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kunlasatri_sribantao_th_gt_com/Documents/Desktop/STT FS YE2025/PORT_Send SET YE25/"/>
    </mc:Choice>
  </mc:AlternateContent>
  <xr:revisionPtr revIDLastSave="11" documentId="8_{06F6B7E6-A040-47D0-8C56-133683CA7CB5}" xr6:coauthVersionLast="47" xr6:coauthVersionMax="47" xr10:uidLastSave="{CA369146-E2AA-4AD7-B63D-0C042CA8FAA4}"/>
  <bookViews>
    <workbookView xWindow="11424" yWindow="0" windowWidth="11712" windowHeight="13776" xr2:uid="{D1164908-8EC7-45B3-99B4-7F5DB7DA4EB7}"/>
  </bookViews>
  <sheets>
    <sheet name="สินทรัพย์" sheetId="1" r:id="rId1"/>
    <sheet name="หนี้สิน" sheetId="2" r:id="rId2"/>
    <sheet name="ส่วนของเจ้าของ" sheetId="3" r:id="rId3"/>
    <sheet name="กำไรขาดทุน" sheetId="4" r:id="rId4"/>
    <sheet name="เปลี่ยนแปลงรวม" sheetId="5" r:id="rId5"/>
    <sheet name="เปลี่ยนแปลง" sheetId="6" r:id="rId6"/>
    <sheet name="กระแส" sheetId="7" r:id="rId7"/>
    <sheet name="กระแส 2" sheetId="8" r:id="rId8"/>
  </sheets>
  <externalReferences>
    <externalReference r:id="rId9"/>
    <externalReference r:id="rId10"/>
  </externalReferences>
  <definedNames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63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4" localSheetId="0">สินทรัพย์!#REF!</definedName>
    <definedName name="ExternalData_5" localSheetId="0">สินทรัพย์!#REF!</definedName>
    <definedName name="ExternalData_6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hidden="1">[2]A!#REF!</definedName>
    <definedName name="_xlnm.Print_Area" localSheetId="5">เปลี่ยนแปลง!$A$1:$N$39</definedName>
    <definedName name="_xlnm.Print_Area" localSheetId="4">เปลี่ยนแปลงรวม!$A$1:$S$45</definedName>
    <definedName name="_xlnm.Print_Area" localSheetId="6">กระแส!$A$1:$K$49</definedName>
    <definedName name="_xlnm.Print_Area" localSheetId="7">'กระแส 2'!$A$1:$K$48</definedName>
    <definedName name="_xlnm.Print_Area" localSheetId="3">กำไรขาดทุน!$A$1:$L$51</definedName>
    <definedName name="_xlnm.Print_Area" localSheetId="2">ส่วนของเจ้าของ!$A$1:$L$44</definedName>
    <definedName name="_xlnm.Print_Area" localSheetId="0">สินทรัพย์!$A$1:$L$46</definedName>
    <definedName name="_xlnm.Print_Area" localSheetId="1">หนี้สิน!$A$1:$M$46</definedName>
    <definedName name="TextRefCopyRangeCount" hidden="1">1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7" i="5" l="1"/>
  <c r="M39" i="5" s="1"/>
</calcChain>
</file>

<file path=xl/sharedStrings.xml><?xml version="1.0" encoding="utf-8"?>
<sst xmlns="http://schemas.openxmlformats.org/spreadsheetml/2006/main" count="346" uniqueCount="214">
  <si>
    <t>บริษัท สหไทย เทอร์มินอล จำกัด (มหาชน) และบริษัทย่อย</t>
  </si>
  <si>
    <t>งบฐานะการเงิน</t>
  </si>
  <si>
    <t>ณ วันที่ 31 ธันวาคม 2568 และ 2567</t>
  </si>
  <si>
    <t>(หน่วย : บาท)</t>
  </si>
  <si>
    <t>งบการเงินรวม</t>
  </si>
  <si>
    <t>งบการเงินเฉพาะบริษัท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</si>
  <si>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</si>
  <si>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</si>
  <si>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</si>
  <si>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</si>
  <si>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</si>
  <si>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</si>
  <si>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ลูกค้าทั่วไป</t>
  </si>
  <si>
    <r>
      <rPr>
        <sz val="11"/>
        <color theme="0"/>
        <rFont val="Browallia New"/>
        <family val="2"/>
      </rPr>
      <t xml:space="preserve">ลูกหนี้การค้าและลูกหนี้อื่น </t>
    </r>
    <r>
      <rPr>
        <sz val="11"/>
        <rFont val="Browallia New"/>
        <family val="2"/>
      </rPr>
      <t>- บริษัทที่เกี่ยวข้อง</t>
    </r>
  </si>
  <si>
    <t>7, 8</t>
  </si>
  <si>
    <t>อะไหล่และวัสดุสิ้นเปลืองคงเหลือ</t>
  </si>
  <si>
    <t>เงินให้กู้ยืมระยะสั้นแก่บริษัทที่เกี่ยวข้อง</t>
  </si>
  <si>
    <t xml:space="preserve">ส่วนที่ถึงกำหนดรับชำระภายในหนึ่งปี </t>
  </si>
  <si>
    <t xml:space="preserve">     - เงินให้กู้ยืมระยะยาวแก่บริษัทย่อย</t>
  </si>
  <si>
    <t>รายได้ค่าเช่าค้างรับ - บริษัทย่อย</t>
  </si>
  <si>
    <t>ค่าใช้จ่ายจ่ายล่วงหน้า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</si>
  <si>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</si>
  <si>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</si>
  <si>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</si>
  <si>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</si>
  <si>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</si>
  <si>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</si>
  <si>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</si>
  <si>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เงินให้กู้ยืมระยะยาวแก่บริษัทย่อย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</si>
  <si>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</si>
  <si>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</si>
  <si>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</si>
  <si>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อสังหาริมทรัพย์เพื่อการลงทุน</t>
  </si>
  <si>
    <t>สินทรัพย์ภาษีเงินได้รอการตัดบัญชี</t>
  </si>
  <si>
    <t>ภาษีเงินได้ถูกหัก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</si>
  <si>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</si>
  <si>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</si>
  <si>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</si>
  <si>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การเงินนี้ได้รับอนุมัติจากที่ประชุมสามัญผู้ถือหุ้น </t>
  </si>
  <si>
    <t>ครั้งที่ ______ เมื่อวันที่ ________________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</si>
  <si>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</si>
  <si>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</si>
  <si>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</si>
  <si>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</si>
  <si>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</si>
  <si>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</si>
  <si>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</si>
  <si>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</si>
  <si>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เจ้าหนี้การค้าและเจ้าหนี้อื่น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</si>
  <si>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</si>
  <si>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</si>
  <si>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</si>
  <si>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>- หนี้สินตามสัญญาเช่า</t>
  </si>
  <si>
    <t>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</si>
  <si>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</si>
  <si>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</si>
  <si>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</si>
  <si>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</si>
  <si>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</si>
  <si>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</si>
  <si>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หนี้สินภาษีเงินได้รอการตัดบัญชี</t>
  </si>
  <si>
    <t>หนี้สินตามภาระผูกพันสำหรับผลประโยชน์พนักงาน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</si>
  <si>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</si>
  <si>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</si>
  <si>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</si>
  <si>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</si>
  <si>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</si>
  <si>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งบการเงินนี้ได้รับอนุมัติจากที่ประชุมสามัญผู้ถือหุ้น 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</si>
  <si>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</si>
  <si>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</si>
  <si>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</si>
  <si>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 xml:space="preserve">ทุนจดทะเบียน - 607,202,667 หุ้น </t>
  </si>
  <si>
    <t>ทุนที่ออกจำหน่ายและเรียกชำระเต็มมูลค่าแล้ว</t>
  </si>
  <si>
    <t xml:space="preserve">        - 607,202,667 หุ้น </t>
  </si>
  <si>
    <t>ส่วนเกินมูลค่าหุ้นสามัญ</t>
  </si>
  <si>
    <t>ผลต่างจากการเปลี่ยนแปลงสัดส่วนการถือหุ้นในบริษัทย่อย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</si>
  <si>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</si>
  <si>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</si>
  <si>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</si>
  <si>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</si>
  <si>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</si>
  <si>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</si>
  <si>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</si>
  <si>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</si>
  <si>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 และ 2567</t>
  </si>
  <si>
    <t>รายได้จากการบริการ</t>
  </si>
  <si>
    <t>24, 25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</si>
  <si>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</si>
  <si>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</si>
  <si>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</si>
  <si>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</si>
  <si>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</si>
  <si>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</si>
  <si>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กลับรายการ (ขาดทุน) จากผลขาดทุนด้านเครดิต</t>
  </si>
  <si>
    <t>7, 23</t>
  </si>
  <si>
    <t>ค่าเผื่อการด้อยค่าของเงินลงทุน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</si>
  <si>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</si>
  <si>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</si>
  <si>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</si>
  <si>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11, 24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</si>
  <si>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</si>
  <si>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</si>
  <si>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</si>
  <si>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ผลประโยชน์ภาษีเงินได้ (ภาษีเงินได้)</t>
  </si>
  <si>
    <t>19, 24</t>
  </si>
  <si>
    <t>กำไร (ขาดทุน) สำหรับปี</t>
  </si>
  <si>
    <t xml:space="preserve">   รายการที่ไม่สามารถจัดประเภทใหม่เข้ากำไรหรือขาดทุนในภายหลัง</t>
  </si>
  <si>
    <t xml:space="preserve">        -  สุทธิจากภาษี</t>
  </si>
  <si>
    <t>การวัดมูลค่าใหม่ของภาระผูกพันผลประโยชน์หลังออกจากงาน - สุทธิจากภาษี</t>
  </si>
  <si>
    <t>กำไรขาดทุนเบ็ดเสร็จอื่นสำหรับปี - สุทธิจากภาษี</t>
  </si>
  <si>
    <t>รวมกำไรขาดทุนเบ็ดเสร็จสำหรับปี</t>
  </si>
  <si>
    <t>การแบ่งปันกำไร (ขาดทุน)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</si>
  <si>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</si>
  <si>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</si>
  <si>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การแบ่งปันกำไรขาดทุนเบ็ดเสร็จ</t>
  </si>
  <si>
    <t>กำไรขาดทุนต่อหุ้นขั้นพื้นฐาน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</si>
  <si>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</si>
  <si>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</si>
  <si>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</si>
  <si>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สำหรับปีสิ้นสุดวันที่ 31 ธันวาคม</t>
  </si>
  <si>
    <t>ส่วนของผู้ถือหุ้นของบริษัท</t>
  </si>
  <si>
    <t>ทุนเรือนหุ้น</t>
  </si>
  <si>
    <t>ผลต่างจากการเปลี่ยนแปลง</t>
  </si>
  <si>
    <t>กำไร (ขาดทุน) สะสม</t>
  </si>
  <si>
    <t>ที่ออกและ</t>
  </si>
  <si>
    <t>ส่วนเกินมูลค่า</t>
  </si>
  <si>
    <t>สัดส่วนการถือหุ้น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</si>
  <si>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</si>
  <si>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</si>
  <si>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</si>
  <si>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</si>
  <si>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</si>
  <si>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ในบริษัทย่อย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</si>
  <si>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</si>
  <si>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</si>
  <si>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</si>
  <si>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</si>
  <si>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</si>
  <si>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2567</t>
  </si>
  <si>
    <t>แปลงใบสำคัญแสดงสิทธิเป็นหุ้นสามัญ</t>
  </si>
  <si>
    <t>การได้มาซึ่งส่วนได้เสียที่ไม่มีอำนาจควบคุมโดยอำนาจควบคุมไม่เปลี่ยนแปลง</t>
  </si>
  <si>
    <t>จัดสรรสำรองตามกฎหมาย</t>
  </si>
  <si>
    <t>รายการกับผู้ถือหุ้น</t>
  </si>
  <si>
    <t>กำไร (ขาดทุน) สุทธิสำหรับปี</t>
  </si>
  <si>
    <t>กำไรขาดทุนเบ็ดเสร็จอื่นสำหรับปี</t>
  </si>
  <si>
    <t>ยอดคงเหลือ ณ วันที่ 31 ธันวาคม 2567</t>
  </si>
  <si>
    <t>ยอดคงเหลือ ณ วันที่ 1 มกราคม 2568</t>
  </si>
  <si>
    <t>ขาดทุนสุทธิสำหรับปี</t>
  </si>
  <si>
    <t>ยอดคงเหลือ ณ วันที่ 31 ธันวาคม 2568</t>
  </si>
  <si>
    <t>(      นางเสาวคุณ ครุจิตร       )</t>
  </si>
  <si>
    <t>กำไรสุทธิสำหรับปี</t>
  </si>
  <si>
    <t>งบกระแสเงินสด</t>
  </si>
  <si>
    <t xml:space="preserve">สำหรับปีสิ้นสุดวันที่ 31 ธันวาคม </t>
  </si>
  <si>
    <t>กระแสเงินสดจากกิจกรรมดำเนินงาน</t>
  </si>
  <si>
    <t>ปรับปรุงกำไรก่อนภาษีเงินได้เป็นเงินสดได้มาจาก (ใช้ไปใน)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</si>
  <si>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</si>
  <si>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</si>
  <si>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กำไร (ขาดทุน) จากการขายสินทรัพย์</t>
  </si>
  <si>
    <t xml:space="preserve">   (กลับรายการค่าเผื่อผลขาดทุน) ด้านเครดิตที่คาดว่าจะเกิดขึ้น</t>
  </si>
  <si>
    <t xml:space="preserve">   ส่วนแบ่งขาดทุนของบริษัทร่วมตามวิธีส่วนได้เสีย</t>
  </si>
  <si>
    <t xml:space="preserve">   ขาดทุนจากการคืนทุนของบริษัทร่วม</t>
  </si>
  <si>
    <t xml:space="preserve">   กลับรายการค่าเผื่อการด้อยค่าของสินทรัพย์</t>
  </si>
  <si>
    <t xml:space="preserve">   ตัดจำหน่ายภาษีเงินได้ถูกหัก ณ ที่จ่ายที่ไม่ได้รับคืน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</si>
  <si>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</si>
  <si>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</si>
  <si>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</si>
  <si>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</si>
  <si>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(เพิ่มขึ้น):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</si>
  <si>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 </t>
    </r>
  </si>
  <si>
    <t xml:space="preserve">   หนี้สินดำเนินงานเพิ่มขึ้น (ลดลง):</t>
  </si>
  <si>
    <t>เจ้าหนี้การค้า</t>
  </si>
  <si>
    <t>เจ้าหนี้ซื้อสินทรัพย์</t>
  </si>
  <si>
    <t xml:space="preserve">ค่าใช้จ่ายค้างจ่าย </t>
  </si>
  <si>
    <t>เงินมัดจำรับจากผู้เช่า - บริษัทอื่น</t>
  </si>
  <si>
    <t>จ่ายประโยชน์พนักงานจ่าย</t>
  </si>
  <si>
    <t>เงินสดรับจากการดำเนินงาน</t>
  </si>
  <si>
    <t>จ่ายดอกเบี้ย</t>
  </si>
  <si>
    <t>รับคืนภาษีเงินได้ถูกหัก ณ ที่จ่าย</t>
  </si>
  <si>
    <t>จ่ายภาษีเงินได้</t>
  </si>
  <si>
    <t>เงินสดสุทธิได้มาจากกิจกรรมดำเนินงาน</t>
  </si>
  <si>
    <t>_________________________ กรรมการ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</si>
  <si>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</si>
  <si>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</si>
  <si>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</si>
  <si>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เงินให้กู้ยืมระยะสั้นแก่บริษัทที่เกี่ยวข้องเพิ่มขึ้น</t>
  </si>
  <si>
    <t>เงินสดจ่ายสำหรับส่วนได้เสียที่ไม่มีอำนาจควบคุม</t>
  </si>
  <si>
    <t>เงินสดรับจากการขายสินทรัพย์</t>
  </si>
  <si>
    <t>เงินสดรับจากการคืนเงินทุนในบริษัทร่วม</t>
  </si>
  <si>
    <t>ซื้อสินทรัพย์ถาวร</t>
  </si>
  <si>
    <t>ซื้อโปรแกรมคอมพิวเตอร์</t>
  </si>
  <si>
    <t>จ่ายสำหรับสินทรัพย์สิทธิการใช้</t>
  </si>
  <si>
    <t>เงินให้กู้ยืมแก่บริษัทย่อยเพิ่มขึ้น</t>
  </si>
  <si>
    <t>รับชำระเงินให้กู้ยืมระยะยาวจากบริษัทย่อย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</si>
  <si>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</si>
  <si>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</si>
  <si>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</si>
  <si>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จ่ายชำระเงินกู้ยืมระยะสั้นจากบริษัทที่เกี่ยวข้อง</t>
  </si>
  <si>
    <t>เงินสดจ่ายเพื่อเพิ่มส่วนได้เสียในบริษัทย่อยแก่</t>
  </si>
  <si>
    <t xml:space="preserve">   ส่วนได้เสียที่ไม่มีอำนาจควบคุม</t>
  </si>
  <si>
    <t>จ่ายชำระหนี้สินตามสัญญาเช่าและหนี้สินตามสัญญาเช่ากลับคืน</t>
  </si>
  <si>
    <t>รับเงินกู้ยืมระยะยาวจากการขายและเช่ากลับคืน</t>
  </si>
  <si>
    <t>รับเงินกู้ยืมระยะยาว</t>
  </si>
  <si>
    <t>จ่ายชำระเงินกู้ยืมระยะยาว</t>
  </si>
  <si>
    <t>บริษัทย่อยรับชำระค่าหุ้นเพิ่มทุนจากส่วนที่ไม่อยู่ในอำนาจควบคุม</t>
  </si>
  <si>
    <t>เงินสดรับจากการใช้สิทธิตามใบสำคัญแสดงสิทธิซื้อหุ้นสามัญ</t>
  </si>
  <si>
    <t>เงินสดสุทธิ (ใช้ไปใน) ได้มาจากกิจกรรมจัดหาเงิน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</si>
  <si>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</si>
  <si>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</si>
  <si>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</si>
  <si>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</si>
  <si>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</si>
  <si>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1. เจ้าหนี้ค่าซื้อสินทรัพย์และหนี้สินสัญญาเช่าทางการเงิน</t>
  </si>
  <si>
    <t>2. รับรู้สินทรัพย์สิทธิการใช้และหนี้สินตามสัญญาเช่า</t>
  </si>
  <si>
    <t>3. การปรับลดสินทรัพย์สิทธิการใช้และหนี้สินตามสัญญาเช่า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</si>
</sst>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-;\-* #,##0_-;_-* &quot;-&quot;??_-;_-@_-"/>
    <numFmt numFmtId="165" formatCode="#,##0;\(#,##0\)"/>
    <numFmt numFmtId="166" formatCode="_(* #,##0_);_(* \(#,##0\);_(* &quot;-&quot;??_);_(@_)"/>
    <numFmt numFmtId="167" formatCode="_(* #,##0_);_(* \(#,##0\);_(* &quot;-       &quot;_);_(@_)"/>
    <numFmt numFmtId="168" formatCode="_(* #,##0.000_);_(* \(#,##0.000\);_(* &quot;-       &quot;_);_(@_)"/>
    <numFmt numFmtId="169" formatCode="_-* #,##0.000_-;\-* #,##0.000_-;_-* &quot;-&quot;??_-;_-@_-"/>
    <numFmt numFmtId="170" formatCode="#,##0&quot; &quot;;&quot; (&quot;#,##0&quot;)&quot;;&quot; -&quot;#&quot; &quot;;@&quot; &quot;"/>
    <numFmt numFmtId="171" formatCode="#,##0_ ;\-#,##0\ "/>
  </numFmts>
  <fonts count="18">
    <font>
      <sz val="10"/>
      <name val="Arial"/>
      <family val="2"/>
    </font>
    <font>
      <sz val="14"/>
      <name val="CordiaUPC"/>
      <family val="2"/>
    </font>
    <font>
      <b/>
      <sz val="11"/>
      <name val="Browallia New"/>
      <family val="2"/>
    </font>
    <font>
      <sz val="10"/>
      <name val="Arial"/>
      <family val="2"/>
    </font>
    <font>
      <sz val="11"/>
      <name val="Browallia New"/>
      <family val="2"/>
    </font>
    <font>
      <b/>
      <sz val="9"/>
      <color rgb="FFC0504D"/>
      <name val="Tahoma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b/>
      <u/>
      <sz val="11"/>
      <color indexed="8"/>
      <name val="Browallia New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sz val="10"/>
      <name val="ApFont"/>
    </font>
    <font>
      <b/>
      <sz val="11"/>
      <name val="Arial"/>
      <family val="2"/>
    </font>
    <font>
      <sz val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9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14" fillId="0" borderId="0"/>
    <xf numFmtId="0" fontId="7" fillId="0" borderId="0"/>
    <xf numFmtId="0" fontId="15" fillId="0" borderId="0"/>
  </cellStyleXfs>
  <cellXfs count="236">
    <xf numFmtId="0" fontId="0" fillId="0" borderId="0" xfId="0"/>
    <xf numFmtId="0" fontId="4" fillId="0" borderId="0" xfId="0" applyFont="1"/>
    <xf numFmtId="0" fontId="2" fillId="0" borderId="0" xfId="0" applyFont="1" applyAlignment="1">
      <alignment horizontal="lef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4" applyNumberFormat="1" applyFont="1" applyFill="1" applyAlignment="1">
      <alignment vertical="top" wrapText="1"/>
    </xf>
    <xf numFmtId="0" fontId="2" fillId="0" borderId="0" xfId="3" applyFont="1" applyAlignment="1">
      <alignment horizontal="center"/>
    </xf>
    <xf numFmtId="0" fontId="4" fillId="0" borderId="0" xfId="3" applyFont="1"/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/>
    <xf numFmtId="164" fontId="4" fillId="0" borderId="2" xfId="1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0" xfId="1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top"/>
    </xf>
    <xf numFmtId="164" fontId="2" fillId="0" borderId="0" xfId="4" applyNumberFormat="1" applyFont="1" applyFill="1" applyAlignment="1">
      <alignment vertical="center" wrapText="1"/>
    </xf>
    <xf numFmtId="164" fontId="2" fillId="0" borderId="0" xfId="4" applyNumberFormat="1" applyFont="1" applyFill="1" applyBorder="1" applyAlignment="1">
      <alignment horizontal="center" vertical="center" wrapText="1"/>
    </xf>
    <xf numFmtId="164" fontId="4" fillId="0" borderId="0" xfId="1" applyNumberFormat="1" applyFont="1" applyAlignment="1">
      <alignment vertical="center"/>
    </xf>
    <xf numFmtId="0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2" applyFont="1"/>
    <xf numFmtId="166" fontId="4" fillId="0" borderId="0" xfId="11" applyNumberFormat="1" applyFont="1" applyFill="1" applyAlignment="1">
      <alignment horizontal="center"/>
    </xf>
    <xf numFmtId="166" fontId="4" fillId="0" borderId="0" xfId="11" applyNumberFormat="1" applyFont="1" applyFill="1" applyBorder="1" applyAlignment="1">
      <alignment horizontal="center"/>
    </xf>
    <xf numFmtId="166" fontId="4" fillId="0" borderId="3" xfId="11" applyNumberFormat="1" applyFont="1" applyFill="1" applyBorder="1" applyAlignment="1">
      <alignment horizont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166" fontId="4" fillId="0" borderId="5" xfId="11" applyNumberFormat="1" applyFont="1" applyFill="1" applyBorder="1" applyAlignment="1">
      <alignment horizontal="center"/>
    </xf>
    <xf numFmtId="0" fontId="2" fillId="0" borderId="0" xfId="0" applyFont="1"/>
    <xf numFmtId="43" fontId="4" fillId="0" borderId="0" xfId="1" applyFont="1" applyFill="1" applyAlignment="1">
      <alignment horizontal="center"/>
    </xf>
    <xf numFmtId="166" fontId="4" fillId="0" borderId="0" xfId="0" applyNumberFormat="1" applyFont="1"/>
    <xf numFmtId="0" fontId="4" fillId="0" borderId="0" xfId="2" applyFont="1" applyAlignment="1">
      <alignment horizontal="centerContinuous"/>
    </xf>
    <xf numFmtId="0" fontId="4" fillId="0" borderId="0" xfId="2" applyFont="1" applyAlignment="1">
      <alignment horizontal="left"/>
    </xf>
    <xf numFmtId="0" fontId="2" fillId="0" borderId="2" xfId="0" applyFont="1" applyBorder="1" applyAlignment="1">
      <alignment horizontal="center"/>
    </xf>
    <xf numFmtId="49" fontId="2" fillId="0" borderId="2" xfId="5" applyNumberFormat="1" applyFont="1" applyBorder="1" applyAlignment="1">
      <alignment horizontal="center" vertical="center" wrapText="1"/>
    </xf>
    <xf numFmtId="166" fontId="4" fillId="0" borderId="0" xfId="1" applyNumberFormat="1" applyFont="1" applyFill="1"/>
    <xf numFmtId="166" fontId="4" fillId="0" borderId="1" xfId="1" applyNumberFormat="1" applyFont="1" applyFill="1" applyBorder="1"/>
    <xf numFmtId="166" fontId="4" fillId="0" borderId="2" xfId="1" applyNumberFormat="1" applyFont="1" applyFill="1" applyBorder="1"/>
    <xf numFmtId="166" fontId="4" fillId="0" borderId="0" xfId="1" applyNumberFormat="1" applyFont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4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5" xfId="1" applyNumberFormat="1" applyFont="1" applyFill="1" applyBorder="1" applyAlignment="1">
      <alignment horizontal="right" vertical="center"/>
    </xf>
    <xf numFmtId="167" fontId="4" fillId="0" borderId="0" xfId="1" applyNumberFormat="1" applyFont="1" applyFill="1"/>
    <xf numFmtId="0" fontId="2" fillId="0" borderId="0" xfId="15" applyFont="1" applyAlignment="1">
      <alignment vertical="center"/>
    </xf>
    <xf numFmtId="167" fontId="4" fillId="0" borderId="5" xfId="1" applyNumberFormat="1" applyFont="1" applyFill="1" applyBorder="1"/>
    <xf numFmtId="168" fontId="4" fillId="0" borderId="3" xfId="1" applyNumberFormat="1" applyFont="1" applyFill="1" applyBorder="1"/>
    <xf numFmtId="164" fontId="4" fillId="0" borderId="3" xfId="1" applyNumberFormat="1" applyFont="1" applyFill="1" applyBorder="1"/>
    <xf numFmtId="43" fontId="4" fillId="0" borderId="0" xfId="1" applyFont="1" applyFill="1" applyBorder="1"/>
    <xf numFmtId="43" fontId="4" fillId="0" borderId="0" xfId="1" applyFont="1" applyFill="1"/>
    <xf numFmtId="0" fontId="10" fillId="0" borderId="0" xfId="0" applyFont="1"/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0" xfId="4" applyNumberFormat="1" applyFont="1" applyFill="1" applyAlignment="1">
      <alignment horizontal="center" vertical="center"/>
    </xf>
    <xf numFmtId="1" fontId="2" fillId="0" borderId="0" xfId="16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11" fillId="0" borderId="0" xfId="0" applyFont="1"/>
    <xf numFmtId="0" fontId="2" fillId="0" borderId="1" xfId="0" applyFont="1" applyBorder="1" applyAlignment="1">
      <alignment horizontal="center" vertical="top" wrapText="1"/>
    </xf>
    <xf numFmtId="1" fontId="2" fillId="0" borderId="1" xfId="4" applyNumberFormat="1" applyFont="1" applyFill="1" applyBorder="1" applyAlignment="1">
      <alignment horizontal="center" vertical="center"/>
    </xf>
    <xf numFmtId="1" fontId="2" fillId="0" borderId="1" xfId="16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0" xfId="10" applyFont="1" applyAlignment="1">
      <alignment horizontal="center"/>
    </xf>
    <xf numFmtId="164" fontId="4" fillId="0" borderId="0" xfId="4" applyNumberFormat="1" applyFont="1" applyFill="1" applyAlignment="1">
      <alignment vertical="center"/>
    </xf>
    <xf numFmtId="164" fontId="4" fillId="0" borderId="0" xfId="16" applyNumberFormat="1" applyFont="1" applyFill="1" applyAlignment="1">
      <alignment vertical="center"/>
    </xf>
    <xf numFmtId="164" fontId="4" fillId="0" borderId="0" xfId="4" applyNumberFormat="1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/>
    <xf numFmtId="0" fontId="10" fillId="0" borderId="0" xfId="0" applyFont="1" applyAlignment="1">
      <alignment horizontal="center"/>
    </xf>
    <xf numFmtId="166" fontId="4" fillId="0" borderId="1" xfId="1" applyNumberFormat="1" applyFont="1" applyFill="1" applyBorder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4" fontId="4" fillId="0" borderId="2" xfId="4" applyNumberFormat="1" applyFont="1" applyFill="1" applyBorder="1" applyAlignment="1">
      <alignment vertical="center"/>
    </xf>
    <xf numFmtId="164" fontId="4" fillId="0" borderId="2" xfId="16" applyNumberFormat="1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70" fontId="4" fillId="0" borderId="0" xfId="4" applyNumberFormat="1" applyFont="1" applyFill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vertical="center"/>
    </xf>
    <xf numFmtId="164" fontId="4" fillId="0" borderId="0" xfId="16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vertical="center"/>
    </xf>
    <xf numFmtId="166" fontId="4" fillId="0" borderId="1" xfId="4" applyNumberFormat="1" applyFont="1" applyBorder="1" applyAlignment="1">
      <alignment vertical="center"/>
    </xf>
    <xf numFmtId="166" fontId="4" fillId="0" borderId="0" xfId="4" applyNumberFormat="1" applyFont="1" applyFill="1" applyAlignment="1">
      <alignment vertical="center"/>
    </xf>
    <xf numFmtId="166" fontId="4" fillId="0" borderId="0" xfId="16" applyNumberFormat="1" applyFont="1" applyFill="1" applyBorder="1" applyAlignment="1">
      <alignment vertical="center"/>
    </xf>
    <xf numFmtId="164" fontId="4" fillId="0" borderId="3" xfId="4" applyNumberFormat="1" applyFont="1" applyFill="1" applyBorder="1" applyAlignment="1">
      <alignment vertical="center"/>
    </xf>
    <xf numFmtId="164" fontId="4" fillId="0" borderId="3" xfId="16" applyNumberFormat="1" applyFont="1" applyFill="1" applyBorder="1" applyAlignment="1">
      <alignment vertical="center"/>
    </xf>
    <xf numFmtId="166" fontId="4" fillId="0" borderId="1" xfId="1" applyNumberFormat="1" applyFont="1" applyBorder="1" applyAlignment="1">
      <alignment vertical="center"/>
    </xf>
    <xf numFmtId="164" fontId="4" fillId="0" borderId="0" xfId="16" applyNumberFormat="1" applyFont="1" applyFill="1" applyBorder="1" applyAlignment="1">
      <alignment horizontal="center" vertical="center"/>
    </xf>
    <xf numFmtId="166" fontId="4" fillId="0" borderId="2" xfId="16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165" fontId="2" fillId="0" borderId="0" xfId="10" applyNumberFormat="1" applyFont="1"/>
    <xf numFmtId="0" fontId="2" fillId="0" borderId="0" xfId="10" applyFont="1"/>
    <xf numFmtId="0" fontId="2" fillId="0" borderId="0" xfId="17" applyFont="1"/>
    <xf numFmtId="171" fontId="4" fillId="0" borderId="0" xfId="1" applyNumberFormat="1" applyFont="1" applyFill="1"/>
    <xf numFmtId="0" fontId="4" fillId="0" borderId="0" xfId="17" applyFont="1"/>
    <xf numFmtId="0" fontId="4" fillId="0" borderId="0" xfId="10" applyFont="1"/>
    <xf numFmtId="165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1" fillId="0" borderId="0" xfId="18" applyFont="1"/>
    <xf numFmtId="0" fontId="2" fillId="0" borderId="0" xfId="17" applyFont="1" applyAlignment="1">
      <alignment horizontal="center"/>
    </xf>
    <xf numFmtId="0" fontId="2" fillId="0" borderId="0" xfId="10" applyFont="1" applyAlignment="1">
      <alignment horizontal="center"/>
    </xf>
    <xf numFmtId="0" fontId="2" fillId="0" borderId="0" xfId="17" applyFont="1" applyAlignment="1">
      <alignment horizontal="center" vertical="center"/>
    </xf>
    <xf numFmtId="0" fontId="16" fillId="0" borderId="0" xfId="19" applyFont="1" applyAlignment="1">
      <alignment vertical="center"/>
    </xf>
    <xf numFmtId="166" fontId="12" fillId="0" borderId="0" xfId="1" applyNumberFormat="1" applyFont="1" applyFill="1" applyAlignment="1">
      <alignment vertical="center"/>
    </xf>
    <xf numFmtId="0" fontId="12" fillId="0" borderId="0" xfId="19" applyFont="1" applyAlignment="1">
      <alignment vertical="center"/>
    </xf>
    <xf numFmtId="0" fontId="16" fillId="0" borderId="0" xfId="0" applyFont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0" fontId="2" fillId="0" borderId="0" xfId="17" applyFont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0" fontId="4" fillId="0" borderId="0" xfId="10" applyFont="1" applyAlignment="1">
      <alignment horizontal="centerContinuous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65" fontId="2" fillId="0" borderId="0" xfId="10" applyNumberFormat="1" applyFont="1" applyAlignment="1">
      <alignment horizontal="left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66" fontId="4" fillId="0" borderId="0" xfId="1" applyNumberFormat="1" applyFont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164" fontId="4" fillId="0" borderId="0" xfId="1" applyNumberFormat="1" applyFont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vertical="center" wrapText="1"/>
    </xf>
    <xf numFmtId="43" fontId="4" fillId="0" borderId="0" xfId="1" applyFont="1" applyFill="1" applyAlignment="1">
      <alignment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 wrapText="1" indent="1"/>
    </xf>
    <xf numFmtId="166" fontId="4" fillId="0" borderId="2" xfId="0" applyNumberFormat="1" applyFont="1" applyBorder="1" applyAlignment="1">
      <alignment vertical="center"/>
    </xf>
    <xf numFmtId="166" fontId="4" fillId="0" borderId="5" xfId="0" applyNumberFormat="1" applyFont="1" applyBorder="1" applyAlignment="1">
      <alignment vertical="center"/>
    </xf>
    <xf numFmtId="43" fontId="17" fillId="0" borderId="0" xfId="1" applyFont="1" applyFill="1" applyAlignment="1">
      <alignment horizontal="left" vertical="center" wrapText="1"/>
    </xf>
    <xf numFmtId="166" fontId="4" fillId="0" borderId="0" xfId="1" applyNumberFormat="1" applyFont="1" applyFill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164" fontId="4" fillId="0" borderId="0" xfId="1" applyNumberFormat="1" applyFont="1" applyAlignment="1">
      <alignment horizontal="justify" wrapText="1"/>
    </xf>
    <xf numFmtId="164" fontId="4" fillId="0" borderId="0" xfId="1" applyNumberFormat="1" applyFont="1" applyFill="1" applyAlignment="1">
      <alignment horizontal="justify" wrapText="1"/>
    </xf>
    <xf numFmtId="165" fontId="2" fillId="0" borderId="0" xfId="0" applyNumberFormat="1" applyFont="1"/>
    <xf numFmtId="165" fontId="2" fillId="0" borderId="0" xfId="0" applyNumberFormat="1" applyFont="1" applyAlignment="1">
      <alignment horizontal="left"/>
    </xf>
    <xf numFmtId="0" fontId="2" fillId="0" borderId="0" xfId="3" applyFont="1" applyAlignment="1">
      <alignment horizontal="centerContinuous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49" fontId="2" fillId="0" borderId="0" xfId="5" applyNumberFormat="1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43" fontId="4" fillId="0" borderId="0" xfId="0" applyNumberFormat="1" applyFont="1"/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13" applyFont="1" applyAlignment="1">
      <alignment vertical="center"/>
    </xf>
    <xf numFmtId="0" fontId="4" fillId="0" borderId="0" xfId="14" applyFont="1" applyAlignment="1">
      <alignment vertical="center"/>
    </xf>
    <xf numFmtId="0" fontId="2" fillId="0" borderId="0" xfId="15" applyFont="1"/>
    <xf numFmtId="0" fontId="4" fillId="0" borderId="0" xfId="15" applyFont="1"/>
    <xf numFmtId="0" fontId="4" fillId="0" borderId="0" xfId="15" applyFont="1" applyAlignment="1">
      <alignment vertical="center"/>
    </xf>
    <xf numFmtId="168" fontId="4" fillId="0" borderId="0" xfId="0" applyNumberFormat="1" applyFont="1"/>
    <xf numFmtId="169" fontId="4" fillId="0" borderId="0" xfId="1" applyNumberFormat="1" applyFont="1" applyFill="1"/>
    <xf numFmtId="0" fontId="4" fillId="0" borderId="0" xfId="0" applyFont="1" applyAlignment="1">
      <alignment horizontal="left" vertical="top" indent="4"/>
    </xf>
    <xf numFmtId="0" fontId="4" fillId="0" borderId="0" xfId="0" applyFont="1" applyAlignment="1">
      <alignment horizontal="left" vertical="center" indent="4"/>
    </xf>
    <xf numFmtId="165" fontId="4" fillId="0" borderId="0" xfId="0" applyNumberFormat="1" applyFont="1"/>
    <xf numFmtId="0" fontId="2" fillId="0" borderId="0" xfId="2" applyFont="1" applyAlignment="1">
      <alignment horizontal="left"/>
    </xf>
    <xf numFmtId="0" fontId="2" fillId="0" borderId="0" xfId="2" applyFont="1" applyAlignment="1">
      <alignment horizontal="centerContinuous"/>
    </xf>
    <xf numFmtId="0" fontId="6" fillId="0" borderId="0" xfId="2" applyFont="1" applyAlignment="1">
      <alignment horizontal="left"/>
    </xf>
    <xf numFmtId="0" fontId="2" fillId="0" borderId="0" xfId="2" applyFont="1"/>
    <xf numFmtId="49" fontId="2" fillId="0" borderId="1" xfId="5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166" fontId="4" fillId="0" borderId="0" xfId="2" applyNumberFormat="1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1"/>
    </xf>
    <xf numFmtId="0" fontId="4" fillId="0" borderId="0" xfId="12" applyFont="1" applyAlignment="1">
      <alignment horizontal="center" vertical="center"/>
    </xf>
    <xf numFmtId="0" fontId="4" fillId="0" borderId="0" xfId="12" applyFont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164" fontId="4" fillId="0" borderId="5" xfId="1" applyNumberFormat="1" applyFont="1" applyFill="1" applyBorder="1" applyAlignment="1">
      <alignment horizontal="center"/>
    </xf>
    <xf numFmtId="0" fontId="8" fillId="0" borderId="0" xfId="2" applyFont="1"/>
    <xf numFmtId="166" fontId="8" fillId="0" borderId="0" xfId="2" applyNumberFormat="1" applyFont="1"/>
    <xf numFmtId="3" fontId="4" fillId="0" borderId="0" xfId="2" applyNumberFormat="1" applyFont="1"/>
    <xf numFmtId="166" fontId="4" fillId="0" borderId="0" xfId="2" applyNumberFormat="1" applyFont="1"/>
    <xf numFmtId="0" fontId="4" fillId="0" borderId="0" xfId="2" applyFont="1" applyAlignment="1">
      <alignment horizontal="right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2" fillId="0" borderId="0" xfId="2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Continuous" vertical="center"/>
    </xf>
    <xf numFmtId="164" fontId="2" fillId="0" borderId="0" xfId="1" applyNumberFormat="1" applyFont="1" applyFill="1" applyAlignment="1">
      <alignment horizontal="centerContinuous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10" applyFont="1" applyAlignment="1">
      <alignment vertical="center"/>
    </xf>
    <xf numFmtId="0" fontId="4" fillId="0" borderId="0" xfId="2" applyFont="1" applyAlignment="1">
      <alignment horizontal="centerContinuous" vertical="center"/>
    </xf>
    <xf numFmtId="0" fontId="4" fillId="0" borderId="0" xfId="2" applyFont="1" applyAlignment="1">
      <alignment horizontal="right" vertical="center"/>
    </xf>
    <xf numFmtId="0" fontId="2" fillId="0" borderId="0" xfId="3" applyFont="1" applyAlignment="1">
      <alignment horizontal="left"/>
    </xf>
    <xf numFmtId="0" fontId="5" fillId="0" borderId="0" xfId="0" applyFont="1"/>
    <xf numFmtId="0" fontId="6" fillId="0" borderId="0" xfId="3" applyFont="1" applyAlignment="1">
      <alignment horizontal="left"/>
    </xf>
    <xf numFmtId="0" fontId="6" fillId="0" borderId="0" xfId="3" applyFont="1" applyAlignment="1">
      <alignment horizontal="centerContinuous"/>
    </xf>
    <xf numFmtId="0" fontId="2" fillId="0" borderId="0" xfId="3" applyFont="1"/>
    <xf numFmtId="0" fontId="4" fillId="0" borderId="0" xfId="3" applyFont="1" applyAlignment="1">
      <alignment horizontal="center"/>
    </xf>
    <xf numFmtId="164" fontId="4" fillId="0" borderId="0" xfId="6" applyNumberFormat="1" applyFont="1" applyFill="1" applyAlignment="1">
      <alignment vertical="center"/>
    </xf>
    <xf numFmtId="0" fontId="4" fillId="0" borderId="0" xfId="7" applyFont="1" applyAlignment="1">
      <alignment horizontal="center"/>
    </xf>
    <xf numFmtId="164" fontId="4" fillId="0" borderId="0" xfId="8" applyNumberFormat="1" applyFont="1" applyFill="1" applyAlignment="1">
      <alignment vertical="center"/>
    </xf>
    <xf numFmtId="49" fontId="4" fillId="0" borderId="0" xfId="3" applyNumberFormat="1" applyFont="1"/>
    <xf numFmtId="0" fontId="4" fillId="0" borderId="0" xfId="7" applyFont="1"/>
    <xf numFmtId="164" fontId="4" fillId="0" borderId="0" xfId="3" applyNumberFormat="1" applyFont="1"/>
    <xf numFmtId="164" fontId="2" fillId="0" borderId="1" xfId="4" applyNumberFormat="1" applyFont="1" applyFill="1" applyBorder="1" applyAlignment="1">
      <alignment horizontal="center" vertical="top" wrapText="1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2" fillId="0" borderId="1" xfId="4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15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20">
    <cellStyle name="0,0_x000d__x000a_NA_x000d__x000a_ 2" xfId="15" xr:uid="{0272B360-8170-4784-9549-8C0AA0452C0F}"/>
    <cellStyle name="0,0_x000d__x000a_NA_x000d__x000a__FS_Saha Thai_YE'13_Checked" xfId="5" xr:uid="{9ED45DDB-07D0-4641-B758-0469111EAEC1}"/>
    <cellStyle name="Comma" xfId="1" builtinId="3"/>
    <cellStyle name="Comma 113" xfId="6" xr:uid="{99496771-7E9B-4A33-8457-B48F17E68E0C}"/>
    <cellStyle name="Comma 114" xfId="8" xr:uid="{A8689D9B-63D7-4D60-9D8E-28B873F1894B}"/>
    <cellStyle name="Comma 2 3" xfId="4" xr:uid="{3C3FA1E8-6AD8-48B3-BBB7-2BBD28F7F0AB}"/>
    <cellStyle name="Comma 2 3 12" xfId="16" xr:uid="{AFBABAC3-F195-44FE-94B0-36049E7BBAB6}"/>
    <cellStyle name="Comma_หนี้สิน" xfId="11" xr:uid="{C005AD04-B56F-487F-B524-612FE72340DE}"/>
    <cellStyle name="Normal" xfId="0" builtinId="0"/>
    <cellStyle name="Normal 2 38" xfId="9" xr:uid="{107F5C39-932C-4AAF-9543-8930C85AE0F8}"/>
    <cellStyle name="Normal 7 2" xfId="14" xr:uid="{18181A5E-B8C8-4061-B4EB-C97BCC0843F2}"/>
    <cellStyle name="Normal 7 2 2" xfId="13" xr:uid="{A88E4E58-6568-4B47-AE2A-3D3EBDC00981}"/>
    <cellStyle name="Normal_Asset" xfId="7" xr:uid="{D22FB4A4-D148-48DE-B0C7-2E0493E9BCA4}"/>
    <cellStyle name="Normal_Chemical 2005 FS" xfId="10" xr:uid="{59060128-A14A-4524-B327-C30B7D92AE60}"/>
    <cellStyle name="Normal_FS SSSC YE'12 Audited" xfId="18" xr:uid="{7262C5D0-1AD3-476D-8D0D-4937EF7A56D8}"/>
    <cellStyle name="Normal_I023 - CEE" xfId="19" xr:uid="{E20C1A50-7DA4-4AD7-9FBC-BDF56D70C2FE}"/>
    <cellStyle name="Normal_Liabilities" xfId="12" xr:uid="{DD35AB69-68EE-43CA-94DB-CB5244801922}"/>
    <cellStyle name="Normal_Sheet2" xfId="17" xr:uid="{90E9F690-13B0-4DF1-B323-F580383B12D8}"/>
    <cellStyle name="Normal_สินทรัพย์" xfId="3" xr:uid="{06489F19-4A8E-4375-BC5B-1608C4262027}"/>
    <cellStyle name="Normal_หนี้สิน" xfId="2" xr:uid="{2F84D05E-E724-43C5-8A04-9D51C05387AD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45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CBE2961-DB9A-4DCE-A488-6BD54C33DD91}"/>
            </a:ext>
          </a:extLst>
        </xdr:cNvPr>
        <xdr:cNvSpPr txBox="1">
          <a:spLocks noChangeArrowheads="1"/>
        </xdr:cNvSpPr>
      </xdr:nvSpPr>
      <xdr:spPr bwMode="auto">
        <a:xfrm>
          <a:off x="7399020" y="99364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B499-7F9B-4F79-93A7-E61BD66ABD9A}">
  <sheetPr>
    <pageSetUpPr autoPageBreaks="0"/>
  </sheetPr>
  <dimension ref="A1:L46"/>
  <sheetViews>
    <sheetView tabSelected="1" zoomScale="80" zoomScaleNormal="80" zoomScaleSheetLayoutView="110" workbookViewId="0">
      <selection activeCell="J39" sqref="J39"/>
    </sheetView>
  </sheetViews>
  <sheetFormatPr defaultColWidth="9.44140625" defaultRowHeight="16.5" customHeight="1"/>
  <cols>
    <col min="1" max="1" width="2.5546875" style="1" customWidth="1"/>
    <col min="2" max="2" width="16.44140625" style="1" customWidth="1"/>
    <col min="3" max="3" width="16.88671875" style="1" customWidth="1"/>
    <col min="4" max="4" width="7" style="1" customWidth="1"/>
    <col min="5" max="5" width="1.33203125" style="1" customWidth="1"/>
    <col min="6" max="6" width="11.44140625" style="1" customWidth="1"/>
    <col min="7" max="7" width="1" style="1" customWidth="1"/>
    <col min="8" max="8" width="11.44140625" style="1" customWidth="1"/>
    <col min="9" max="9" width="0.6640625" style="1" customWidth="1"/>
    <col min="10" max="10" width="11.44140625" style="1" customWidth="1"/>
    <col min="11" max="11" width="0.6640625" style="1" customWidth="1"/>
    <col min="12" max="12" width="11.44140625" style="1" customWidth="1"/>
    <col min="13" max="16384" width="9.44140625" style="1"/>
  </cols>
  <sheetData>
    <row r="1" spans="1:12" ht="16.5" customHeight="1">
      <c r="A1" s="174" t="s">
        <v>0</v>
      </c>
      <c r="B1" s="175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2" ht="16.5" customHeight="1">
      <c r="A2" s="174" t="s">
        <v>1</v>
      </c>
      <c r="B2" s="175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2" ht="16.5" customHeight="1">
      <c r="A3" s="2" t="s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ht="16.5" customHeight="1">
      <c r="A4" s="2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</row>
    <row r="5" spans="1:12" ht="16.5" customHeight="1">
      <c r="A5" s="213"/>
      <c r="B5" s="154"/>
      <c r="C5" s="154"/>
      <c r="D5" s="154"/>
      <c r="E5" s="154"/>
      <c r="F5" s="154"/>
      <c r="G5" s="154"/>
      <c r="H5" s="214"/>
      <c r="I5" s="154"/>
      <c r="J5" s="154"/>
      <c r="K5" s="154"/>
      <c r="L5" s="3" t="s">
        <v>3</v>
      </c>
    </row>
    <row r="6" spans="1:12" ht="16.5" customHeight="1">
      <c r="A6" s="215"/>
      <c r="B6" s="154"/>
      <c r="C6" s="154"/>
      <c r="D6" s="154"/>
      <c r="E6" s="154"/>
      <c r="F6" s="225" t="s">
        <v>4</v>
      </c>
      <c r="G6" s="225"/>
      <c r="H6" s="225"/>
      <c r="I6" s="4"/>
      <c r="J6" s="225" t="s">
        <v>5</v>
      </c>
      <c r="K6" s="225"/>
      <c r="L6" s="225"/>
    </row>
    <row r="7" spans="1:12" ht="16.5" customHeight="1">
      <c r="A7" s="216"/>
      <c r="B7" s="154"/>
      <c r="C7" s="154"/>
      <c r="D7" s="155" t="s">
        <v>6</v>
      </c>
      <c r="E7" s="156"/>
      <c r="F7" s="178" t="s">
        <v>7</v>
      </c>
      <c r="G7" s="154"/>
      <c r="H7" s="178" t="s">
        <v>8</v>
      </c>
      <c r="I7" s="5"/>
      <c r="J7" s="178" t="s">
        <v>7</v>
      </c>
      <c r="K7" s="154"/>
      <c r="L7" s="178" t="s">
        <v>8</v>
      </c>
    </row>
    <row r="8" spans="1:12" ht="16.5" customHeight="1">
      <c r="A8" s="215" t="s">
        <v>9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</row>
    <row r="9" spans="1:12" ht="16.5" customHeight="1">
      <c r="A9" s="217" t="s">
        <v>10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16.5" customHeight="1">
      <c r="A10" s="6"/>
      <c r="B10" s="6" t="s">
        <v>11</v>
      </c>
      <c r="C10" s="6"/>
      <c r="D10" s="218">
        <v>6</v>
      </c>
      <c r="E10" s="218"/>
      <c r="F10" s="219">
        <v>63277575</v>
      </c>
      <c r="G10" s="6"/>
      <c r="H10" s="7">
        <v>13276616</v>
      </c>
      <c r="I10" s="220"/>
      <c r="J10" s="221">
        <v>42524095</v>
      </c>
      <c r="K10" s="8"/>
      <c r="L10" s="7">
        <v>7682329</v>
      </c>
    </row>
    <row r="11" spans="1:12" ht="16.5" customHeight="1">
      <c r="A11" s="6"/>
      <c r="B11" s="6" t="s">
        <v>12</v>
      </c>
      <c r="C11" s="222"/>
      <c r="D11" s="218">
        <v>7</v>
      </c>
      <c r="E11" s="218"/>
      <c r="F11" s="219">
        <v>133521391</v>
      </c>
      <c r="G11" s="6"/>
      <c r="H11" s="7">
        <v>129853216</v>
      </c>
      <c r="I11" s="220"/>
      <c r="J11" s="221">
        <v>82938137</v>
      </c>
      <c r="K11" s="8"/>
      <c r="L11" s="7">
        <v>69311730</v>
      </c>
    </row>
    <row r="12" spans="1:12" ht="16.5" customHeight="1">
      <c r="A12" s="6"/>
      <c r="B12" s="6" t="s">
        <v>13</v>
      </c>
      <c r="C12" s="222"/>
      <c r="D12" s="218" t="s">
        <v>14</v>
      </c>
      <c r="E12" s="218"/>
      <c r="F12" s="219">
        <v>10177956</v>
      </c>
      <c r="G12" s="6"/>
      <c r="H12" s="7">
        <v>10916754</v>
      </c>
      <c r="I12" s="220"/>
      <c r="J12" s="221">
        <v>132935587</v>
      </c>
      <c r="K12" s="8"/>
      <c r="L12" s="7">
        <v>105718714</v>
      </c>
    </row>
    <row r="13" spans="1:12" ht="16.5" customHeight="1">
      <c r="A13" s="6"/>
      <c r="B13" s="6" t="s">
        <v>15</v>
      </c>
      <c r="C13" s="222"/>
      <c r="D13" s="218"/>
      <c r="E13" s="218"/>
      <c r="F13" s="219">
        <v>7490031</v>
      </c>
      <c r="G13" s="6"/>
      <c r="H13" s="7">
        <v>8065383</v>
      </c>
      <c r="I13" s="220"/>
      <c r="J13" s="221">
        <v>5570312</v>
      </c>
      <c r="K13" s="8"/>
      <c r="L13" s="7">
        <v>6630032</v>
      </c>
    </row>
    <row r="14" spans="1:12" ht="16.5" customHeight="1">
      <c r="A14" s="6"/>
      <c r="B14" s="6" t="s">
        <v>16</v>
      </c>
      <c r="C14" s="222"/>
      <c r="D14" s="218">
        <v>8</v>
      </c>
      <c r="E14" s="218"/>
      <c r="F14" s="219">
        <v>0</v>
      </c>
      <c r="G14" s="8"/>
      <c r="H14" s="8">
        <v>0</v>
      </c>
      <c r="I14" s="8"/>
      <c r="J14" s="221">
        <v>128000000</v>
      </c>
      <c r="K14" s="8"/>
      <c r="L14" s="8">
        <v>128000000</v>
      </c>
    </row>
    <row r="15" spans="1:12" ht="16.5" customHeight="1">
      <c r="A15" s="6"/>
      <c r="B15" s="6" t="s">
        <v>17</v>
      </c>
      <c r="C15" s="222"/>
      <c r="D15" s="218"/>
      <c r="E15" s="218"/>
      <c r="F15" s="219"/>
      <c r="G15" s="8"/>
      <c r="H15" s="8"/>
      <c r="I15" s="8"/>
      <c r="J15" s="221"/>
      <c r="K15" s="8"/>
      <c r="L15" s="8"/>
    </row>
    <row r="16" spans="1:12" ht="16.5" customHeight="1">
      <c r="A16" s="6"/>
      <c r="B16" s="6" t="s">
        <v>18</v>
      </c>
      <c r="C16" s="222"/>
      <c r="D16" s="218">
        <v>8</v>
      </c>
      <c r="E16" s="218"/>
      <c r="F16" s="219">
        <v>0</v>
      </c>
      <c r="G16" s="8"/>
      <c r="H16" s="8">
        <v>0</v>
      </c>
      <c r="I16" s="8"/>
      <c r="J16" s="221">
        <v>28800000</v>
      </c>
      <c r="K16" s="8"/>
      <c r="L16" s="8">
        <v>34709478</v>
      </c>
    </row>
    <row r="17" spans="1:12" ht="16.5" customHeight="1">
      <c r="A17" s="217"/>
      <c r="B17" s="6" t="s">
        <v>19</v>
      </c>
      <c r="C17" s="6"/>
      <c r="D17" s="218">
        <v>8</v>
      </c>
      <c r="E17" s="218"/>
      <c r="F17" s="219">
        <v>0</v>
      </c>
      <c r="G17" s="6"/>
      <c r="H17" s="7">
        <v>0</v>
      </c>
      <c r="I17" s="220"/>
      <c r="J17" s="7">
        <v>64130991</v>
      </c>
      <c r="K17" s="8"/>
      <c r="L17" s="7">
        <v>60617910</v>
      </c>
    </row>
    <row r="18" spans="1:12" ht="16.5" customHeight="1">
      <c r="A18" s="6"/>
      <c r="B18" s="6" t="s">
        <v>20</v>
      </c>
      <c r="C18" s="222"/>
      <c r="D18" s="218"/>
      <c r="E18" s="218"/>
      <c r="F18" s="219">
        <v>12390505</v>
      </c>
      <c r="G18" s="6"/>
      <c r="H18" s="7">
        <v>12773706</v>
      </c>
      <c r="I18" s="220"/>
      <c r="J18" s="221">
        <v>9236085</v>
      </c>
      <c r="K18" s="8"/>
      <c r="L18" s="7">
        <v>9536062</v>
      </c>
    </row>
    <row r="19" spans="1:12" ht="16.5" customHeight="1">
      <c r="A19" s="6"/>
      <c r="B19" s="6" t="s">
        <v>21</v>
      </c>
      <c r="C19" s="6"/>
      <c r="D19" s="218"/>
      <c r="E19" s="218"/>
      <c r="F19" s="219">
        <v>13110610</v>
      </c>
      <c r="G19" s="6"/>
      <c r="H19" s="7">
        <v>9410827</v>
      </c>
      <c r="I19" s="220"/>
      <c r="J19" s="221">
        <v>3064013</v>
      </c>
      <c r="K19" s="8"/>
      <c r="L19" s="7">
        <v>1670354</v>
      </c>
    </row>
    <row r="20" spans="1:12" ht="16.5" hidden="1" customHeight="1">
      <c r="A20" s="6"/>
      <c r="B20" s="6" t="s">
        <v>22</v>
      </c>
      <c r="C20" s="6"/>
      <c r="D20" s="218"/>
      <c r="E20" s="218"/>
      <c r="F20" s="219">
        <v>0</v>
      </c>
      <c r="G20" s="6"/>
      <c r="H20" s="7">
        <v>0</v>
      </c>
      <c r="I20" s="220"/>
      <c r="J20" s="219"/>
      <c r="K20" s="8"/>
      <c r="L20" s="7">
        <v>0</v>
      </c>
    </row>
    <row r="21" spans="1:12" ht="16.5" customHeight="1">
      <c r="A21" s="217" t="s">
        <v>23</v>
      </c>
      <c r="B21" s="6"/>
      <c r="C21" s="6"/>
      <c r="D21" s="218"/>
      <c r="E21" s="6"/>
      <c r="F21" s="9">
        <v>239968068</v>
      </c>
      <c r="G21" s="6"/>
      <c r="H21" s="9">
        <v>184296502</v>
      </c>
      <c r="I21" s="223"/>
      <c r="J21" s="9">
        <v>497199220</v>
      </c>
      <c r="K21" s="8"/>
      <c r="L21" s="9">
        <v>423876609</v>
      </c>
    </row>
    <row r="22" spans="1:12" ht="16.5" customHeight="1">
      <c r="A22" s="217"/>
      <c r="B22" s="6"/>
      <c r="C22" s="6"/>
      <c r="D22" s="218"/>
      <c r="E22" s="6"/>
      <c r="F22" s="7"/>
      <c r="G22" s="6"/>
      <c r="H22" s="7"/>
      <c r="I22" s="223"/>
      <c r="J22" s="7"/>
      <c r="K22" s="8"/>
      <c r="L22" s="7"/>
    </row>
    <row r="23" spans="1:12" ht="16.5" customHeight="1">
      <c r="A23" s="217" t="s">
        <v>24</v>
      </c>
      <c r="B23" s="6"/>
      <c r="C23" s="6"/>
      <c r="D23" s="218"/>
      <c r="E23" s="6"/>
      <c r="F23" s="7"/>
      <c r="G23" s="6"/>
      <c r="H23" s="7"/>
      <c r="J23" s="7"/>
      <c r="K23" s="8"/>
      <c r="L23" s="7"/>
    </row>
    <row r="24" spans="1:12" ht="16.5" customHeight="1">
      <c r="A24" s="217"/>
      <c r="B24" s="6" t="s">
        <v>25</v>
      </c>
      <c r="C24" s="6"/>
      <c r="D24" s="218">
        <v>9</v>
      </c>
      <c r="E24" s="218"/>
      <c r="F24" s="7">
        <v>12816068</v>
      </c>
      <c r="G24" s="6"/>
      <c r="H24" s="7">
        <v>20693653</v>
      </c>
      <c r="J24" s="7">
        <v>7000000</v>
      </c>
      <c r="K24" s="8"/>
      <c r="L24" s="7">
        <v>15000000</v>
      </c>
    </row>
    <row r="25" spans="1:12" ht="16.5" customHeight="1">
      <c r="A25" s="217"/>
      <c r="B25" s="6" t="s">
        <v>26</v>
      </c>
      <c r="C25" s="6"/>
      <c r="D25" s="218">
        <v>10</v>
      </c>
      <c r="E25" s="218"/>
      <c r="F25" s="219">
        <v>0</v>
      </c>
      <c r="G25" s="6"/>
      <c r="H25" s="7">
        <v>0</v>
      </c>
      <c r="I25" s="220"/>
      <c r="J25" s="7">
        <v>350599843</v>
      </c>
      <c r="K25" s="8"/>
      <c r="L25" s="7">
        <v>350599843</v>
      </c>
    </row>
    <row r="26" spans="1:12" ht="16.5" customHeight="1">
      <c r="A26" s="217"/>
      <c r="B26" s="6" t="s">
        <v>27</v>
      </c>
      <c r="C26" s="6"/>
      <c r="D26" s="218">
        <v>11</v>
      </c>
      <c r="E26" s="218"/>
      <c r="F26" s="7">
        <v>42470499</v>
      </c>
      <c r="G26" s="6"/>
      <c r="H26" s="7">
        <v>64339190</v>
      </c>
      <c r="I26" s="220"/>
      <c r="J26" s="7">
        <v>74999996</v>
      </c>
      <c r="K26" s="8"/>
      <c r="L26" s="7">
        <v>74999996</v>
      </c>
    </row>
    <row r="27" spans="1:12" ht="16.5" customHeight="1">
      <c r="A27" s="217"/>
      <c r="B27" s="6" t="s">
        <v>28</v>
      </c>
      <c r="C27" s="6"/>
      <c r="D27" s="218">
        <v>8</v>
      </c>
      <c r="E27" s="218"/>
      <c r="F27" s="7">
        <v>0</v>
      </c>
      <c r="G27" s="6"/>
      <c r="H27" s="7">
        <v>0</v>
      </c>
      <c r="I27" s="220"/>
      <c r="J27" s="7">
        <v>197901000</v>
      </c>
      <c r="K27" s="8"/>
      <c r="L27" s="7">
        <v>213591522</v>
      </c>
    </row>
    <row r="28" spans="1:12" ht="16.5" customHeight="1">
      <c r="A28" s="217"/>
      <c r="B28" s="6" t="s">
        <v>29</v>
      </c>
      <c r="C28" s="6"/>
      <c r="D28" s="218">
        <v>12</v>
      </c>
      <c r="E28" s="218"/>
      <c r="F28" s="7">
        <v>1613044616</v>
      </c>
      <c r="G28" s="6"/>
      <c r="H28" s="7">
        <v>1672058666</v>
      </c>
      <c r="I28" s="220"/>
      <c r="J28" s="7">
        <v>626432260</v>
      </c>
      <c r="K28" s="8"/>
      <c r="L28" s="7">
        <v>661111393</v>
      </c>
    </row>
    <row r="29" spans="1:12" ht="16.5" customHeight="1">
      <c r="A29" s="217"/>
      <c r="B29" s="6" t="s">
        <v>30</v>
      </c>
      <c r="C29" s="6"/>
      <c r="D29" s="218">
        <v>13</v>
      </c>
      <c r="E29" s="218"/>
      <c r="F29" s="7">
        <v>1022087642</v>
      </c>
      <c r="G29" s="6"/>
      <c r="H29" s="7">
        <v>928554597</v>
      </c>
      <c r="I29" s="220"/>
      <c r="J29" s="7">
        <v>1018937658</v>
      </c>
      <c r="K29" s="8"/>
      <c r="L29" s="7">
        <v>920529575</v>
      </c>
    </row>
    <row r="30" spans="1:12" ht="16.5" customHeight="1">
      <c r="A30" s="217"/>
      <c r="B30" s="6" t="s">
        <v>31</v>
      </c>
      <c r="C30" s="6"/>
      <c r="D30" s="218">
        <v>14</v>
      </c>
      <c r="E30" s="218"/>
      <c r="F30" s="7">
        <v>2606510</v>
      </c>
      <c r="G30" s="6"/>
      <c r="H30" s="7">
        <v>4310649</v>
      </c>
      <c r="I30" s="220"/>
      <c r="J30" s="7">
        <v>2102083</v>
      </c>
      <c r="K30" s="8"/>
      <c r="L30" s="7">
        <v>3712075</v>
      </c>
    </row>
    <row r="31" spans="1:12" ht="16.5" customHeight="1">
      <c r="A31" s="217"/>
      <c r="B31" s="6" t="s">
        <v>32</v>
      </c>
      <c r="C31" s="6"/>
      <c r="D31" s="218">
        <v>15</v>
      </c>
      <c r="E31" s="218"/>
      <c r="F31" s="7">
        <v>71933257</v>
      </c>
      <c r="G31" s="6"/>
      <c r="H31" s="7">
        <v>77350104</v>
      </c>
      <c r="I31" s="220"/>
      <c r="J31" s="7">
        <v>71933257</v>
      </c>
      <c r="K31" s="8"/>
      <c r="L31" s="7">
        <v>77350104</v>
      </c>
    </row>
    <row r="32" spans="1:12" ht="16.5" customHeight="1">
      <c r="A32" s="217"/>
      <c r="B32" s="6" t="s">
        <v>33</v>
      </c>
      <c r="C32" s="6"/>
      <c r="D32" s="218">
        <v>19</v>
      </c>
      <c r="E32" s="218"/>
      <c r="F32" s="7">
        <v>4978288</v>
      </c>
      <c r="G32" s="6"/>
      <c r="H32" s="7">
        <v>0</v>
      </c>
      <c r="I32" s="220"/>
      <c r="J32" s="7">
        <v>2698438</v>
      </c>
      <c r="K32" s="8"/>
      <c r="L32" s="7">
        <v>0</v>
      </c>
    </row>
    <row r="33" spans="1:12" ht="16.5" customHeight="1">
      <c r="A33" s="217"/>
      <c r="B33" s="6" t="s">
        <v>34</v>
      </c>
      <c r="C33" s="6"/>
      <c r="D33" s="218"/>
      <c r="E33" s="218"/>
      <c r="F33" s="7">
        <v>27688608</v>
      </c>
      <c r="G33" s="6"/>
      <c r="H33" s="7">
        <v>47765624</v>
      </c>
      <c r="I33" s="220"/>
      <c r="J33" s="7">
        <v>12999566</v>
      </c>
      <c r="K33" s="8"/>
      <c r="L33" s="7">
        <v>38178333</v>
      </c>
    </row>
    <row r="34" spans="1:12" ht="16.5" customHeight="1">
      <c r="A34" s="217"/>
      <c r="B34" s="6" t="s">
        <v>35</v>
      </c>
      <c r="C34" s="6"/>
      <c r="D34" s="218"/>
      <c r="E34" s="218"/>
      <c r="F34" s="7">
        <v>40364140</v>
      </c>
      <c r="G34" s="6"/>
      <c r="H34" s="7">
        <v>42675688</v>
      </c>
      <c r="I34" s="223"/>
      <c r="J34" s="7">
        <v>40328140</v>
      </c>
      <c r="K34" s="8"/>
      <c r="L34" s="7">
        <v>42621190</v>
      </c>
    </row>
    <row r="35" spans="1:12" ht="16.5" customHeight="1">
      <c r="A35" s="217" t="s">
        <v>36</v>
      </c>
      <c r="B35" s="6"/>
      <c r="C35" s="6"/>
      <c r="D35" s="218"/>
      <c r="E35" s="6"/>
      <c r="F35" s="9">
        <v>2837989628</v>
      </c>
      <c r="G35" s="6"/>
      <c r="H35" s="9">
        <v>2857748171</v>
      </c>
      <c r="I35" s="223"/>
      <c r="J35" s="9">
        <v>2405932241</v>
      </c>
      <c r="K35" s="8"/>
      <c r="L35" s="9">
        <v>2397694031</v>
      </c>
    </row>
    <row r="36" spans="1:12" ht="16.5" customHeight="1">
      <c r="A36" s="217"/>
      <c r="B36" s="6"/>
      <c r="C36" s="6"/>
      <c r="D36" s="6"/>
      <c r="E36" s="6"/>
      <c r="F36" s="7"/>
      <c r="G36" s="6"/>
      <c r="H36" s="7"/>
      <c r="I36" s="223"/>
      <c r="J36" s="7"/>
      <c r="K36" s="8"/>
      <c r="L36" s="7"/>
    </row>
    <row r="37" spans="1:12" ht="16.5" customHeight="1" thickBot="1">
      <c r="A37" s="217" t="s">
        <v>37</v>
      </c>
      <c r="B37" s="6"/>
      <c r="C37" s="6"/>
      <c r="D37" s="6"/>
      <c r="E37" s="6"/>
      <c r="F37" s="10">
        <v>3077957696</v>
      </c>
      <c r="G37" s="7"/>
      <c r="H37" s="10">
        <v>3042044673</v>
      </c>
      <c r="I37" s="223"/>
      <c r="J37" s="10">
        <v>2903131461</v>
      </c>
      <c r="K37" s="8"/>
      <c r="L37" s="10">
        <v>2821570640</v>
      </c>
    </row>
    <row r="38" spans="1:12" ht="13.2" customHeight="1">
      <c r="A38" s="217"/>
      <c r="B38" s="6"/>
      <c r="C38" s="6"/>
      <c r="D38" s="6"/>
      <c r="E38" s="6"/>
      <c r="F38" s="6"/>
      <c r="G38" s="6"/>
      <c r="H38" s="7"/>
      <c r="I38" s="223"/>
      <c r="J38" s="7"/>
      <c r="K38" s="8"/>
      <c r="L38" s="7"/>
    </row>
    <row r="39" spans="1:12" ht="17.7" customHeight="1">
      <c r="A39" s="217"/>
      <c r="B39" s="6"/>
      <c r="C39" s="6"/>
      <c r="D39" s="6"/>
      <c r="E39" s="6"/>
      <c r="F39" s="224"/>
      <c r="G39" s="224"/>
      <c r="H39" s="224"/>
      <c r="I39" s="224"/>
      <c r="J39" s="224"/>
      <c r="K39" s="224"/>
      <c r="L39" s="224"/>
    </row>
    <row r="40" spans="1:12" ht="16.5" customHeight="1">
      <c r="A40" s="226" t="s">
        <v>38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</row>
    <row r="41" spans="1:12" ht="16.5" customHeight="1">
      <c r="A41" s="227" t="s">
        <v>39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</row>
    <row r="42" spans="1:12" ht="16.5" customHeight="1">
      <c r="A42" s="6"/>
      <c r="B42" s="6"/>
      <c r="C42" s="6"/>
      <c r="D42" s="6"/>
      <c r="E42" s="6"/>
      <c r="F42" s="6"/>
      <c r="H42" s="6"/>
      <c r="K42" s="11"/>
      <c r="L42" s="11"/>
    </row>
    <row r="43" spans="1:12" ht="16.5" customHeight="1">
      <c r="A43" s="11" t="s">
        <v>40</v>
      </c>
      <c r="C43" s="6"/>
      <c r="D43" s="6"/>
      <c r="E43" s="6"/>
      <c r="F43" s="6"/>
      <c r="H43" s="171" t="s">
        <v>40</v>
      </c>
      <c r="J43" s="12"/>
      <c r="K43" s="12"/>
      <c r="L43" s="12"/>
    </row>
    <row r="44" spans="1:12" ht="16.5" customHeight="1">
      <c r="A44" s="11" t="s">
        <v>41</v>
      </c>
      <c r="C44" s="6"/>
      <c r="D44" s="6"/>
      <c r="E44" s="6"/>
      <c r="F44" s="6"/>
      <c r="H44" s="172" t="s">
        <v>42</v>
      </c>
      <c r="J44" s="13"/>
      <c r="K44" s="13"/>
      <c r="L44" s="13"/>
    </row>
    <row r="45" spans="1:12" ht="18" customHeight="1">
      <c r="A45" s="6"/>
      <c r="B45" s="6"/>
      <c r="C45" s="6"/>
      <c r="D45" s="6"/>
      <c r="E45" s="6"/>
      <c r="F45" s="6"/>
      <c r="G45" s="11"/>
      <c r="K45" s="14"/>
      <c r="L45" s="14"/>
    </row>
    <row r="46" spans="1:12" ht="16.5" customHeight="1">
      <c r="A46" s="163" t="s">
        <v>43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">
        <v>1</v>
      </c>
    </row>
  </sheetData>
  <mergeCells count="4">
    <mergeCell ref="F6:H6"/>
    <mergeCell ref="J6:L6"/>
    <mergeCell ref="A40:L40"/>
    <mergeCell ref="A41:L41"/>
  </mergeCells>
  <conditionalFormatting sqref="F7:H7">
    <cfRule type="duplicateValues" dxfId="5" priority="2"/>
  </conditionalFormatting>
  <conditionalFormatting sqref="J7:L7">
    <cfRule type="duplicateValues" dxfId="4" priority="1"/>
  </conditionalFormatting>
  <pageMargins left="0.78" right="0.39" top="0.98425196850393704" bottom="0.47244094488188998" header="0.511811023622047" footer="0.511811023622047"/>
  <pageSetup paperSize="9" fitToHeight="0" orientation="portrait" r:id="rId1"/>
  <headerFooter alignWithMargins="0"/>
  <ignoredErrors>
    <ignoredError sqref="F7 H7 J7 L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AC1F1-BF1B-4E2B-9177-A2D7CBC8CB01}">
  <sheetPr>
    <pageSetUpPr autoPageBreaks="0"/>
  </sheetPr>
  <dimension ref="A1:M46"/>
  <sheetViews>
    <sheetView topLeftCell="A7" zoomScale="90" zoomScaleNormal="90" zoomScaleSheetLayoutView="105" workbookViewId="0">
      <selection activeCell="P25" sqref="P25"/>
    </sheetView>
  </sheetViews>
  <sheetFormatPr defaultColWidth="11.44140625" defaultRowHeight="16.5" customHeight="1"/>
  <cols>
    <col min="1" max="1" width="1.5546875" style="13" customWidth="1"/>
    <col min="2" max="2" width="2.44140625" style="13" customWidth="1"/>
    <col min="3" max="3" width="2.5546875" style="13" customWidth="1"/>
    <col min="4" max="4" width="28.109375" style="13" customWidth="1"/>
    <col min="5" max="5" width="6.5546875" style="25" customWidth="1"/>
    <col min="6" max="6" width="1.44140625" style="25" customWidth="1"/>
    <col min="7" max="7" width="11.44140625" style="20" customWidth="1"/>
    <col min="8" max="8" width="1.44140625" style="13" customWidth="1"/>
    <col min="9" max="9" width="11.44140625" style="13" customWidth="1"/>
    <col min="10" max="10" width="1" style="13" customWidth="1"/>
    <col min="11" max="11" width="11.44140625" style="13" customWidth="1"/>
    <col min="12" max="12" width="1.44140625" style="13" customWidth="1"/>
    <col min="13" max="13" width="11.44140625" style="13" customWidth="1"/>
    <col min="14" max="16384" width="11.44140625" style="13"/>
  </cols>
  <sheetData>
    <row r="1" spans="1:13" s="193" customFormat="1" ht="16.5" customHeight="1">
      <c r="A1" s="192" t="s">
        <v>0</v>
      </c>
      <c r="E1" s="194"/>
      <c r="F1" s="194"/>
      <c r="G1" s="195"/>
    </row>
    <row r="2" spans="1:13" s="193" customFormat="1" ht="16.5" customHeight="1">
      <c r="A2" s="192" t="s">
        <v>1</v>
      </c>
      <c r="E2" s="194"/>
      <c r="F2" s="194"/>
      <c r="G2" s="195"/>
    </row>
    <row r="3" spans="1:13" s="193" customFormat="1" ht="16.5" customHeight="1">
      <c r="A3" s="2" t="s">
        <v>2</v>
      </c>
      <c r="E3" s="194"/>
      <c r="F3" s="194"/>
      <c r="G3" s="195"/>
    </row>
    <row r="4" spans="1:13" s="193" customFormat="1" ht="16.5" customHeight="1">
      <c r="A4" s="192"/>
      <c r="E4" s="194"/>
      <c r="F4" s="194"/>
      <c r="G4" s="195"/>
    </row>
    <row r="5" spans="1:13" s="3" customFormat="1" ht="16.5" customHeight="1">
      <c r="A5" s="192"/>
      <c r="B5" s="193"/>
      <c r="C5" s="193"/>
      <c r="D5" s="193"/>
      <c r="E5" s="194"/>
      <c r="F5" s="194"/>
      <c r="G5" s="195"/>
      <c r="H5" s="193"/>
      <c r="I5" s="193"/>
      <c r="J5" s="193"/>
      <c r="K5" s="193"/>
      <c r="L5" s="193"/>
      <c r="M5" s="3" t="s">
        <v>3</v>
      </c>
    </row>
    <row r="6" spans="1:13" s="16" customFormat="1" ht="16.5" customHeight="1">
      <c r="A6" s="196"/>
      <c r="B6" s="193"/>
      <c r="C6" s="193"/>
      <c r="D6" s="193"/>
      <c r="E6" s="197"/>
      <c r="F6" s="197"/>
      <c r="G6" s="228" t="s">
        <v>4</v>
      </c>
      <c r="H6" s="228"/>
      <c r="I6" s="228"/>
      <c r="J6" s="15"/>
      <c r="K6" s="228" t="s">
        <v>5</v>
      </c>
      <c r="L6" s="228"/>
      <c r="M6" s="228"/>
    </row>
    <row r="7" spans="1:13" s="157" customFormat="1" ht="16.5" customHeight="1">
      <c r="A7" s="198"/>
      <c r="B7" s="198"/>
      <c r="C7" s="198"/>
      <c r="D7" s="198"/>
      <c r="E7" s="199" t="s">
        <v>6</v>
      </c>
      <c r="F7" s="194"/>
      <c r="G7" s="200" t="s">
        <v>7</v>
      </c>
      <c r="H7" s="201"/>
      <c r="I7" s="178" t="s">
        <v>8</v>
      </c>
      <c r="J7" s="197"/>
      <c r="K7" s="178" t="s">
        <v>7</v>
      </c>
      <c r="L7" s="201"/>
      <c r="M7" s="178" t="s">
        <v>8</v>
      </c>
    </row>
    <row r="8" spans="1:13" s="193" customFormat="1" ht="18.75" customHeight="1">
      <c r="A8" s="196" t="s">
        <v>44</v>
      </c>
      <c r="E8" s="194"/>
      <c r="F8" s="194"/>
      <c r="G8" s="202"/>
    </row>
    <row r="9" spans="1:13" s="203" customFormat="1" ht="19.350000000000001" customHeight="1">
      <c r="A9" s="192" t="s">
        <v>45</v>
      </c>
      <c r="B9" s="196"/>
      <c r="E9" s="204"/>
      <c r="F9" s="204"/>
      <c r="G9" s="19"/>
    </row>
    <row r="10" spans="1:13" s="19" customFormat="1" ht="16.5" customHeight="1">
      <c r="A10" s="192"/>
      <c r="B10" s="205" t="s">
        <v>46</v>
      </c>
      <c r="C10" s="203"/>
      <c r="D10" s="203"/>
      <c r="E10" s="18">
        <v>16</v>
      </c>
      <c r="F10" s="204"/>
      <c r="G10" s="19">
        <v>113781475</v>
      </c>
      <c r="H10" s="203"/>
      <c r="I10" s="19">
        <v>99331974</v>
      </c>
      <c r="J10" s="203"/>
      <c r="K10" s="19">
        <v>105000000</v>
      </c>
      <c r="M10" s="19">
        <v>95000000</v>
      </c>
    </row>
    <row r="11" spans="1:13" s="20" customFormat="1" ht="16.5" hidden="1" customHeight="1">
      <c r="A11" s="192"/>
      <c r="B11" s="205" t="s">
        <v>47</v>
      </c>
      <c r="C11" s="203"/>
      <c r="D11" s="203"/>
      <c r="E11" s="18">
        <v>8</v>
      </c>
      <c r="F11" s="204"/>
      <c r="G11" s="20">
        <v>0</v>
      </c>
      <c r="H11" s="203"/>
      <c r="I11" s="20">
        <v>0</v>
      </c>
      <c r="J11" s="204"/>
      <c r="K11" s="20">
        <v>0</v>
      </c>
      <c r="M11" s="20">
        <v>0</v>
      </c>
    </row>
    <row r="12" spans="1:13" s="20" customFormat="1" ht="16.5" customHeight="1">
      <c r="A12" s="192"/>
      <c r="B12" s="205" t="s">
        <v>48</v>
      </c>
      <c r="C12" s="203"/>
      <c r="D12" s="203"/>
      <c r="E12" s="18"/>
      <c r="F12" s="204"/>
      <c r="G12" s="20">
        <v>80010796</v>
      </c>
      <c r="H12" s="203"/>
      <c r="I12" s="20">
        <v>54149948</v>
      </c>
      <c r="J12" s="204"/>
      <c r="K12" s="20">
        <v>17426546</v>
      </c>
      <c r="M12" s="20">
        <v>19650136</v>
      </c>
    </row>
    <row r="13" spans="1:13" s="20" customFormat="1" ht="16.5" customHeight="1">
      <c r="A13" s="192"/>
      <c r="B13" s="205" t="s">
        <v>49</v>
      </c>
      <c r="C13" s="203"/>
      <c r="D13" s="203"/>
      <c r="E13" s="18">
        <v>8</v>
      </c>
      <c r="F13" s="204"/>
      <c r="G13" s="20">
        <v>32901097</v>
      </c>
      <c r="H13" s="203"/>
      <c r="I13" s="20">
        <v>27489794</v>
      </c>
      <c r="J13" s="204"/>
      <c r="K13" s="20">
        <v>33497679</v>
      </c>
      <c r="M13" s="20">
        <v>31961134</v>
      </c>
    </row>
    <row r="14" spans="1:13" s="20" customFormat="1" ht="16.5" customHeight="1">
      <c r="A14" s="192"/>
      <c r="B14" s="205" t="s">
        <v>50</v>
      </c>
      <c r="C14" s="203"/>
      <c r="D14" s="203"/>
      <c r="E14" s="18"/>
      <c r="F14" s="204"/>
      <c r="G14" s="20">
        <v>4245354</v>
      </c>
      <c r="H14" s="203"/>
      <c r="I14" s="20">
        <v>2278711</v>
      </c>
      <c r="J14" s="204"/>
      <c r="K14" s="20">
        <v>4147984</v>
      </c>
      <c r="M14" s="20">
        <v>501500</v>
      </c>
    </row>
    <row r="15" spans="1:13" s="20" customFormat="1" ht="16.5" customHeight="1">
      <c r="A15" s="205"/>
      <c r="B15" s="13" t="s">
        <v>51</v>
      </c>
      <c r="C15" s="13"/>
      <c r="D15" s="203"/>
      <c r="E15" s="204"/>
      <c r="F15" s="204"/>
      <c r="H15" s="203"/>
      <c r="J15" s="204"/>
    </row>
    <row r="16" spans="1:13" s="20" customFormat="1" ht="16.5" customHeight="1">
      <c r="A16" s="192"/>
      <c r="B16" s="13"/>
      <c r="C16" s="206" t="s">
        <v>52</v>
      </c>
      <c r="D16" s="203"/>
      <c r="E16" s="18">
        <v>13</v>
      </c>
      <c r="F16" s="204"/>
      <c r="G16" s="20">
        <v>132589843</v>
      </c>
      <c r="H16" s="203"/>
      <c r="I16" s="20">
        <v>107218494</v>
      </c>
      <c r="J16" s="204"/>
      <c r="K16" s="20">
        <v>132013140</v>
      </c>
      <c r="M16" s="20">
        <v>103586746</v>
      </c>
    </row>
    <row r="17" spans="1:13" s="20" customFormat="1" ht="16.5" customHeight="1">
      <c r="A17" s="192"/>
      <c r="B17" s="13"/>
      <c r="C17" s="206" t="s">
        <v>53</v>
      </c>
      <c r="D17" s="203"/>
      <c r="E17" s="18">
        <v>17</v>
      </c>
      <c r="F17" s="204"/>
      <c r="G17" s="20">
        <v>104619700</v>
      </c>
      <c r="H17" s="203"/>
      <c r="I17" s="20">
        <v>115220333</v>
      </c>
      <c r="J17" s="204"/>
      <c r="K17" s="20">
        <v>74139700</v>
      </c>
      <c r="M17" s="20">
        <v>84740333</v>
      </c>
    </row>
    <row r="18" spans="1:13" s="20" customFormat="1" ht="16.5" customHeight="1">
      <c r="A18" s="192"/>
      <c r="B18" s="205" t="s">
        <v>54</v>
      </c>
      <c r="C18" s="203"/>
      <c r="D18" s="203"/>
      <c r="E18" s="18"/>
      <c r="F18" s="204"/>
      <c r="G18" s="20">
        <v>58043900</v>
      </c>
      <c r="H18" s="203"/>
      <c r="I18" s="20">
        <v>65105888</v>
      </c>
      <c r="J18" s="204"/>
      <c r="K18" s="20">
        <v>33477611</v>
      </c>
      <c r="M18" s="20">
        <v>46934852</v>
      </c>
    </row>
    <row r="19" spans="1:13" s="22" customFormat="1" ht="16.5" customHeight="1">
      <c r="A19" s="192"/>
      <c r="B19" s="205" t="s">
        <v>55</v>
      </c>
      <c r="C19" s="203"/>
      <c r="D19" s="203"/>
      <c r="E19" s="18"/>
      <c r="F19" s="204"/>
      <c r="G19" s="21">
        <v>23985863</v>
      </c>
      <c r="H19" s="203"/>
      <c r="I19" s="21">
        <v>25065484</v>
      </c>
      <c r="J19" s="204"/>
      <c r="K19" s="21">
        <v>20608283</v>
      </c>
      <c r="L19" s="20"/>
      <c r="M19" s="21">
        <v>18713111</v>
      </c>
    </row>
    <row r="20" spans="1:13" s="22" customFormat="1" ht="18" customHeight="1">
      <c r="A20" s="192" t="s">
        <v>56</v>
      </c>
      <c r="B20" s="203"/>
      <c r="C20" s="203"/>
      <c r="D20" s="203"/>
      <c r="E20" s="204"/>
      <c r="F20" s="204"/>
      <c r="G20" s="21">
        <v>550178028</v>
      </c>
      <c r="H20" s="203"/>
      <c r="I20" s="21">
        <v>495860626</v>
      </c>
      <c r="J20" s="204"/>
      <c r="K20" s="21">
        <v>420310943</v>
      </c>
      <c r="L20" s="20"/>
      <c r="M20" s="21">
        <v>401087812</v>
      </c>
    </row>
    <row r="21" spans="1:13" s="20" customFormat="1" ht="16.5" customHeight="1">
      <c r="A21" s="192"/>
      <c r="B21" s="203"/>
      <c r="C21" s="203"/>
      <c r="D21" s="203"/>
      <c r="E21" s="204"/>
      <c r="F21" s="204"/>
      <c r="H21" s="203"/>
      <c r="J21" s="204"/>
    </row>
    <row r="22" spans="1:13" s="20" customFormat="1" ht="18.75" customHeight="1">
      <c r="A22" s="192" t="s">
        <v>57</v>
      </c>
      <c r="B22" s="203"/>
      <c r="C22" s="203"/>
      <c r="D22" s="203"/>
      <c r="E22" s="204"/>
      <c r="F22" s="204"/>
      <c r="H22" s="203"/>
      <c r="J22" s="204"/>
    </row>
    <row r="23" spans="1:13" s="20" customFormat="1" ht="16.5" customHeight="1">
      <c r="A23" s="192"/>
      <c r="B23" s="205" t="s">
        <v>58</v>
      </c>
      <c r="C23" s="203"/>
      <c r="D23" s="203"/>
      <c r="E23" s="18">
        <v>13</v>
      </c>
      <c r="F23" s="204"/>
      <c r="G23" s="20">
        <v>867752231</v>
      </c>
      <c r="H23" s="203"/>
      <c r="I23" s="20">
        <v>770277055</v>
      </c>
      <c r="J23" s="204"/>
      <c r="K23" s="20">
        <v>866161077</v>
      </c>
      <c r="M23" s="20">
        <v>767966915</v>
      </c>
    </row>
    <row r="24" spans="1:13" s="20" customFormat="1" ht="16.5" customHeight="1">
      <c r="A24" s="192"/>
      <c r="B24" s="205" t="s">
        <v>59</v>
      </c>
      <c r="C24" s="203"/>
      <c r="D24" s="203"/>
      <c r="E24" s="18">
        <v>17</v>
      </c>
      <c r="F24" s="204"/>
      <c r="G24" s="20">
        <v>280788000</v>
      </c>
      <c r="H24" s="203"/>
      <c r="I24" s="20">
        <v>385302091</v>
      </c>
      <c r="J24" s="204"/>
      <c r="K24" s="20">
        <v>197901000</v>
      </c>
      <c r="M24" s="20">
        <v>271935091</v>
      </c>
    </row>
    <row r="25" spans="1:13" s="20" customFormat="1" ht="16.5" customHeight="1">
      <c r="A25" s="192"/>
      <c r="B25" s="205" t="s">
        <v>60</v>
      </c>
      <c r="C25" s="203"/>
      <c r="D25" s="203"/>
      <c r="E25" s="18">
        <v>19</v>
      </c>
      <c r="F25" s="204"/>
      <c r="G25" s="20">
        <v>0</v>
      </c>
      <c r="H25" s="203"/>
      <c r="I25" s="20">
        <v>12663375</v>
      </c>
      <c r="J25" s="204"/>
      <c r="K25" s="20">
        <v>0</v>
      </c>
      <c r="M25" s="20">
        <v>1912226</v>
      </c>
    </row>
    <row r="26" spans="1:13" s="20" customFormat="1" ht="16.5" customHeight="1">
      <c r="A26" s="192"/>
      <c r="B26" s="205" t="s">
        <v>61</v>
      </c>
      <c r="C26" s="203"/>
      <c r="D26" s="203"/>
      <c r="E26" s="18">
        <v>18</v>
      </c>
      <c r="F26" s="204"/>
      <c r="G26" s="20">
        <v>34505480.710000001</v>
      </c>
      <c r="H26" s="203"/>
      <c r="I26" s="20">
        <v>28532032</v>
      </c>
      <c r="J26" s="204"/>
      <c r="K26" s="20">
        <v>25560795</v>
      </c>
      <c r="M26" s="20">
        <v>22561900</v>
      </c>
    </row>
    <row r="27" spans="1:13" s="20" customFormat="1" ht="16.5" customHeight="1">
      <c r="A27" s="192"/>
      <c r="B27" s="205" t="s">
        <v>62</v>
      </c>
      <c r="C27" s="203"/>
      <c r="D27" s="13"/>
      <c r="E27" s="18">
        <v>8</v>
      </c>
      <c r="F27" s="204"/>
      <c r="G27" s="20">
        <v>0</v>
      </c>
      <c r="H27" s="203"/>
      <c r="I27" s="20">
        <v>0</v>
      </c>
      <c r="J27" s="204"/>
      <c r="K27" s="20">
        <v>13440000</v>
      </c>
      <c r="M27" s="20">
        <v>13440000</v>
      </c>
    </row>
    <row r="28" spans="1:13" s="20" customFormat="1" ht="18" customHeight="1">
      <c r="A28" s="192"/>
      <c r="B28" s="205" t="s">
        <v>63</v>
      </c>
      <c r="C28" s="203"/>
      <c r="D28" s="203"/>
      <c r="E28" s="204"/>
      <c r="F28" s="204"/>
      <c r="G28" s="20">
        <v>10853320</v>
      </c>
      <c r="H28" s="203"/>
      <c r="I28" s="20">
        <v>8941361</v>
      </c>
      <c r="J28" s="204"/>
      <c r="K28" s="20">
        <v>10853320</v>
      </c>
      <c r="M28" s="20">
        <v>8667329</v>
      </c>
    </row>
    <row r="29" spans="1:13" s="22" customFormat="1" ht="2.25" hidden="1" customHeight="1">
      <c r="A29" s="192"/>
      <c r="B29" s="205" t="s">
        <v>64</v>
      </c>
      <c r="C29" s="203"/>
      <c r="D29" s="203"/>
      <c r="E29" s="204"/>
      <c r="F29" s="204"/>
      <c r="G29" s="21"/>
      <c r="H29" s="203"/>
      <c r="I29" s="21"/>
      <c r="J29" s="204"/>
      <c r="K29" s="21"/>
      <c r="L29" s="20"/>
      <c r="M29" s="21"/>
    </row>
    <row r="30" spans="1:13" s="22" customFormat="1" ht="19.350000000000001" customHeight="1">
      <c r="A30" s="192" t="s">
        <v>65</v>
      </c>
      <c r="B30" s="203"/>
      <c r="C30" s="203"/>
      <c r="D30" s="203"/>
      <c r="E30" s="204"/>
      <c r="F30" s="204"/>
      <c r="G30" s="23">
        <v>1193899032</v>
      </c>
      <c r="H30" s="203"/>
      <c r="I30" s="23">
        <v>1205715914</v>
      </c>
      <c r="J30" s="204"/>
      <c r="K30" s="23">
        <v>1113916192</v>
      </c>
      <c r="L30" s="20"/>
      <c r="M30" s="23">
        <v>1086483461</v>
      </c>
    </row>
    <row r="31" spans="1:13" s="20" customFormat="1" ht="16.5" customHeight="1">
      <c r="A31" s="192"/>
      <c r="B31" s="203"/>
      <c r="C31" s="203"/>
      <c r="D31" s="203"/>
      <c r="E31" s="204"/>
      <c r="F31" s="204"/>
      <c r="H31" s="203"/>
      <c r="J31" s="204"/>
    </row>
    <row r="32" spans="1:13" s="22" customFormat="1" ht="18.75" customHeight="1" thickBot="1">
      <c r="A32" s="192" t="s">
        <v>66</v>
      </c>
      <c r="B32" s="203"/>
      <c r="C32" s="203"/>
      <c r="D32" s="203"/>
      <c r="E32" s="204"/>
      <c r="F32" s="204"/>
      <c r="G32" s="24">
        <v>1744077059.71</v>
      </c>
      <c r="H32" s="203"/>
      <c r="I32" s="24">
        <v>1701576540</v>
      </c>
      <c r="J32" s="204"/>
      <c r="K32" s="24">
        <v>1534227135</v>
      </c>
      <c r="L32" s="20"/>
      <c r="M32" s="24">
        <v>1487571273</v>
      </c>
    </row>
    <row r="33" spans="1:13" s="20" customFormat="1" ht="16.5" customHeight="1">
      <c r="A33" s="192"/>
      <c r="B33" s="203"/>
      <c r="C33" s="203"/>
      <c r="D33" s="203"/>
      <c r="E33" s="204"/>
      <c r="F33" s="204"/>
      <c r="H33" s="203"/>
      <c r="J33" s="204"/>
    </row>
    <row r="34" spans="1:13" s="20" customFormat="1" ht="16.5" customHeight="1">
      <c r="A34" s="192"/>
      <c r="B34" s="203"/>
      <c r="C34" s="203"/>
      <c r="D34" s="203"/>
      <c r="E34" s="204"/>
      <c r="F34" s="204"/>
      <c r="H34" s="203"/>
      <c r="J34" s="204"/>
    </row>
    <row r="35" spans="1:13" s="20" customFormat="1" ht="16.5" customHeight="1">
      <c r="A35" s="192"/>
      <c r="B35" s="203"/>
      <c r="C35" s="203"/>
      <c r="D35" s="203"/>
      <c r="E35" s="204"/>
      <c r="F35" s="204"/>
      <c r="H35" s="203"/>
      <c r="J35" s="204"/>
    </row>
    <row r="36" spans="1:13" s="20" customFormat="1" ht="16.5" customHeight="1">
      <c r="A36" s="192"/>
      <c r="B36" s="203"/>
      <c r="C36" s="203"/>
      <c r="D36" s="203"/>
      <c r="E36" s="204"/>
      <c r="F36" s="204"/>
      <c r="H36" s="203"/>
      <c r="J36" s="204"/>
    </row>
    <row r="37" spans="1:13" s="20" customFormat="1" ht="16.5" customHeight="1">
      <c r="A37" s="192"/>
      <c r="B37" s="203"/>
      <c r="C37" s="203"/>
      <c r="D37" s="203"/>
      <c r="E37" s="204"/>
      <c r="F37" s="204"/>
      <c r="H37" s="203"/>
      <c r="J37" s="204"/>
    </row>
    <row r="38" spans="1:13" s="20" customFormat="1" ht="18" customHeight="1">
      <c r="A38" s="192"/>
      <c r="B38" s="203"/>
      <c r="C38" s="203"/>
      <c r="D38" s="203"/>
      <c r="E38" s="204"/>
      <c r="F38" s="204"/>
      <c r="H38" s="203"/>
      <c r="J38" s="204"/>
    </row>
    <row r="39" spans="1:13" s="20" customFormat="1" ht="16.5" customHeight="1">
      <c r="A39" s="192"/>
      <c r="B39" s="203"/>
      <c r="C39" s="203"/>
      <c r="D39" s="203"/>
      <c r="E39" s="204"/>
      <c r="F39" s="204"/>
      <c r="H39" s="203"/>
      <c r="J39" s="204"/>
    </row>
    <row r="40" spans="1:13" s="207" customFormat="1" ht="16.5" customHeight="1">
      <c r="A40" s="229" t="s">
        <v>67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</row>
    <row r="41" spans="1:13" s="25" customFormat="1" ht="16.5" customHeight="1">
      <c r="A41" s="230" t="s">
        <v>39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</row>
    <row r="42" spans="1:13" ht="16.5" customHeight="1">
      <c r="A42" s="208"/>
      <c r="B42" s="208"/>
      <c r="C42" s="208"/>
      <c r="D42" s="208"/>
      <c r="E42" s="209"/>
      <c r="F42" s="209"/>
      <c r="I42" s="208"/>
    </row>
    <row r="43" spans="1:13" s="210" customFormat="1" ht="16.5" customHeight="1">
      <c r="A43" s="13" t="s">
        <v>40</v>
      </c>
      <c r="B43" s="13"/>
      <c r="C43" s="208"/>
      <c r="D43" s="208"/>
      <c r="E43" s="209"/>
      <c r="F43" s="209"/>
      <c r="G43" s="20"/>
      <c r="I43" s="26" t="s">
        <v>40</v>
      </c>
      <c r="J43" s="13"/>
    </row>
    <row r="44" spans="1:13" ht="16.5" customHeight="1">
      <c r="A44" s="13" t="s">
        <v>41</v>
      </c>
      <c r="C44" s="208"/>
      <c r="D44" s="208"/>
      <c r="E44" s="209"/>
      <c r="F44" s="209"/>
      <c r="I44" s="26" t="s">
        <v>42</v>
      </c>
    </row>
    <row r="45" spans="1:13" ht="16.5" customHeight="1">
      <c r="C45" s="208"/>
      <c r="D45" s="208"/>
      <c r="E45" s="209"/>
      <c r="F45" s="209"/>
      <c r="I45" s="26"/>
    </row>
    <row r="46" spans="1:13" s="212" customFormat="1" ht="16.5" customHeight="1">
      <c r="A46" s="205" t="s">
        <v>43</v>
      </c>
      <c r="B46" s="211"/>
      <c r="C46" s="211"/>
      <c r="D46" s="211"/>
      <c r="E46" s="204"/>
      <c r="F46" s="204"/>
      <c r="G46" s="20"/>
      <c r="H46" s="211"/>
      <c r="I46" s="211"/>
      <c r="J46" s="211"/>
      <c r="K46" s="211"/>
      <c r="L46" s="211"/>
      <c r="M46" s="212">
        <v>2</v>
      </c>
    </row>
  </sheetData>
  <mergeCells count="4">
    <mergeCell ref="G6:I6"/>
    <mergeCell ref="K6:M6"/>
    <mergeCell ref="A40:M40"/>
    <mergeCell ref="A41:M41"/>
  </mergeCells>
  <conditionalFormatting sqref="G7:I7">
    <cfRule type="duplicateValues" dxfId="3" priority="2"/>
  </conditionalFormatting>
  <conditionalFormatting sqref="K7:XFD7">
    <cfRule type="duplicateValues" dxfId="2" priority="1"/>
  </conditionalFormatting>
  <pageMargins left="0.78" right="0.39" top="0.98425196850393704" bottom="0.47244094488188998" header="0.511811023622047" footer="0.511811023622047"/>
  <pageSetup paperSize="9" fitToHeight="0" orientation="portrait" r:id="rId1"/>
  <headerFooter alignWithMargins="0"/>
  <ignoredErrors>
    <ignoredError sqref="K7 M7 I7 G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07B07-BE1A-4C2D-B125-CD4EC08FD242}">
  <sheetPr>
    <pageSetUpPr autoPageBreaks="0"/>
  </sheetPr>
  <dimension ref="A1:L44"/>
  <sheetViews>
    <sheetView zoomScale="90" zoomScaleNormal="90" zoomScaleSheetLayoutView="92" workbookViewId="0">
      <selection activeCell="J24" sqref="J24"/>
    </sheetView>
  </sheetViews>
  <sheetFormatPr defaultColWidth="9.44140625" defaultRowHeight="16.5" customHeight="1"/>
  <cols>
    <col min="1" max="1" width="2.5546875" style="1" customWidth="1"/>
    <col min="2" max="2" width="9.44140625" style="1" customWidth="1"/>
    <col min="3" max="3" width="21.21875" style="1" customWidth="1"/>
    <col min="4" max="4" width="7.44140625" style="1" customWidth="1"/>
    <col min="5" max="5" width="1.33203125" style="1" customWidth="1"/>
    <col min="6" max="6" width="11.44140625" style="1" customWidth="1"/>
    <col min="7" max="7" width="1.44140625" style="1" customWidth="1"/>
    <col min="8" max="8" width="11.44140625" style="1" customWidth="1"/>
    <col min="9" max="9" width="1.44140625" style="1" customWidth="1"/>
    <col min="10" max="10" width="11.44140625" style="1" customWidth="1"/>
    <col min="11" max="11" width="1.33203125" style="1" customWidth="1"/>
    <col min="12" max="12" width="11.44140625" style="1" customWidth="1"/>
    <col min="13" max="16384" width="9.44140625" style="1"/>
  </cols>
  <sheetData>
    <row r="1" spans="1:12" ht="16.5" customHeight="1">
      <c r="A1" s="174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ht="16.5" customHeight="1">
      <c r="A2" s="174" t="s">
        <v>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16.5" customHeight="1">
      <c r="A3" s="2" t="s">
        <v>2</v>
      </c>
      <c r="B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16.5" customHeight="1">
      <c r="A4" s="174"/>
      <c r="B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16.5" customHeight="1">
      <c r="A5" s="174"/>
      <c r="B5" s="175"/>
      <c r="D5" s="175"/>
      <c r="E5" s="175"/>
      <c r="F5" s="175"/>
      <c r="G5" s="175"/>
      <c r="H5" s="175"/>
      <c r="I5" s="175"/>
      <c r="J5" s="175"/>
      <c r="K5" s="175"/>
      <c r="L5" s="3" t="s">
        <v>3</v>
      </c>
    </row>
    <row r="6" spans="1:12" ht="16.5" customHeight="1">
      <c r="A6" s="176"/>
      <c r="B6" s="175"/>
      <c r="D6" s="154"/>
      <c r="E6" s="154"/>
      <c r="F6" s="225" t="s">
        <v>4</v>
      </c>
      <c r="G6" s="225"/>
      <c r="H6" s="225"/>
      <c r="I6" s="4"/>
      <c r="J6" s="225" t="s">
        <v>5</v>
      </c>
      <c r="K6" s="225"/>
      <c r="L6" s="225"/>
    </row>
    <row r="7" spans="1:12" ht="16.5" customHeight="1">
      <c r="A7" s="177"/>
      <c r="B7" s="177"/>
      <c r="C7" s="177"/>
      <c r="D7" s="155" t="s">
        <v>6</v>
      </c>
      <c r="E7" s="156"/>
      <c r="F7" s="178" t="s">
        <v>7</v>
      </c>
      <c r="G7" s="154"/>
      <c r="H7" s="178" t="s">
        <v>8</v>
      </c>
      <c r="I7" s="5"/>
      <c r="J7" s="178" t="s">
        <v>7</v>
      </c>
      <c r="K7" s="154"/>
      <c r="L7" s="178" t="s">
        <v>8</v>
      </c>
    </row>
    <row r="8" spans="1:12" ht="19.350000000000001" customHeight="1">
      <c r="A8" s="176" t="s">
        <v>68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12" ht="16.5" customHeight="1">
      <c r="A9" s="177" t="s">
        <v>69</v>
      </c>
      <c r="B9" s="27"/>
      <c r="C9" s="27"/>
      <c r="D9" s="27"/>
      <c r="E9" s="27"/>
      <c r="F9" s="179"/>
      <c r="G9" s="27"/>
      <c r="H9" s="179"/>
      <c r="I9" s="27"/>
      <c r="J9" s="28"/>
      <c r="K9" s="27"/>
      <c r="L9" s="28"/>
    </row>
    <row r="10" spans="1:12" ht="16.5" customHeight="1">
      <c r="A10" s="177"/>
      <c r="B10" s="1" t="s">
        <v>70</v>
      </c>
      <c r="C10" s="27"/>
      <c r="D10" s="27"/>
      <c r="E10" s="27"/>
      <c r="F10" s="180"/>
      <c r="G10" s="27"/>
      <c r="H10" s="179"/>
      <c r="I10" s="27"/>
      <c r="J10" s="28"/>
      <c r="K10" s="27"/>
      <c r="L10" s="28"/>
    </row>
    <row r="11" spans="1:12" ht="16.5" customHeight="1" thickBot="1">
      <c r="B11" s="181" t="s">
        <v>71</v>
      </c>
      <c r="F11" s="10">
        <v>303601334</v>
      </c>
      <c r="G11" s="29">
        <v>328899701</v>
      </c>
      <c r="H11" s="30">
        <v>303601334</v>
      </c>
      <c r="I11" s="179"/>
      <c r="J11" s="30">
        <v>303601334</v>
      </c>
      <c r="K11" s="179"/>
      <c r="L11" s="30">
        <v>303601334</v>
      </c>
    </row>
    <row r="12" spans="1:12" ht="16.5" customHeight="1">
      <c r="B12" s="181" t="s">
        <v>72</v>
      </c>
      <c r="C12" s="27"/>
      <c r="F12" s="8"/>
    </row>
    <row r="13" spans="1:12" ht="16.5" customHeight="1">
      <c r="B13" s="1" t="s">
        <v>73</v>
      </c>
      <c r="C13" s="27"/>
      <c r="D13" s="179">
        <v>20</v>
      </c>
      <c r="E13" s="179"/>
      <c r="F13" s="7">
        <v>303601334</v>
      </c>
      <c r="G13" s="27"/>
      <c r="H13" s="28">
        <v>303601334</v>
      </c>
      <c r="I13" s="179"/>
      <c r="J13" s="28">
        <v>303601334</v>
      </c>
      <c r="K13" s="179"/>
      <c r="L13" s="28">
        <v>303601334</v>
      </c>
    </row>
    <row r="14" spans="1:12" ht="16.5" customHeight="1">
      <c r="B14" s="13" t="s">
        <v>74</v>
      </c>
      <c r="C14" s="27"/>
      <c r="D14" s="179"/>
      <c r="E14" s="179"/>
      <c r="F14" s="7">
        <v>778312113</v>
      </c>
      <c r="G14" s="27"/>
      <c r="H14" s="28">
        <v>778312113</v>
      </c>
      <c r="I14" s="179"/>
      <c r="J14" s="28">
        <v>778312113</v>
      </c>
      <c r="K14" s="179"/>
      <c r="L14" s="28">
        <v>778312113</v>
      </c>
    </row>
    <row r="15" spans="1:12" ht="16.5" customHeight="1">
      <c r="B15" s="13" t="s">
        <v>75</v>
      </c>
      <c r="C15" s="27"/>
      <c r="D15" s="179"/>
      <c r="E15" s="179"/>
      <c r="F15" s="7">
        <v>34481575</v>
      </c>
      <c r="G15" s="27"/>
      <c r="H15" s="28">
        <v>34481575</v>
      </c>
      <c r="I15" s="179"/>
      <c r="J15" s="28">
        <v>0</v>
      </c>
      <c r="K15" s="179"/>
      <c r="L15" s="28">
        <v>0</v>
      </c>
    </row>
    <row r="16" spans="1:12" ht="16.5" customHeight="1">
      <c r="B16" s="27" t="s">
        <v>76</v>
      </c>
      <c r="C16" s="27"/>
      <c r="D16" s="27"/>
      <c r="E16" s="27"/>
      <c r="F16" s="7"/>
      <c r="G16" s="27"/>
      <c r="H16" s="28"/>
      <c r="I16" s="179"/>
      <c r="J16" s="28"/>
      <c r="K16" s="179"/>
      <c r="L16" s="28"/>
    </row>
    <row r="17" spans="1:12" ht="16.5" customHeight="1">
      <c r="A17" s="13"/>
      <c r="B17" s="182" t="s">
        <v>77</v>
      </c>
      <c r="C17" s="27"/>
      <c r="D17" s="179">
        <v>21</v>
      </c>
      <c r="E17" s="179"/>
      <c r="F17" s="19">
        <v>24000302</v>
      </c>
      <c r="G17" s="183"/>
      <c r="H17" s="31">
        <v>22255054</v>
      </c>
      <c r="I17" s="184"/>
      <c r="J17" s="31">
        <v>24000302</v>
      </c>
      <c r="K17" s="31"/>
      <c r="L17" s="31">
        <v>22255054</v>
      </c>
    </row>
    <row r="18" spans="1:12" ht="16.5" customHeight="1">
      <c r="A18" s="13"/>
      <c r="B18" s="182" t="s">
        <v>78</v>
      </c>
      <c r="C18" s="27"/>
      <c r="D18" s="27"/>
      <c r="E18" s="27"/>
      <c r="F18" s="19">
        <v>193485312</v>
      </c>
      <c r="G18" s="183"/>
      <c r="H18" s="31">
        <v>201818057</v>
      </c>
      <c r="I18" s="184"/>
      <c r="J18" s="31">
        <v>262990577</v>
      </c>
      <c r="K18" s="31"/>
      <c r="L18" s="31">
        <v>229830866</v>
      </c>
    </row>
    <row r="19" spans="1:12" ht="16.5" customHeight="1">
      <c r="A19" s="33" t="s">
        <v>79</v>
      </c>
      <c r="B19" s="33"/>
      <c r="C19" s="27"/>
      <c r="D19" s="27"/>
      <c r="E19" s="27"/>
      <c r="F19" s="185">
        <v>1333880636</v>
      </c>
      <c r="G19" s="183"/>
      <c r="H19" s="34">
        <v>1340468133</v>
      </c>
      <c r="I19" s="184"/>
      <c r="J19" s="34">
        <v>1368904326</v>
      </c>
      <c r="K19" s="31"/>
      <c r="L19" s="34">
        <v>1333999367</v>
      </c>
    </row>
    <row r="20" spans="1:12" ht="16.5" customHeight="1">
      <c r="A20" s="1" t="s">
        <v>80</v>
      </c>
      <c r="B20" s="33"/>
      <c r="C20" s="27"/>
      <c r="D20" s="179"/>
      <c r="E20" s="27"/>
      <c r="F20" s="19">
        <v>0</v>
      </c>
      <c r="G20" s="183"/>
      <c r="H20" s="31">
        <v>0</v>
      </c>
      <c r="I20" s="184"/>
      <c r="J20" s="31">
        <v>0</v>
      </c>
      <c r="K20" s="31"/>
      <c r="L20" s="31">
        <v>0</v>
      </c>
    </row>
    <row r="21" spans="1:12" ht="16.5" customHeight="1" thickBot="1">
      <c r="A21" s="33" t="s">
        <v>81</v>
      </c>
      <c r="B21" s="33"/>
      <c r="C21" s="27"/>
      <c r="D21" s="27"/>
      <c r="E21" s="27"/>
      <c r="F21" s="186">
        <v>1333880636</v>
      </c>
      <c r="G21" s="27"/>
      <c r="H21" s="35">
        <v>1340468133</v>
      </c>
      <c r="I21" s="179"/>
      <c r="J21" s="35">
        <v>1368904326</v>
      </c>
      <c r="K21" s="179"/>
      <c r="L21" s="35">
        <v>1333999367</v>
      </c>
    </row>
    <row r="22" spans="1:12" ht="16.5" customHeight="1">
      <c r="A22" s="33"/>
      <c r="B22" s="33"/>
      <c r="C22" s="27"/>
      <c r="D22" s="27"/>
      <c r="E22" s="27"/>
      <c r="F22" s="7"/>
      <c r="G22" s="27"/>
      <c r="H22" s="28"/>
      <c r="I22" s="179"/>
      <c r="J22" s="28"/>
      <c r="K22" s="179"/>
      <c r="L22" s="28"/>
    </row>
    <row r="23" spans="1:12" ht="18" customHeight="1" thickBot="1">
      <c r="A23" s="36" t="s">
        <v>82</v>
      </c>
      <c r="B23" s="27"/>
      <c r="C23" s="27"/>
      <c r="D23" s="27"/>
      <c r="E23" s="27"/>
      <c r="F23" s="10">
        <v>3077957695.71</v>
      </c>
      <c r="G23" s="27"/>
      <c r="H23" s="30">
        <v>3042044673</v>
      </c>
      <c r="I23" s="27"/>
      <c r="J23" s="30">
        <v>2903131461</v>
      </c>
      <c r="K23" s="27"/>
      <c r="L23" s="30">
        <v>2821570640</v>
      </c>
    </row>
    <row r="24" spans="1:12" ht="16.5" customHeight="1">
      <c r="A24" s="174"/>
      <c r="B24" s="27"/>
      <c r="C24" s="27"/>
      <c r="D24" s="187"/>
      <c r="E24" s="187"/>
      <c r="F24" s="188"/>
      <c r="G24" s="188"/>
      <c r="H24" s="188"/>
      <c r="I24" s="188"/>
      <c r="J24" s="188"/>
      <c r="K24" s="188"/>
      <c r="L24" s="188"/>
    </row>
    <row r="25" spans="1:12" ht="16.5" customHeight="1">
      <c r="A25" s="174"/>
      <c r="B25" s="27"/>
      <c r="C25" s="27"/>
      <c r="D25" s="27"/>
      <c r="E25" s="27"/>
      <c r="F25" s="189"/>
      <c r="G25" s="27"/>
      <c r="H25" s="7"/>
      <c r="I25" s="37"/>
      <c r="J25" s="37"/>
      <c r="K25" s="37"/>
      <c r="L25" s="37"/>
    </row>
    <row r="26" spans="1:12" ht="16.5" customHeight="1">
      <c r="A26" s="174"/>
      <c r="B26" s="27"/>
      <c r="C26" s="27"/>
      <c r="D26" s="27"/>
      <c r="E26" s="27"/>
      <c r="F26" s="190"/>
      <c r="G26" s="27"/>
      <c r="H26" s="7"/>
      <c r="I26" s="37"/>
      <c r="J26" s="190"/>
      <c r="K26" s="37"/>
      <c r="L26" s="37"/>
    </row>
    <row r="27" spans="1:12" ht="16.5" customHeight="1">
      <c r="A27" s="174"/>
      <c r="B27" s="27"/>
      <c r="C27" s="27"/>
      <c r="D27" s="27"/>
      <c r="E27" s="27"/>
      <c r="F27" s="190"/>
      <c r="G27" s="27"/>
      <c r="H27" s="179"/>
      <c r="I27" s="179"/>
      <c r="J27" s="180"/>
      <c r="K27" s="179"/>
      <c r="L27" s="28"/>
    </row>
    <row r="28" spans="1:12" ht="16.5" customHeight="1">
      <c r="A28" s="174"/>
      <c r="B28" s="27"/>
      <c r="C28" s="27"/>
      <c r="D28" s="27"/>
      <c r="E28" s="27"/>
      <c r="F28" s="190"/>
      <c r="G28" s="27"/>
      <c r="H28" s="179"/>
      <c r="I28" s="179"/>
      <c r="J28" s="180"/>
      <c r="K28" s="179"/>
      <c r="L28" s="28"/>
    </row>
    <row r="29" spans="1:12" ht="16.5" customHeight="1">
      <c r="A29" s="174"/>
      <c r="B29" s="27"/>
      <c r="C29" s="27"/>
      <c r="D29" s="27"/>
      <c r="E29" s="27"/>
      <c r="F29" s="190"/>
      <c r="G29" s="27"/>
      <c r="H29" s="179"/>
      <c r="I29" s="179"/>
      <c r="J29" s="180"/>
      <c r="K29" s="179"/>
      <c r="L29" s="28"/>
    </row>
    <row r="30" spans="1:12" ht="16.5" customHeight="1">
      <c r="A30" s="174"/>
      <c r="B30" s="27"/>
      <c r="C30" s="27"/>
      <c r="D30" s="27"/>
      <c r="E30" s="27"/>
      <c r="F30" s="190"/>
      <c r="G30" s="27"/>
      <c r="H30" s="179"/>
      <c r="I30" s="179"/>
      <c r="J30" s="180"/>
      <c r="K30" s="179"/>
      <c r="L30" s="28"/>
    </row>
    <row r="31" spans="1:12" ht="22.95" customHeight="1">
      <c r="A31" s="174"/>
      <c r="B31" s="27"/>
      <c r="C31" s="27"/>
      <c r="D31" s="27"/>
      <c r="E31" s="27"/>
      <c r="F31" s="190"/>
      <c r="G31" s="27"/>
      <c r="H31" s="179"/>
      <c r="I31" s="179"/>
      <c r="J31" s="180"/>
      <c r="K31" s="179"/>
      <c r="L31" s="28"/>
    </row>
    <row r="32" spans="1:12" ht="20.55" customHeight="1">
      <c r="A32" s="174"/>
      <c r="B32" s="27"/>
      <c r="C32" s="27"/>
      <c r="D32" s="27"/>
      <c r="E32" s="27"/>
      <c r="F32" s="27"/>
      <c r="G32" s="27"/>
      <c r="H32" s="179"/>
      <c r="I32" s="179"/>
      <c r="J32" s="180"/>
      <c r="K32" s="179"/>
      <c r="L32" s="28"/>
    </row>
    <row r="33" spans="1:12" ht="16.5" customHeight="1">
      <c r="A33" s="174"/>
      <c r="B33" s="27"/>
      <c r="C33" s="27"/>
      <c r="D33" s="27"/>
      <c r="E33" s="27"/>
      <c r="F33" s="190"/>
      <c r="G33" s="27"/>
      <c r="H33" s="179"/>
      <c r="I33" s="179"/>
      <c r="J33" s="180"/>
      <c r="K33" s="179"/>
      <c r="L33" s="28"/>
    </row>
    <row r="34" spans="1:12" ht="16.5" customHeight="1">
      <c r="A34" s="174"/>
      <c r="B34" s="27"/>
      <c r="C34" s="27"/>
      <c r="D34" s="27"/>
      <c r="E34" s="27"/>
      <c r="F34" s="27"/>
      <c r="G34" s="27"/>
      <c r="H34" s="179"/>
      <c r="I34" s="179"/>
      <c r="J34" s="180"/>
      <c r="K34" s="179"/>
      <c r="L34" s="28"/>
    </row>
    <row r="35" spans="1:12" ht="16.5" customHeight="1">
      <c r="A35" s="174"/>
      <c r="B35" s="27"/>
      <c r="C35" s="27"/>
      <c r="D35" s="27"/>
      <c r="E35" s="27"/>
      <c r="F35" s="27"/>
      <c r="G35" s="27"/>
      <c r="H35" s="179"/>
      <c r="I35" s="179"/>
      <c r="J35" s="180"/>
      <c r="K35" s="179"/>
      <c r="L35" s="28"/>
    </row>
    <row r="36" spans="1:12" ht="18.45" customHeight="1">
      <c r="A36" s="174"/>
      <c r="B36" s="27"/>
      <c r="C36" s="27"/>
      <c r="D36" s="27"/>
      <c r="E36" s="27"/>
      <c r="F36" s="27"/>
      <c r="G36" s="27"/>
      <c r="H36" s="179"/>
      <c r="I36" s="179"/>
      <c r="J36" s="180"/>
      <c r="K36" s="179"/>
      <c r="L36" s="28"/>
    </row>
    <row r="37" spans="1:12" ht="16.5" customHeight="1">
      <c r="A37" s="174"/>
      <c r="B37" s="27"/>
      <c r="C37" s="27"/>
      <c r="D37" s="27"/>
      <c r="E37" s="27"/>
      <c r="F37" s="27"/>
      <c r="G37" s="27"/>
      <c r="H37" s="179"/>
      <c r="I37" s="179"/>
      <c r="J37" s="180"/>
      <c r="K37" s="179"/>
      <c r="L37" s="28"/>
    </row>
    <row r="38" spans="1:12" ht="16.5" customHeight="1">
      <c r="A38" s="226" t="s">
        <v>67</v>
      </c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</row>
    <row r="39" spans="1:12" ht="16.5" customHeight="1">
      <c r="A39" s="227" t="s">
        <v>39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</row>
    <row r="40" spans="1:12" ht="16.5" customHeight="1">
      <c r="A40" s="6"/>
      <c r="B40" s="6"/>
      <c r="C40" s="6"/>
      <c r="D40" s="6"/>
      <c r="E40" s="6"/>
      <c r="F40" s="6"/>
      <c r="G40" s="12"/>
    </row>
    <row r="41" spans="1:12" ht="16.5" customHeight="1">
      <c r="A41" s="11" t="s">
        <v>40</v>
      </c>
      <c r="C41" s="6"/>
      <c r="D41" s="6"/>
      <c r="E41" s="6"/>
      <c r="F41" s="6"/>
      <c r="G41" s="13"/>
      <c r="H41" s="171" t="s">
        <v>40</v>
      </c>
      <c r="I41" s="12"/>
      <c r="J41" s="12"/>
      <c r="K41" s="12"/>
      <c r="L41" s="12"/>
    </row>
    <row r="42" spans="1:12" ht="16.5" customHeight="1">
      <c r="A42" s="11" t="s">
        <v>41</v>
      </c>
      <c r="C42" s="6"/>
      <c r="D42" s="6"/>
      <c r="E42" s="6"/>
      <c r="F42" s="6"/>
      <c r="H42" s="172" t="s">
        <v>42</v>
      </c>
      <c r="I42" s="13"/>
      <c r="J42" s="13"/>
      <c r="K42" s="13"/>
      <c r="L42" s="13"/>
    </row>
    <row r="43" spans="1:12" ht="16.5" customHeight="1">
      <c r="A43" s="6"/>
      <c r="B43" s="6"/>
      <c r="C43" s="6"/>
      <c r="D43" s="39"/>
      <c r="E43" s="39"/>
      <c r="F43" s="39"/>
      <c r="G43" s="39"/>
      <c r="H43" s="39"/>
      <c r="I43" s="39"/>
      <c r="J43" s="39"/>
      <c r="K43" s="39"/>
    </row>
    <row r="44" spans="1:12" ht="16.5" customHeight="1">
      <c r="A44" s="40" t="s">
        <v>43</v>
      </c>
      <c r="B44" s="39"/>
      <c r="C44" s="39"/>
      <c r="L44" s="191">
        <v>3</v>
      </c>
    </row>
  </sheetData>
  <mergeCells count="4">
    <mergeCell ref="F6:H6"/>
    <mergeCell ref="J6:L6"/>
    <mergeCell ref="A38:L38"/>
    <mergeCell ref="A39:L39"/>
  </mergeCells>
  <conditionalFormatting sqref="F7:H7">
    <cfRule type="duplicateValues" dxfId="1" priority="2"/>
  </conditionalFormatting>
  <conditionalFormatting sqref="J7:L7">
    <cfRule type="duplicateValues" dxfId="0" priority="1"/>
  </conditionalFormatting>
  <pageMargins left="0.78" right="0.39" top="0.98425196850393704" bottom="0.47244094488188998" header="0.511811023622047" footer="0.511811023622047"/>
  <pageSetup paperSize="9" fitToHeight="0" orientation="portrait" r:id="rId1"/>
  <headerFooter alignWithMargins="0"/>
  <ignoredErrors>
    <ignoredError sqref="L7 F7 J7 H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41021-9162-455C-B7B5-369BFDD286A0}">
  <sheetPr>
    <pageSetUpPr autoPageBreaks="0"/>
  </sheetPr>
  <dimension ref="A1:L51"/>
  <sheetViews>
    <sheetView topLeftCell="D5" zoomScale="90" zoomScaleNormal="90" zoomScaleSheetLayoutView="109" workbookViewId="0">
      <selection activeCell="O22" sqref="O22"/>
    </sheetView>
  </sheetViews>
  <sheetFormatPr defaultColWidth="9.44140625" defaultRowHeight="16.5" customHeight="1"/>
  <cols>
    <col min="1" max="1" width="2.44140625" style="1" customWidth="1"/>
    <col min="2" max="2" width="11" style="1" customWidth="1"/>
    <col min="3" max="3" width="28.5546875" style="1" customWidth="1"/>
    <col min="4" max="4" width="8.44140625" style="1" customWidth="1"/>
    <col min="5" max="5" width="1.5546875" style="1" customWidth="1"/>
    <col min="6" max="6" width="11.5546875" style="1" bestFit="1" customWidth="1"/>
    <col min="7" max="7" width="1.44140625" style="1" customWidth="1"/>
    <col min="8" max="8" width="11.44140625" style="1" customWidth="1"/>
    <col min="9" max="9" width="1.44140625" style="1" customWidth="1"/>
    <col min="10" max="10" width="11.5546875" style="1" bestFit="1" customWidth="1"/>
    <col min="11" max="11" width="1.44140625" style="1" customWidth="1"/>
    <col min="12" max="12" width="11.44140625" style="1" bestFit="1" customWidth="1"/>
    <col min="13" max="16384" width="9.44140625" style="1"/>
  </cols>
  <sheetData>
    <row r="1" spans="1:12" s="36" customFormat="1" ht="16.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2" s="36" customFormat="1" ht="16.5" customHeight="1">
      <c r="A2" s="152" t="s">
        <v>83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s="36" customFormat="1" ht="18.75" customHeight="1">
      <c r="A3" s="152" t="s">
        <v>84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s="36" customFormat="1" ht="16.5" customHeight="1">
      <c r="A4" s="15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s="36" customFormat="1" ht="16.5" customHeight="1">
      <c r="A5" s="152"/>
      <c r="B5" s="33"/>
      <c r="C5" s="33"/>
      <c r="D5" s="33"/>
      <c r="E5" s="33"/>
      <c r="F5" s="33"/>
      <c r="G5" s="33"/>
      <c r="H5" s="33"/>
      <c r="I5" s="33"/>
      <c r="J5" s="33"/>
      <c r="K5" s="33"/>
      <c r="L5" s="3" t="s">
        <v>3</v>
      </c>
    </row>
    <row r="6" spans="1:12" s="36" customFormat="1" ht="16.5" customHeight="1">
      <c r="B6" s="153"/>
      <c r="C6" s="153"/>
      <c r="D6" s="154"/>
      <c r="E6" s="154"/>
      <c r="F6" s="225" t="s">
        <v>4</v>
      </c>
      <c r="G6" s="225"/>
      <c r="H6" s="225"/>
      <c r="I6" s="4"/>
      <c r="J6" s="225" t="s">
        <v>5</v>
      </c>
      <c r="K6" s="225"/>
      <c r="L6" s="225"/>
    </row>
    <row r="7" spans="1:12" s="36" customFormat="1" ht="16.5" customHeight="1">
      <c r="A7" s="153"/>
      <c r="B7" s="1"/>
      <c r="C7" s="1"/>
      <c r="D7" s="155" t="s">
        <v>6</v>
      </c>
      <c r="E7" s="156"/>
      <c r="F7" s="41">
        <v>2568</v>
      </c>
      <c r="G7" s="5"/>
      <c r="H7" s="42" t="s">
        <v>8</v>
      </c>
      <c r="I7" s="5"/>
      <c r="J7" s="41">
        <v>2568</v>
      </c>
      <c r="K7" s="5"/>
      <c r="L7" s="42" t="s">
        <v>8</v>
      </c>
    </row>
    <row r="8" spans="1:12" s="36" customFormat="1" ht="16.5" customHeight="1">
      <c r="A8" s="153"/>
      <c r="B8" s="1"/>
      <c r="C8" s="1"/>
      <c r="D8" s="156"/>
      <c r="E8" s="156"/>
      <c r="F8" s="156"/>
      <c r="G8" s="154"/>
      <c r="H8" s="157"/>
      <c r="I8" s="5"/>
      <c r="J8" s="156"/>
      <c r="K8" s="154"/>
      <c r="L8" s="157"/>
    </row>
    <row r="9" spans="1:12" ht="16.5" customHeight="1">
      <c r="A9" s="1" t="s">
        <v>85</v>
      </c>
      <c r="D9" s="158" t="s">
        <v>86</v>
      </c>
      <c r="E9" s="158"/>
      <c r="F9" s="43">
        <v>1466359855</v>
      </c>
      <c r="G9" s="158"/>
      <c r="H9" s="43">
        <v>1475449481</v>
      </c>
      <c r="I9" s="158"/>
      <c r="J9" s="43">
        <v>1129111656</v>
      </c>
      <c r="K9" s="159"/>
      <c r="L9" s="43">
        <v>1107138556</v>
      </c>
    </row>
    <row r="10" spans="1:12" ht="16.5" customHeight="1">
      <c r="A10" s="1" t="s">
        <v>87</v>
      </c>
      <c r="D10" s="158">
        <v>24</v>
      </c>
      <c r="E10" s="158"/>
      <c r="F10" s="44">
        <v>-1181806848</v>
      </c>
      <c r="G10" s="158"/>
      <c r="H10" s="44">
        <v>-1189796446</v>
      </c>
      <c r="I10" s="158"/>
      <c r="J10" s="44">
        <v>-886502765</v>
      </c>
      <c r="K10" s="159"/>
      <c r="L10" s="44">
        <v>-892540444</v>
      </c>
    </row>
    <row r="11" spans="1:12" s="36" customFormat="1" ht="18" customHeight="1">
      <c r="A11" s="160" t="s">
        <v>88</v>
      </c>
      <c r="B11" s="153"/>
      <c r="C11" s="153"/>
      <c r="D11" s="161"/>
      <c r="E11" s="161"/>
      <c r="F11" s="43">
        <v>284553007</v>
      </c>
      <c r="G11" s="161"/>
      <c r="H11" s="43">
        <v>285653035</v>
      </c>
      <c r="I11" s="161"/>
      <c r="J11" s="43">
        <v>242608891</v>
      </c>
      <c r="K11" s="162"/>
      <c r="L11" s="43">
        <v>214598112</v>
      </c>
    </row>
    <row r="12" spans="1:12" s="36" customFormat="1" ht="16.5" customHeight="1">
      <c r="A12" s="163" t="s">
        <v>89</v>
      </c>
      <c r="B12" s="153"/>
      <c r="C12" s="153"/>
      <c r="D12" s="158">
        <v>25</v>
      </c>
      <c r="E12" s="158"/>
      <c r="F12" s="44">
        <v>8421045</v>
      </c>
      <c r="G12" s="158"/>
      <c r="H12" s="44">
        <v>16556556</v>
      </c>
      <c r="I12" s="153"/>
      <c r="J12" s="44">
        <v>29131908</v>
      </c>
      <c r="K12" s="162"/>
      <c r="L12" s="44">
        <v>25291469</v>
      </c>
    </row>
    <row r="13" spans="1:12" s="36" customFormat="1" ht="16.5" customHeight="1">
      <c r="A13" s="160" t="s">
        <v>90</v>
      </c>
      <c r="B13" s="153"/>
      <c r="C13" s="153"/>
      <c r="D13" s="158"/>
      <c r="E13" s="153"/>
      <c r="F13" s="45">
        <v>292974052</v>
      </c>
      <c r="G13" s="153"/>
      <c r="H13" s="45">
        <v>302209591</v>
      </c>
      <c r="I13" s="153"/>
      <c r="J13" s="45">
        <v>271740799</v>
      </c>
      <c r="K13" s="162"/>
      <c r="L13" s="45">
        <v>239889581</v>
      </c>
    </row>
    <row r="14" spans="1:12" s="36" customFormat="1" ht="16.5" customHeight="1">
      <c r="A14" s="1" t="s">
        <v>91</v>
      </c>
      <c r="B14" s="153"/>
      <c r="C14" s="153"/>
      <c r="D14" s="158"/>
      <c r="E14" s="158"/>
      <c r="F14" s="43">
        <v>-49505614</v>
      </c>
      <c r="G14" s="153"/>
      <c r="H14" s="43">
        <v>-53528342</v>
      </c>
      <c r="I14" s="153"/>
      <c r="J14" s="43">
        <v>-37879788</v>
      </c>
      <c r="K14" s="162"/>
      <c r="L14" s="43">
        <v>-44584030</v>
      </c>
    </row>
    <row r="15" spans="1:12" ht="15" customHeight="1">
      <c r="A15" s="1" t="s">
        <v>92</v>
      </c>
      <c r="D15" s="158"/>
      <c r="E15" s="158"/>
      <c r="F15" s="43">
        <v>-182392509</v>
      </c>
      <c r="G15" s="158"/>
      <c r="H15" s="43">
        <v>-181257318</v>
      </c>
      <c r="I15" s="158"/>
      <c r="J15" s="43">
        <v>-149931665</v>
      </c>
      <c r="K15" s="159"/>
      <c r="L15" s="43">
        <v>-142283370</v>
      </c>
    </row>
    <row r="16" spans="1:12" ht="15" customHeight="1">
      <c r="A16" s="1" t="s">
        <v>93</v>
      </c>
      <c r="D16" s="158" t="s">
        <v>94</v>
      </c>
      <c r="E16" s="158"/>
      <c r="F16" s="43">
        <v>-42214</v>
      </c>
      <c r="G16" s="158"/>
      <c r="H16" s="43">
        <v>12301576</v>
      </c>
      <c r="I16" s="158"/>
      <c r="J16" s="43">
        <v>-42214</v>
      </c>
      <c r="K16" s="159"/>
      <c r="L16" s="43">
        <v>12301576</v>
      </c>
    </row>
    <row r="17" spans="1:12" ht="17.850000000000001" hidden="1" customHeight="1">
      <c r="A17" s="1" t="s">
        <v>95</v>
      </c>
      <c r="D17" s="158"/>
      <c r="E17" s="158"/>
      <c r="F17" s="43"/>
      <c r="G17" s="158"/>
      <c r="H17" s="43"/>
      <c r="I17" s="158"/>
      <c r="J17" s="43"/>
      <c r="K17" s="159"/>
      <c r="L17" s="43"/>
    </row>
    <row r="18" spans="1:12" ht="16.5" customHeight="1">
      <c r="A18" s="160" t="s">
        <v>96</v>
      </c>
      <c r="D18" s="158"/>
      <c r="E18" s="158"/>
      <c r="F18" s="45">
        <v>-231940337</v>
      </c>
      <c r="G18" s="158"/>
      <c r="H18" s="45">
        <v>-222484084</v>
      </c>
      <c r="I18" s="158"/>
      <c r="J18" s="45">
        <v>-187853667</v>
      </c>
      <c r="K18" s="159"/>
      <c r="L18" s="45">
        <v>-174565824</v>
      </c>
    </row>
    <row r="19" spans="1:12" s="36" customFormat="1" ht="16.5" customHeight="1">
      <c r="A19" s="160" t="s">
        <v>97</v>
      </c>
      <c r="B19" s="153"/>
      <c r="C19" s="153"/>
      <c r="D19" s="158"/>
      <c r="E19" s="153"/>
      <c r="F19" s="47">
        <v>61033715</v>
      </c>
      <c r="G19" s="153"/>
      <c r="H19" s="47">
        <v>79725507</v>
      </c>
      <c r="I19" s="153"/>
      <c r="J19" s="47">
        <v>83887132</v>
      </c>
      <c r="K19" s="47"/>
      <c r="L19" s="47">
        <v>65323757</v>
      </c>
    </row>
    <row r="20" spans="1:12" s="36" customFormat="1" ht="16.5" customHeight="1">
      <c r="A20" s="163" t="s">
        <v>98</v>
      </c>
      <c r="B20" s="153"/>
      <c r="C20" s="153"/>
      <c r="D20" s="158" t="s">
        <v>99</v>
      </c>
      <c r="E20" s="153"/>
      <c r="F20" s="48">
        <v>-21868691</v>
      </c>
      <c r="G20" s="153"/>
      <c r="H20" s="48">
        <v>-3294788</v>
      </c>
      <c r="I20" s="153"/>
      <c r="J20" s="48">
        <v>0</v>
      </c>
      <c r="K20" s="47"/>
      <c r="L20" s="48">
        <v>0</v>
      </c>
    </row>
    <row r="21" spans="1:12" s="36" customFormat="1" ht="16.5" customHeight="1">
      <c r="A21" s="160" t="s">
        <v>100</v>
      </c>
      <c r="B21" s="153"/>
      <c r="C21" s="153"/>
      <c r="D21" s="158"/>
      <c r="E21" s="153"/>
      <c r="F21" s="47">
        <v>39165024</v>
      </c>
      <c r="G21" s="1"/>
      <c r="H21" s="47">
        <v>76430719</v>
      </c>
      <c r="I21" s="1"/>
      <c r="J21" s="47">
        <v>83887132</v>
      </c>
      <c r="K21" s="1"/>
      <c r="L21" s="47">
        <v>65323757</v>
      </c>
    </row>
    <row r="22" spans="1:12" s="36" customFormat="1" ht="16.5" customHeight="1">
      <c r="A22" s="1" t="s">
        <v>101</v>
      </c>
      <c r="B22" s="153"/>
      <c r="C22" s="153"/>
      <c r="D22" s="158">
        <v>24</v>
      </c>
      <c r="E22" s="153"/>
      <c r="F22" s="48">
        <v>-50946406</v>
      </c>
      <c r="G22" s="153"/>
      <c r="H22" s="48">
        <v>-64673359</v>
      </c>
      <c r="I22" s="153"/>
      <c r="J22" s="48">
        <v>-44371352</v>
      </c>
      <c r="K22" s="153"/>
      <c r="L22" s="48">
        <v>-41461437</v>
      </c>
    </row>
    <row r="23" spans="1:12" ht="16.5" customHeight="1">
      <c r="A23" s="160" t="s">
        <v>102</v>
      </c>
      <c r="D23" s="158"/>
      <c r="F23" s="47">
        <v>-11781382</v>
      </c>
      <c r="H23" s="47">
        <v>11757360</v>
      </c>
      <c r="J23" s="47">
        <v>39515779</v>
      </c>
      <c r="L23" s="47">
        <v>23862320</v>
      </c>
    </row>
    <row r="24" spans="1:12" ht="16.5" customHeight="1">
      <c r="A24" s="164" t="s">
        <v>103</v>
      </c>
      <c r="D24" s="158" t="s">
        <v>104</v>
      </c>
      <c r="E24" s="158"/>
      <c r="F24" s="47">
        <v>5173268</v>
      </c>
      <c r="G24" s="158"/>
      <c r="H24" s="47">
        <v>-967308</v>
      </c>
      <c r="J24" s="47">
        <v>-4610820</v>
      </c>
      <c r="L24" s="47">
        <v>615966</v>
      </c>
    </row>
    <row r="25" spans="1:12" ht="15.75" customHeight="1">
      <c r="A25" s="160" t="s">
        <v>105</v>
      </c>
      <c r="D25" s="158"/>
      <c r="F25" s="49">
        <v>-6608114</v>
      </c>
      <c r="H25" s="49">
        <v>10790052</v>
      </c>
      <c r="J25" s="49">
        <v>34904959</v>
      </c>
      <c r="K25" s="47"/>
      <c r="L25" s="49">
        <v>24478286</v>
      </c>
    </row>
    <row r="26" spans="1:12" ht="15.75" customHeight="1">
      <c r="A26" s="160" t="s">
        <v>106</v>
      </c>
      <c r="D26" s="158"/>
      <c r="F26" s="47"/>
      <c r="H26" s="50"/>
      <c r="J26" s="47"/>
      <c r="K26" s="47"/>
      <c r="L26" s="50"/>
    </row>
    <row r="27" spans="1:12" ht="15.75" customHeight="1">
      <c r="A27" s="163" t="s">
        <v>107</v>
      </c>
      <c r="B27" s="1" t="s">
        <v>108</v>
      </c>
      <c r="D27" s="158"/>
      <c r="F27" s="48">
        <v>20617</v>
      </c>
      <c r="H27" s="48">
        <v>1343486</v>
      </c>
      <c r="J27" s="48">
        <v>0</v>
      </c>
      <c r="K27" s="47"/>
      <c r="L27" s="48">
        <v>489114</v>
      </c>
    </row>
    <row r="28" spans="1:12" ht="16.5" customHeight="1">
      <c r="A28" s="160" t="s">
        <v>109</v>
      </c>
      <c r="B28" s="165"/>
      <c r="D28" s="158"/>
      <c r="F28" s="47">
        <v>20617</v>
      </c>
      <c r="H28" s="50">
        <v>1343486</v>
      </c>
      <c r="J28" s="47">
        <v>0</v>
      </c>
      <c r="K28" s="47"/>
      <c r="L28" s="50">
        <v>489114</v>
      </c>
    </row>
    <row r="29" spans="1:12" ht="16.5" customHeight="1" thickBot="1">
      <c r="A29" s="166" t="s">
        <v>110</v>
      </c>
      <c r="D29" s="158"/>
      <c r="F29" s="51">
        <v>-6587497</v>
      </c>
      <c r="H29" s="51">
        <v>12133538</v>
      </c>
      <c r="J29" s="51">
        <v>34904959</v>
      </c>
      <c r="L29" s="51">
        <v>24967400</v>
      </c>
    </row>
    <row r="30" spans="1:12" ht="16.5" customHeight="1">
      <c r="A30" s="166"/>
      <c r="D30" s="158"/>
      <c r="F30" s="47"/>
      <c r="H30" s="47"/>
      <c r="J30" s="47"/>
      <c r="L30" s="47"/>
    </row>
    <row r="31" spans="1:12" s="36" customFormat="1" ht="16.5" customHeight="1">
      <c r="A31" s="166" t="s">
        <v>111</v>
      </c>
      <c r="B31" s="167"/>
      <c r="C31" s="153"/>
      <c r="D31" s="158"/>
      <c r="E31" s="153"/>
      <c r="F31" s="52"/>
      <c r="G31" s="153"/>
      <c r="H31" s="52"/>
      <c r="I31" s="153"/>
      <c r="J31" s="52"/>
      <c r="K31" s="153"/>
      <c r="L31" s="52"/>
    </row>
    <row r="32" spans="1:12" s="36" customFormat="1" ht="17.850000000000001" customHeight="1">
      <c r="A32" s="166"/>
      <c r="B32" s="167" t="s">
        <v>112</v>
      </c>
      <c r="C32" s="153"/>
      <c r="D32" s="158"/>
      <c r="E32" s="153"/>
      <c r="F32" s="52">
        <v>-6608114</v>
      </c>
      <c r="G32" s="153"/>
      <c r="H32" s="52">
        <v>13662881</v>
      </c>
      <c r="I32" s="153"/>
      <c r="J32" s="52">
        <v>34904959</v>
      </c>
      <c r="K32" s="153"/>
      <c r="L32" s="52">
        <v>24478286</v>
      </c>
    </row>
    <row r="33" spans="1:12" s="36" customFormat="1" ht="16.5" customHeight="1">
      <c r="A33" s="166"/>
      <c r="B33" s="167" t="s">
        <v>113</v>
      </c>
      <c r="C33" s="153"/>
      <c r="D33" s="158">
        <v>10</v>
      </c>
      <c r="E33" s="153"/>
      <c r="F33" s="52">
        <v>0</v>
      </c>
      <c r="G33" s="153"/>
      <c r="H33" s="52">
        <v>-2872829</v>
      </c>
      <c r="I33" s="153"/>
      <c r="J33" s="31">
        <v>0</v>
      </c>
      <c r="K33" s="153"/>
      <c r="L33" s="50">
        <v>0</v>
      </c>
    </row>
    <row r="34" spans="1:12" s="36" customFormat="1" ht="16.5" customHeight="1" thickBot="1">
      <c r="A34" s="53"/>
      <c r="B34" s="168"/>
      <c r="C34" s="153"/>
      <c r="D34" s="158"/>
      <c r="E34" s="153"/>
      <c r="F34" s="54">
        <v>-6608114</v>
      </c>
      <c r="G34" s="153"/>
      <c r="H34" s="54">
        <v>10790052</v>
      </c>
      <c r="I34" s="153"/>
      <c r="J34" s="54">
        <v>34904959</v>
      </c>
      <c r="K34" s="153"/>
      <c r="L34" s="54">
        <v>24478286</v>
      </c>
    </row>
    <row r="35" spans="1:12" s="36" customFormat="1" ht="16.5" customHeight="1">
      <c r="A35" s="53"/>
      <c r="B35" s="168"/>
      <c r="C35" s="153"/>
      <c r="D35" s="153"/>
      <c r="E35" s="153"/>
      <c r="F35" s="52"/>
      <c r="G35" s="153"/>
      <c r="H35" s="52"/>
      <c r="I35" s="153"/>
      <c r="J35" s="52"/>
      <c r="K35" s="153"/>
      <c r="L35" s="52"/>
    </row>
    <row r="36" spans="1:12" s="36" customFormat="1" ht="16.5" customHeight="1">
      <c r="A36" s="166" t="s">
        <v>114</v>
      </c>
      <c r="B36" s="167"/>
      <c r="C36" s="153"/>
      <c r="D36" s="153"/>
      <c r="E36" s="153"/>
      <c r="G36" s="153"/>
    </row>
    <row r="37" spans="1:12" s="36" customFormat="1" ht="17.25" customHeight="1">
      <c r="A37" s="166"/>
      <c r="B37" s="167" t="s">
        <v>112</v>
      </c>
      <c r="C37" s="153"/>
      <c r="D37" s="158"/>
      <c r="E37" s="153"/>
      <c r="F37" s="52">
        <v>-6587497</v>
      </c>
      <c r="G37" s="153"/>
      <c r="H37" s="52">
        <v>15006367</v>
      </c>
      <c r="I37" s="153"/>
      <c r="J37" s="52">
        <v>34904959</v>
      </c>
      <c r="K37" s="153"/>
      <c r="L37" s="52">
        <v>24967400</v>
      </c>
    </row>
    <row r="38" spans="1:12" s="36" customFormat="1" ht="16.5" customHeight="1">
      <c r="A38" s="166"/>
      <c r="B38" s="167" t="s">
        <v>113</v>
      </c>
      <c r="C38" s="153"/>
      <c r="D38" s="158">
        <v>10</v>
      </c>
      <c r="E38" s="153"/>
      <c r="F38" s="52">
        <v>0</v>
      </c>
      <c r="G38" s="153"/>
      <c r="H38" s="52">
        <v>-2872829</v>
      </c>
      <c r="I38" s="153"/>
      <c r="J38" s="31">
        <v>0</v>
      </c>
      <c r="K38" s="153"/>
      <c r="L38" s="50">
        <v>0</v>
      </c>
    </row>
    <row r="39" spans="1:12" s="36" customFormat="1" ht="16.5" customHeight="1" thickBot="1">
      <c r="A39" s="166"/>
      <c r="B39" s="167"/>
      <c r="C39" s="153"/>
      <c r="D39" s="153"/>
      <c r="E39" s="153"/>
      <c r="F39" s="54">
        <v>-6587497</v>
      </c>
      <c r="G39" s="153"/>
      <c r="H39" s="54">
        <v>12133538</v>
      </c>
      <c r="I39" s="153"/>
      <c r="J39" s="54">
        <v>34904959</v>
      </c>
      <c r="K39" s="153"/>
      <c r="L39" s="54">
        <v>24967400</v>
      </c>
    </row>
    <row r="40" spans="1:12" s="36" customFormat="1" ht="16.5" customHeight="1">
      <c r="A40" s="166"/>
      <c r="B40" s="167"/>
      <c r="C40" s="153"/>
      <c r="D40" s="153"/>
      <c r="E40" s="153"/>
      <c r="F40" s="52"/>
      <c r="G40" s="153"/>
      <c r="H40" s="52"/>
      <c r="I40" s="153"/>
      <c r="J40" s="52"/>
      <c r="K40" s="153"/>
      <c r="L40" s="52"/>
    </row>
    <row r="41" spans="1:12" ht="20.100000000000001" customHeight="1">
      <c r="A41" s="36" t="s">
        <v>115</v>
      </c>
      <c r="F41" s="52"/>
      <c r="H41" s="52"/>
      <c r="J41" s="52"/>
      <c r="L41" s="52"/>
    </row>
    <row r="42" spans="1:12" ht="16.5" customHeight="1" thickBot="1">
      <c r="B42" s="1" t="s">
        <v>116</v>
      </c>
      <c r="D42" s="158"/>
      <c r="F42" s="55">
        <v>-1.0999999999999999E-2</v>
      </c>
      <c r="G42" s="169"/>
      <c r="H42" s="55">
        <v>1.7999999999999999E-2</v>
      </c>
      <c r="I42" s="169"/>
      <c r="J42" s="55">
        <v>5.7000000000000002E-2</v>
      </c>
      <c r="K42" s="169"/>
      <c r="L42" s="55">
        <v>0.04</v>
      </c>
    </row>
    <row r="43" spans="1:12" ht="16.5" customHeight="1" thickBot="1">
      <c r="B43" s="1" t="s">
        <v>117</v>
      </c>
      <c r="F43" s="56">
        <v>607202667</v>
      </c>
      <c r="H43" s="56">
        <v>607202667</v>
      </c>
      <c r="J43" s="56">
        <v>607202667</v>
      </c>
      <c r="L43" s="56">
        <v>607202667</v>
      </c>
    </row>
    <row r="44" spans="1:12" ht="16.5" customHeight="1">
      <c r="F44" s="58"/>
      <c r="H44" s="57"/>
      <c r="J44" s="58"/>
      <c r="L44" s="57"/>
    </row>
    <row r="45" spans="1:12" ht="16.5" customHeight="1">
      <c r="F45" s="170"/>
      <c r="H45" s="57"/>
      <c r="J45" s="170"/>
      <c r="L45" s="57"/>
    </row>
    <row r="46" spans="1:12" ht="15.6">
      <c r="F46" s="8"/>
      <c r="H46" s="58"/>
      <c r="J46" s="8"/>
      <c r="L46" s="58"/>
    </row>
    <row r="47" spans="1:12" ht="15" customHeight="1">
      <c r="F47" s="8"/>
      <c r="H47" s="8"/>
      <c r="J47" s="8"/>
      <c r="L47" s="8"/>
    </row>
    <row r="48" spans="1:12" ht="16.5" customHeight="1">
      <c r="A48" s="11" t="s">
        <v>40</v>
      </c>
      <c r="C48" s="6"/>
      <c r="D48" s="6"/>
      <c r="E48" s="6"/>
      <c r="F48" s="6"/>
      <c r="G48" s="12"/>
      <c r="H48" s="171" t="s">
        <v>40</v>
      </c>
      <c r="I48" s="12"/>
      <c r="J48" s="12"/>
      <c r="K48" s="12"/>
      <c r="L48" s="12"/>
    </row>
    <row r="49" spans="1:12" ht="16.5" customHeight="1">
      <c r="A49" s="11" t="s">
        <v>41</v>
      </c>
      <c r="C49" s="6"/>
      <c r="D49" s="6"/>
      <c r="E49" s="6"/>
      <c r="F49" s="6"/>
      <c r="G49" s="13"/>
      <c r="H49" s="172" t="s">
        <v>42</v>
      </c>
      <c r="I49" s="13"/>
      <c r="J49" s="13"/>
      <c r="K49" s="13"/>
      <c r="L49" s="13"/>
    </row>
    <row r="50" spans="1:12" ht="17.850000000000001" customHeight="1">
      <c r="A50" s="11"/>
      <c r="C50" s="6"/>
      <c r="D50" s="6"/>
      <c r="E50" s="6"/>
      <c r="F50" s="6"/>
      <c r="G50" s="13"/>
      <c r="H50" s="172"/>
      <c r="I50" s="13"/>
      <c r="J50" s="13"/>
      <c r="K50" s="13"/>
      <c r="L50" s="13"/>
    </row>
    <row r="51" spans="1:12" ht="16.5" customHeight="1">
      <c r="A51" s="163" t="s">
        <v>43</v>
      </c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">
        <v>4</v>
      </c>
    </row>
  </sheetData>
  <mergeCells count="2">
    <mergeCell ref="F6:H6"/>
    <mergeCell ref="J6:L6"/>
  </mergeCells>
  <pageMargins left="0.78" right="0.39" top="0.98425196850393704" bottom="0.47244094488188998" header="0.511811023622047" footer="0.511811023622047"/>
  <pageSetup paperSize="9" scale="90" fitToHeight="0" orientation="portrait" r:id="rId1"/>
  <headerFooter alignWithMargins="0"/>
  <ignoredErrors>
    <ignoredError sqref="H7 L7" numberStoredAsText="1"/>
    <ignoredError sqref="D16 D20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8FD91-428E-4ED8-AE14-2FF2BF65F4A6}">
  <sheetPr>
    <pageSetUpPr autoPageBreaks="0"/>
  </sheetPr>
  <dimension ref="A1:S45"/>
  <sheetViews>
    <sheetView zoomScale="80" zoomScaleNormal="80" zoomScaleSheetLayoutView="88" workbookViewId="0">
      <selection activeCell="O35" sqref="O35"/>
    </sheetView>
  </sheetViews>
  <sheetFormatPr defaultColWidth="9.44140625" defaultRowHeight="16.5" customHeight="1"/>
  <cols>
    <col min="1" max="1" width="9.44140625" style="59"/>
    <col min="2" max="2" width="39.77734375" style="59" customWidth="1"/>
    <col min="3" max="3" width="7.44140625" style="59" customWidth="1"/>
    <col min="4" max="4" width="1.5546875" style="59" customWidth="1"/>
    <col min="5" max="5" width="13.77734375" style="59" customWidth="1"/>
    <col min="6" max="6" width="1.5546875" style="59" customWidth="1"/>
    <col min="7" max="7" width="13.77734375" style="59" customWidth="1"/>
    <col min="8" max="8" width="1.5546875" style="59" customWidth="1"/>
    <col min="9" max="9" width="17.44140625" style="59" customWidth="1"/>
    <col min="10" max="10" width="1.5546875" style="59" customWidth="1"/>
    <col min="11" max="11" width="13.77734375" style="59" customWidth="1"/>
    <col min="12" max="12" width="1.5546875" style="59" customWidth="1"/>
    <col min="13" max="13" width="13.77734375" style="59" customWidth="1"/>
    <col min="14" max="14" width="1.5546875" style="59" customWidth="1"/>
    <col min="15" max="15" width="13.77734375" style="59" customWidth="1"/>
    <col min="16" max="16" width="1.5546875" style="59" customWidth="1"/>
    <col min="17" max="17" width="13.77734375" style="59" customWidth="1"/>
    <col min="18" max="18" width="1.5546875" style="59" customWidth="1"/>
    <col min="19" max="19" width="13.77734375" style="59" customWidth="1"/>
    <col min="20" max="16384" width="9.44140625" style="59"/>
  </cols>
  <sheetData>
    <row r="1" spans="1:19" ht="16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6"/>
      <c r="N1" s="36"/>
      <c r="O1" s="36"/>
      <c r="P1" s="36"/>
      <c r="Q1" s="36"/>
      <c r="R1" s="36"/>
      <c r="S1" s="36"/>
    </row>
    <row r="2" spans="1:19" ht="16.2">
      <c r="A2" s="33" t="s">
        <v>118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ht="17.850000000000001" customHeight="1">
      <c r="A3" s="33" t="s">
        <v>119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ht="16.2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ht="16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60" t="s">
        <v>3</v>
      </c>
    </row>
    <row r="6" spans="1:19" ht="16.2">
      <c r="A6" s="61"/>
      <c r="B6" s="33"/>
      <c r="C6" s="33"/>
      <c r="D6" s="33"/>
      <c r="E6" s="231" t="s">
        <v>120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53"/>
      <c r="Q6" s="53"/>
      <c r="R6" s="62"/>
    </row>
    <row r="7" spans="1:19" ht="16.2">
      <c r="A7" s="61"/>
      <c r="B7" s="33"/>
      <c r="C7" s="33"/>
      <c r="D7" s="33"/>
      <c r="E7" s="62" t="s">
        <v>121</v>
      </c>
      <c r="F7" s="62"/>
      <c r="G7" s="62"/>
      <c r="H7" s="62"/>
      <c r="I7" s="62" t="s">
        <v>122</v>
      </c>
      <c r="J7" s="62"/>
      <c r="K7" s="232" t="s">
        <v>123</v>
      </c>
      <c r="L7" s="232"/>
      <c r="M7" s="232"/>
      <c r="N7" s="62"/>
      <c r="O7" s="62"/>
      <c r="P7" s="62"/>
      <c r="Q7" s="62"/>
      <c r="R7" s="62"/>
    </row>
    <row r="8" spans="1:19" ht="16.2">
      <c r="A8" s="61"/>
      <c r="B8" s="33"/>
      <c r="C8" s="33"/>
      <c r="D8" s="33"/>
      <c r="E8" s="62" t="s">
        <v>124</v>
      </c>
      <c r="F8" s="62"/>
      <c r="G8" s="64" t="s">
        <v>125</v>
      </c>
      <c r="H8" s="62"/>
      <c r="I8" s="65" t="s">
        <v>126</v>
      </c>
      <c r="J8" s="62"/>
      <c r="K8" s="64" t="s">
        <v>127</v>
      </c>
      <c r="L8" s="33"/>
      <c r="M8" s="62"/>
      <c r="N8" s="62"/>
      <c r="O8" s="62"/>
      <c r="P8" s="62"/>
      <c r="Q8" s="66" t="s">
        <v>128</v>
      </c>
      <c r="R8" s="66"/>
      <c r="S8" s="66" t="s">
        <v>129</v>
      </c>
    </row>
    <row r="9" spans="1:19" ht="16.2">
      <c r="A9" s="67"/>
      <c r="B9" s="33"/>
      <c r="C9" s="68" t="s">
        <v>6</v>
      </c>
      <c r="D9" s="25"/>
      <c r="E9" s="63" t="s">
        <v>130</v>
      </c>
      <c r="F9" s="62"/>
      <c r="G9" s="69" t="s">
        <v>131</v>
      </c>
      <c r="H9" s="62"/>
      <c r="I9" s="70" t="s">
        <v>132</v>
      </c>
      <c r="J9" s="62"/>
      <c r="K9" s="69" t="s">
        <v>133</v>
      </c>
      <c r="L9" s="33"/>
      <c r="M9" s="63" t="s">
        <v>134</v>
      </c>
      <c r="N9" s="62"/>
      <c r="O9" s="63" t="s">
        <v>135</v>
      </c>
      <c r="P9" s="62"/>
      <c r="Q9" s="71" t="s">
        <v>136</v>
      </c>
      <c r="R9" s="66"/>
      <c r="S9" s="63" t="s">
        <v>137</v>
      </c>
    </row>
    <row r="10" spans="1:19" ht="16.2">
      <c r="A10" s="67" t="s">
        <v>4</v>
      </c>
      <c r="B10" s="33"/>
      <c r="C10" s="25"/>
      <c r="D10" s="25"/>
      <c r="E10" s="62"/>
      <c r="F10" s="62"/>
      <c r="G10" s="62"/>
      <c r="H10" s="62"/>
      <c r="I10" s="62"/>
      <c r="J10" s="62"/>
      <c r="K10" s="64"/>
      <c r="L10" s="33"/>
      <c r="M10" s="62"/>
      <c r="N10" s="62"/>
      <c r="O10" s="62"/>
      <c r="P10" s="62"/>
      <c r="Q10" s="62"/>
      <c r="R10" s="62"/>
      <c r="S10" s="62"/>
    </row>
    <row r="11" spans="1:19" ht="16.2">
      <c r="A11" s="67"/>
      <c r="B11" s="33"/>
      <c r="C11" s="25"/>
      <c r="D11" s="25"/>
      <c r="E11" s="62"/>
      <c r="F11" s="62"/>
      <c r="G11" s="62"/>
      <c r="H11" s="62"/>
      <c r="I11" s="62"/>
      <c r="J11" s="62"/>
      <c r="K11" s="64"/>
      <c r="L11" s="33"/>
      <c r="M11" s="62"/>
      <c r="N11" s="62"/>
      <c r="O11" s="62"/>
      <c r="P11" s="62"/>
      <c r="Q11" s="62"/>
      <c r="R11" s="62"/>
      <c r="S11" s="62"/>
    </row>
    <row r="12" spans="1:19" ht="16.2">
      <c r="A12" s="2" t="s">
        <v>138</v>
      </c>
      <c r="B12" s="13"/>
      <c r="C12" s="72"/>
      <c r="D12" s="25"/>
      <c r="E12" s="31">
        <v>303601300</v>
      </c>
      <c r="F12" s="31"/>
      <c r="G12" s="31">
        <v>778311922</v>
      </c>
      <c r="H12" s="73"/>
      <c r="I12" s="31">
        <v>0</v>
      </c>
      <c r="J12" s="74"/>
      <c r="K12" s="31">
        <v>21031140</v>
      </c>
      <c r="L12" s="75"/>
      <c r="M12" s="31">
        <v>188035604</v>
      </c>
      <c r="N12" s="73"/>
      <c r="O12" s="31">
        <v>1290979966</v>
      </c>
      <c r="P12" s="73"/>
      <c r="Q12" s="31">
        <v>63104247</v>
      </c>
      <c r="R12" s="73"/>
      <c r="S12" s="31">
        <v>1354084213</v>
      </c>
    </row>
    <row r="13" spans="1:19" s="77" customFormat="1" ht="6" customHeight="1">
      <c r="A13" s="76"/>
    </row>
    <row r="14" spans="1:19" ht="16.350000000000001" customHeight="1">
      <c r="A14" s="13" t="s">
        <v>139</v>
      </c>
      <c r="B14" s="13"/>
      <c r="C14" s="78">
        <v>20</v>
      </c>
      <c r="D14" s="77"/>
      <c r="E14" s="31">
        <v>34</v>
      </c>
      <c r="F14" s="31"/>
      <c r="G14" s="31">
        <v>191</v>
      </c>
      <c r="H14" s="31"/>
      <c r="I14" s="31">
        <v>0</v>
      </c>
      <c r="J14" s="31"/>
      <c r="K14" s="31">
        <v>0</v>
      </c>
      <c r="L14" s="31"/>
      <c r="M14" s="31">
        <v>0</v>
      </c>
      <c r="N14" s="31"/>
      <c r="O14" s="31">
        <v>225</v>
      </c>
      <c r="P14" s="31"/>
      <c r="Q14" s="31">
        <v>0</v>
      </c>
      <c r="R14" s="31"/>
      <c r="S14" s="31">
        <v>225</v>
      </c>
    </row>
    <row r="15" spans="1:19" ht="16.350000000000001" customHeight="1">
      <c r="A15" s="13" t="s">
        <v>140</v>
      </c>
      <c r="B15" s="13"/>
      <c r="C15" s="78"/>
      <c r="D15" s="77"/>
      <c r="E15" s="31">
        <v>0</v>
      </c>
      <c r="F15" s="31"/>
      <c r="G15" s="31">
        <v>0</v>
      </c>
      <c r="H15" s="31"/>
      <c r="I15" s="31">
        <v>34481575</v>
      </c>
      <c r="J15" s="31"/>
      <c r="K15" s="31">
        <v>0</v>
      </c>
      <c r="L15" s="31"/>
      <c r="M15" s="31">
        <v>0</v>
      </c>
      <c r="N15" s="31"/>
      <c r="O15" s="31">
        <v>34481575</v>
      </c>
      <c r="P15" s="31"/>
      <c r="Q15" s="31">
        <v>-60231418</v>
      </c>
      <c r="R15" s="31"/>
      <c r="S15" s="31">
        <v>-25749843</v>
      </c>
    </row>
    <row r="16" spans="1:19" ht="16.350000000000001" customHeight="1">
      <c r="A16" s="13" t="s">
        <v>141</v>
      </c>
      <c r="B16" s="13"/>
      <c r="C16" s="78">
        <v>21</v>
      </c>
      <c r="D16" s="25"/>
      <c r="E16" s="31">
        <v>0</v>
      </c>
      <c r="F16" s="31"/>
      <c r="G16" s="31">
        <v>0</v>
      </c>
      <c r="H16" s="31"/>
      <c r="I16" s="31">
        <v>0</v>
      </c>
      <c r="J16" s="31"/>
      <c r="K16" s="31">
        <v>1223914</v>
      </c>
      <c r="L16" s="31"/>
      <c r="M16" s="79">
        <v>-1223914</v>
      </c>
      <c r="N16" s="31"/>
      <c r="O16" s="79">
        <v>0</v>
      </c>
      <c r="P16" s="31"/>
      <c r="Q16" s="31">
        <v>0</v>
      </c>
      <c r="R16" s="31"/>
      <c r="S16" s="79">
        <v>0</v>
      </c>
    </row>
    <row r="17" spans="1:19" ht="15" customHeight="1">
      <c r="A17" s="33" t="s">
        <v>142</v>
      </c>
      <c r="B17" s="80"/>
      <c r="D17" s="25"/>
      <c r="E17" s="81">
        <v>34</v>
      </c>
      <c r="F17" s="73"/>
      <c r="G17" s="81">
        <v>191</v>
      </c>
      <c r="H17" s="73"/>
      <c r="I17" s="82">
        <v>34481575</v>
      </c>
      <c r="J17" s="74"/>
      <c r="K17" s="81">
        <v>1223914</v>
      </c>
      <c r="L17" s="75"/>
      <c r="M17" s="83">
        <v>-1223914</v>
      </c>
      <c r="N17" s="84"/>
      <c r="O17" s="81">
        <v>34481800</v>
      </c>
      <c r="P17" s="84"/>
      <c r="Q17" s="85">
        <v>-60231418</v>
      </c>
      <c r="R17" s="84"/>
      <c r="S17" s="85">
        <v>-25749618</v>
      </c>
    </row>
    <row r="18" spans="1:19" s="77" customFormat="1" ht="6" customHeight="1">
      <c r="A18" s="76"/>
    </row>
    <row r="19" spans="1:19" ht="15" customHeight="1">
      <c r="A19" s="13" t="s">
        <v>143</v>
      </c>
      <c r="B19" s="80"/>
      <c r="C19" s="25"/>
      <c r="D19" s="25"/>
      <c r="E19" s="31">
        <v>0</v>
      </c>
      <c r="F19" s="86"/>
      <c r="G19" s="31">
        <v>0</v>
      </c>
      <c r="H19" s="87"/>
      <c r="I19" s="31">
        <v>0</v>
      </c>
      <c r="J19" s="88"/>
      <c r="K19" s="31">
        <v>0</v>
      </c>
      <c r="L19" s="89"/>
      <c r="M19" s="90">
        <v>13662881</v>
      </c>
      <c r="N19" s="87"/>
      <c r="O19" s="31">
        <v>13662881</v>
      </c>
      <c r="P19" s="87"/>
      <c r="Q19" s="90">
        <v>-2872829</v>
      </c>
      <c r="R19" s="87"/>
      <c r="S19" s="90">
        <v>10790052</v>
      </c>
    </row>
    <row r="20" spans="1:19" ht="15" customHeight="1">
      <c r="A20" s="13" t="s">
        <v>144</v>
      </c>
      <c r="B20" s="80"/>
      <c r="C20" s="25"/>
      <c r="D20" s="25"/>
      <c r="E20" s="31">
        <v>0</v>
      </c>
      <c r="F20" s="86"/>
      <c r="G20" s="31">
        <v>0</v>
      </c>
      <c r="H20" s="87"/>
      <c r="I20" s="31">
        <v>0</v>
      </c>
      <c r="J20" s="88"/>
      <c r="K20" s="31">
        <v>0</v>
      </c>
      <c r="L20" s="89"/>
      <c r="M20" s="83">
        <v>1343486</v>
      </c>
      <c r="N20" s="87"/>
      <c r="O20" s="79">
        <v>1343486</v>
      </c>
      <c r="P20" s="87"/>
      <c r="Q20" s="83">
        <v>0</v>
      </c>
      <c r="R20" s="87"/>
      <c r="S20" s="91">
        <v>1343486</v>
      </c>
    </row>
    <row r="21" spans="1:19" ht="15" customHeight="1">
      <c r="A21" s="33" t="s">
        <v>110</v>
      </c>
      <c r="B21" s="80"/>
      <c r="C21" s="72"/>
      <c r="D21" s="80"/>
      <c r="E21" s="81">
        <v>0</v>
      </c>
      <c r="F21" s="73"/>
      <c r="G21" s="81">
        <v>0</v>
      </c>
      <c r="H21" s="73"/>
      <c r="I21" s="82">
        <v>0</v>
      </c>
      <c r="J21" s="74"/>
      <c r="K21" s="81">
        <v>0</v>
      </c>
      <c r="L21" s="75"/>
      <c r="M21" s="83">
        <v>15006367</v>
      </c>
      <c r="N21" s="73"/>
      <c r="O21" s="83">
        <v>15006367</v>
      </c>
      <c r="P21" s="73"/>
      <c r="Q21" s="83">
        <v>-2872829</v>
      </c>
      <c r="R21" s="92"/>
      <c r="S21" s="83">
        <v>12133538</v>
      </c>
    </row>
    <row r="22" spans="1:19" ht="7.35" customHeight="1">
      <c r="A22" s="13"/>
      <c r="B22" s="80"/>
      <c r="C22" s="25"/>
      <c r="D22" s="25"/>
      <c r="E22" s="90"/>
      <c r="F22" s="86"/>
      <c r="G22" s="90"/>
      <c r="H22" s="87"/>
      <c r="I22" s="93"/>
      <c r="J22" s="88"/>
      <c r="K22" s="90"/>
      <c r="L22" s="89"/>
      <c r="M22" s="90"/>
      <c r="N22" s="87"/>
      <c r="O22" s="90"/>
      <c r="P22" s="87"/>
      <c r="Q22" s="90"/>
      <c r="R22" s="87"/>
      <c r="S22" s="90"/>
    </row>
    <row r="23" spans="1:19" ht="16.8" thickBot="1">
      <c r="A23" s="33" t="s">
        <v>145</v>
      </c>
      <c r="B23" s="80"/>
      <c r="C23" s="80"/>
      <c r="D23" s="80"/>
      <c r="E23" s="94">
        <v>303601334</v>
      </c>
      <c r="F23" s="73"/>
      <c r="G23" s="94">
        <v>778312113</v>
      </c>
      <c r="H23" s="73"/>
      <c r="I23" s="95">
        <v>34481575</v>
      </c>
      <c r="J23" s="74"/>
      <c r="K23" s="94">
        <v>22255054</v>
      </c>
      <c r="L23" s="75"/>
      <c r="M23" s="94">
        <v>201818057</v>
      </c>
      <c r="N23" s="73"/>
      <c r="O23" s="94">
        <v>1340468133</v>
      </c>
      <c r="P23" s="73"/>
      <c r="Q23" s="94">
        <v>0</v>
      </c>
      <c r="R23" s="73"/>
      <c r="S23" s="94">
        <v>1340468133</v>
      </c>
    </row>
    <row r="24" spans="1:19" s="77" customFormat="1" ht="17.25" customHeight="1">
      <c r="A24" s="76"/>
    </row>
    <row r="25" spans="1:19" s="77" customFormat="1" ht="9.4499999999999993" hidden="1" customHeight="1">
      <c r="A25" s="76"/>
    </row>
    <row r="26" spans="1:19" ht="16.2">
      <c r="A26" s="2" t="s">
        <v>146</v>
      </c>
      <c r="B26" s="13"/>
      <c r="C26" s="72"/>
      <c r="D26" s="25"/>
      <c r="E26" s="31">
        <v>303601334</v>
      </c>
      <c r="F26" s="31"/>
      <c r="G26" s="31">
        <v>778312113</v>
      </c>
      <c r="H26" s="73"/>
      <c r="I26" s="31">
        <v>34481575</v>
      </c>
      <c r="J26" s="74"/>
      <c r="K26" s="31">
        <v>22255054</v>
      </c>
      <c r="L26" s="75"/>
      <c r="M26" s="31">
        <v>201818057</v>
      </c>
      <c r="N26" s="73"/>
      <c r="O26" s="31">
        <v>1340468133</v>
      </c>
      <c r="P26" s="73"/>
      <c r="Q26" s="31">
        <v>0</v>
      </c>
      <c r="R26" s="73"/>
      <c r="S26" s="31">
        <v>1340468133</v>
      </c>
    </row>
    <row r="27" spans="1:19" s="77" customFormat="1" ht="6" customHeight="1">
      <c r="A27" s="76"/>
    </row>
    <row r="28" spans="1:19" s="77" customFormat="1" ht="15.6">
      <c r="A28" s="13" t="s">
        <v>141</v>
      </c>
      <c r="C28" s="78">
        <v>21</v>
      </c>
      <c r="E28" s="79">
        <v>0</v>
      </c>
      <c r="F28" s="31"/>
      <c r="G28" s="79">
        <v>0</v>
      </c>
      <c r="H28" s="31"/>
      <c r="I28" s="79">
        <v>0</v>
      </c>
      <c r="J28" s="31"/>
      <c r="K28" s="79">
        <v>1745248</v>
      </c>
      <c r="L28" s="31"/>
      <c r="M28" s="96">
        <v>-1745248</v>
      </c>
      <c r="N28" s="86"/>
      <c r="O28" s="96">
        <v>0</v>
      </c>
      <c r="P28" s="86"/>
      <c r="Q28" s="96">
        <v>0</v>
      </c>
      <c r="R28" s="86"/>
      <c r="S28" s="96">
        <v>0</v>
      </c>
    </row>
    <row r="29" spans="1:19" ht="16.2">
      <c r="A29" s="33" t="s">
        <v>142</v>
      </c>
      <c r="B29" s="13"/>
      <c r="D29" s="25"/>
      <c r="E29" s="79">
        <v>0</v>
      </c>
      <c r="F29" s="73"/>
      <c r="G29" s="79">
        <v>0</v>
      </c>
      <c r="H29" s="73"/>
      <c r="I29" s="79">
        <v>0</v>
      </c>
      <c r="J29" s="74"/>
      <c r="K29" s="79">
        <v>1745248</v>
      </c>
      <c r="L29" s="75"/>
      <c r="M29" s="79">
        <v>-1745248</v>
      </c>
      <c r="N29" s="84"/>
      <c r="O29" s="79">
        <v>0</v>
      </c>
      <c r="P29" s="84"/>
      <c r="Q29" s="79">
        <v>0</v>
      </c>
      <c r="R29" s="84"/>
      <c r="S29" s="79">
        <v>0</v>
      </c>
    </row>
    <row r="30" spans="1:19" s="77" customFormat="1" ht="6" customHeight="1">
      <c r="A30" s="76"/>
    </row>
    <row r="31" spans="1:19" ht="15" customHeight="1">
      <c r="A31" s="13" t="s">
        <v>147</v>
      </c>
      <c r="B31" s="13"/>
      <c r="C31" s="25"/>
      <c r="D31" s="25"/>
      <c r="E31" s="31">
        <v>0</v>
      </c>
      <c r="F31" s="31"/>
      <c r="G31" s="31">
        <v>0</v>
      </c>
      <c r="H31" s="31"/>
      <c r="I31" s="31">
        <v>0</v>
      </c>
      <c r="J31" s="31"/>
      <c r="K31" s="31">
        <v>0</v>
      </c>
      <c r="L31" s="97"/>
      <c r="M31" s="93">
        <v>-6608114</v>
      </c>
      <c r="N31" s="88"/>
      <c r="O31" s="31">
        <v>-6608114</v>
      </c>
      <c r="P31" s="88"/>
      <c r="Q31" s="93">
        <v>0</v>
      </c>
      <c r="R31" s="88"/>
      <c r="S31" s="31">
        <v>-6608114</v>
      </c>
    </row>
    <row r="32" spans="1:19" s="77" customFormat="1" ht="15.6">
      <c r="A32" s="13" t="s">
        <v>144</v>
      </c>
      <c r="C32" s="78"/>
      <c r="E32" s="31">
        <v>0</v>
      </c>
      <c r="F32" s="31"/>
      <c r="G32" s="31">
        <v>0</v>
      </c>
      <c r="H32" s="31"/>
      <c r="I32" s="31">
        <v>0</v>
      </c>
      <c r="J32" s="31"/>
      <c r="K32" s="31">
        <v>0</v>
      </c>
      <c r="L32" s="31"/>
      <c r="M32" s="79">
        <v>20617</v>
      </c>
      <c r="N32" s="31"/>
      <c r="O32" s="31">
        <v>20617</v>
      </c>
      <c r="P32" s="31"/>
      <c r="Q32" s="79">
        <v>0</v>
      </c>
      <c r="R32" s="31"/>
      <c r="S32" s="96">
        <v>20617</v>
      </c>
    </row>
    <row r="33" spans="1:19" ht="15" customHeight="1">
      <c r="A33" s="33" t="s">
        <v>110</v>
      </c>
      <c r="B33" s="80"/>
      <c r="C33" s="72"/>
      <c r="D33" s="80"/>
      <c r="E33" s="81">
        <v>0</v>
      </c>
      <c r="F33" s="73"/>
      <c r="G33" s="81">
        <v>0</v>
      </c>
      <c r="H33" s="73"/>
      <c r="I33" s="81">
        <v>0</v>
      </c>
      <c r="J33" s="74"/>
      <c r="K33" s="81">
        <v>0</v>
      </c>
      <c r="L33" s="75"/>
      <c r="M33" s="98">
        <v>-6587497</v>
      </c>
      <c r="N33" s="31"/>
      <c r="O33" s="98">
        <v>-6587497</v>
      </c>
      <c r="P33" s="73"/>
      <c r="Q33" s="98">
        <v>0</v>
      </c>
      <c r="R33" s="92"/>
      <c r="S33" s="98">
        <v>-6587497</v>
      </c>
    </row>
    <row r="34" spans="1:19" ht="8.25" customHeight="1">
      <c r="A34" s="13"/>
      <c r="B34" s="13"/>
      <c r="C34" s="25"/>
      <c r="D34" s="25"/>
      <c r="E34" s="90"/>
      <c r="F34" s="86"/>
      <c r="G34" s="90"/>
      <c r="H34" s="87"/>
      <c r="I34" s="93"/>
      <c r="J34" s="88"/>
      <c r="K34" s="90"/>
      <c r="L34" s="89"/>
      <c r="M34" s="90"/>
      <c r="N34" s="87"/>
      <c r="O34" s="90"/>
      <c r="P34" s="87"/>
      <c r="Q34" s="90"/>
      <c r="R34" s="87"/>
      <c r="S34" s="90"/>
    </row>
    <row r="35" spans="1:19" ht="16.8" thickBot="1">
      <c r="A35" s="33" t="s">
        <v>148</v>
      </c>
      <c r="B35" s="80"/>
      <c r="C35" s="80"/>
      <c r="D35" s="80"/>
      <c r="E35" s="95">
        <v>303601334</v>
      </c>
      <c r="F35" s="73"/>
      <c r="G35" s="95">
        <v>778312113</v>
      </c>
      <c r="H35" s="73"/>
      <c r="I35" s="95">
        <v>34481575</v>
      </c>
      <c r="J35" s="74"/>
      <c r="K35" s="95">
        <v>24000302</v>
      </c>
      <c r="L35" s="75"/>
      <c r="M35" s="95">
        <v>193485312</v>
      </c>
      <c r="N35" s="73"/>
      <c r="O35" s="95">
        <v>1333880636</v>
      </c>
      <c r="P35" s="73"/>
      <c r="Q35" s="95">
        <v>0</v>
      </c>
      <c r="R35" s="73"/>
      <c r="S35" s="95">
        <v>1333880636</v>
      </c>
    </row>
    <row r="36" spans="1:19" ht="16.2">
      <c r="A36" s="33"/>
      <c r="B36" s="80"/>
      <c r="C36" s="80"/>
      <c r="D36" s="80"/>
      <c r="E36" s="87"/>
      <c r="F36" s="73"/>
      <c r="G36" s="87"/>
      <c r="H36" s="73"/>
      <c r="I36" s="88"/>
      <c r="J36" s="74"/>
      <c r="K36" s="87"/>
      <c r="L36" s="75"/>
      <c r="M36" s="87"/>
      <c r="N36" s="73"/>
      <c r="O36" s="87"/>
      <c r="P36" s="73"/>
      <c r="Q36" s="87"/>
      <c r="R36" s="73"/>
      <c r="S36" s="87"/>
    </row>
    <row r="37" spans="1:19" ht="18" customHeight="1">
      <c r="A37" s="33"/>
      <c r="B37" s="80"/>
      <c r="C37" s="80"/>
      <c r="D37" s="80"/>
      <c r="E37" s="87"/>
      <c r="F37" s="73"/>
      <c r="G37" s="87"/>
      <c r="H37" s="73"/>
      <c r="I37" s="88"/>
      <c r="J37" s="74"/>
      <c r="K37" s="87"/>
      <c r="L37" s="75"/>
      <c r="M37" s="87">
        <f>M35-ส่วนของเจ้าของ!F18</f>
        <v>0</v>
      </c>
      <c r="N37" s="73"/>
      <c r="O37" s="87"/>
      <c r="P37" s="73"/>
      <c r="Q37" s="87"/>
      <c r="R37" s="73"/>
      <c r="S37" s="87"/>
    </row>
    <row r="38" spans="1:19" ht="18" customHeight="1">
      <c r="A38" s="33"/>
      <c r="B38" s="80"/>
      <c r="C38" s="80"/>
      <c r="D38" s="80"/>
      <c r="E38" s="87"/>
      <c r="F38" s="73"/>
      <c r="G38" s="87"/>
      <c r="H38" s="73"/>
      <c r="I38" s="88"/>
      <c r="J38" s="74"/>
      <c r="K38" s="87"/>
      <c r="L38" s="75"/>
      <c r="M38" s="87"/>
      <c r="N38" s="73"/>
      <c r="O38" s="87"/>
      <c r="P38" s="73"/>
      <c r="Q38" s="87"/>
      <c r="R38" s="73"/>
      <c r="S38" s="87"/>
    </row>
    <row r="39" spans="1:19" ht="15.45" customHeight="1">
      <c r="A39" s="33"/>
      <c r="B39" s="80"/>
      <c r="C39" s="80"/>
      <c r="D39" s="80"/>
      <c r="E39" s="87"/>
      <c r="F39" s="73"/>
      <c r="G39" s="87"/>
      <c r="H39" s="73"/>
      <c r="I39" s="88"/>
      <c r="J39" s="74"/>
      <c r="K39" s="87"/>
      <c r="L39" s="75"/>
      <c r="M39" s="87">
        <f>M37/2</f>
        <v>0</v>
      </c>
      <c r="N39" s="73"/>
      <c r="O39" s="87"/>
      <c r="P39" s="73"/>
      <c r="Q39" s="87"/>
      <c r="R39" s="73"/>
      <c r="S39" s="87"/>
    </row>
    <row r="40" spans="1:19" ht="15.45" customHeight="1">
      <c r="A40" s="33"/>
      <c r="B40" s="80"/>
      <c r="C40" s="80"/>
      <c r="D40" s="80"/>
      <c r="E40" s="87"/>
      <c r="F40" s="73"/>
      <c r="G40" s="87"/>
      <c r="H40" s="73"/>
      <c r="I40" s="88"/>
      <c r="J40" s="74"/>
      <c r="K40" s="87"/>
      <c r="L40" s="75"/>
      <c r="M40" s="87"/>
      <c r="N40" s="73"/>
      <c r="O40" s="87"/>
      <c r="P40" s="73"/>
      <c r="Q40" s="87"/>
      <c r="R40" s="73"/>
      <c r="S40" s="87"/>
    </row>
    <row r="41" spans="1:19" ht="20.55" customHeight="1">
      <c r="A41" s="33"/>
      <c r="B41" s="80"/>
      <c r="C41" s="80"/>
      <c r="D41" s="80"/>
      <c r="E41" s="87"/>
      <c r="F41" s="73"/>
      <c r="G41" s="87"/>
      <c r="H41" s="73"/>
      <c r="I41" s="88"/>
      <c r="J41" s="74"/>
      <c r="K41" s="87"/>
      <c r="L41" s="75"/>
      <c r="M41" s="87"/>
      <c r="N41" s="73"/>
      <c r="O41" s="87"/>
      <c r="P41" s="73"/>
      <c r="Q41" s="87"/>
      <c r="R41" s="73"/>
      <c r="S41" s="87"/>
    </row>
    <row r="42" spans="1:19" ht="15.6">
      <c r="A42" s="11" t="s">
        <v>40</v>
      </c>
      <c r="B42" s="1"/>
      <c r="C42" s="6"/>
      <c r="D42" s="1"/>
      <c r="E42" s="11"/>
      <c r="F42" s="11"/>
      <c r="G42" s="11"/>
      <c r="I42" s="11"/>
      <c r="L42" s="12"/>
      <c r="M42" s="12"/>
      <c r="N42" s="12"/>
      <c r="O42" s="14" t="s">
        <v>40</v>
      </c>
      <c r="P42" s="12"/>
      <c r="Q42" s="12"/>
      <c r="R42" s="12"/>
      <c r="S42" s="12"/>
    </row>
    <row r="43" spans="1:19" ht="15.6">
      <c r="A43" s="11" t="s">
        <v>149</v>
      </c>
      <c r="B43" s="1"/>
      <c r="C43" s="6"/>
      <c r="D43" s="1"/>
      <c r="E43" s="11"/>
      <c r="F43" s="11"/>
      <c r="G43" s="11"/>
      <c r="I43" s="11"/>
      <c r="L43" s="13"/>
      <c r="M43" s="13"/>
      <c r="N43" s="13"/>
      <c r="O43" s="26" t="s">
        <v>42</v>
      </c>
      <c r="P43" s="13"/>
      <c r="Q43" s="13"/>
      <c r="R43" s="13"/>
      <c r="S43" s="13"/>
    </row>
    <row r="44" spans="1:19" ht="15.6">
      <c r="A44" s="11"/>
      <c r="B44" s="1"/>
      <c r="C44" s="6"/>
      <c r="D44" s="1"/>
      <c r="E44" s="11"/>
      <c r="F44" s="11"/>
      <c r="G44" s="11"/>
      <c r="I44" s="11"/>
      <c r="L44" s="13"/>
      <c r="M44" s="13"/>
      <c r="N44" s="13"/>
      <c r="O44" s="26"/>
      <c r="P44" s="13"/>
      <c r="Q44" s="13"/>
      <c r="R44" s="13"/>
      <c r="S44" s="13"/>
    </row>
    <row r="45" spans="1:19" ht="15.6">
      <c r="A45" s="233" t="s">
        <v>43</v>
      </c>
      <c r="B45" s="233"/>
      <c r="C45" s="233"/>
      <c r="D45" s="233"/>
      <c r="E45" s="233"/>
      <c r="F45" s="233"/>
      <c r="G45" s="233"/>
      <c r="H45" s="233"/>
      <c r="I45" s="26"/>
      <c r="J45" s="26"/>
      <c r="K45" s="13"/>
      <c r="L45" s="99"/>
      <c r="M45" s="13"/>
      <c r="N45" s="13"/>
      <c r="O45" s="13"/>
      <c r="P45" s="13"/>
      <c r="Q45" s="13"/>
      <c r="R45" s="13"/>
      <c r="S45" s="13">
        <v>5</v>
      </c>
    </row>
  </sheetData>
  <mergeCells count="3">
    <mergeCell ref="E6:O6"/>
    <mergeCell ref="K7:M7"/>
    <mergeCell ref="A45:H45"/>
  </mergeCells>
  <pageMargins left="0.78740157480314998" right="0.39370078740157499" top="0.98425196850393704" bottom="0.47244094488188998" header="0.511811023622047" footer="0.511811023622047"/>
  <pageSetup paperSize="9" scale="75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C6F8B-54B9-46D0-A463-5DFE595597EB}">
  <sheetPr>
    <pageSetUpPr autoPageBreaks="0"/>
  </sheetPr>
  <dimension ref="A1:N39"/>
  <sheetViews>
    <sheetView zoomScale="80" zoomScaleNormal="80" zoomScaleSheetLayoutView="101" workbookViewId="0">
      <selection activeCell="L22" sqref="L22"/>
    </sheetView>
  </sheetViews>
  <sheetFormatPr defaultColWidth="10.44140625" defaultRowHeight="16.5" customHeight="1"/>
  <cols>
    <col min="1" max="1" width="4.44140625" style="105" customWidth="1"/>
    <col min="2" max="2" width="14.44140625" style="105" customWidth="1"/>
    <col min="3" max="3" width="21.6640625" style="105" customWidth="1"/>
    <col min="4" max="4" width="10.44140625" style="105" customWidth="1"/>
    <col min="5" max="5" width="1.5546875" style="105" customWidth="1"/>
    <col min="6" max="6" width="18.5546875" style="105" customWidth="1"/>
    <col min="7" max="7" width="1.5546875" style="105" customWidth="1"/>
    <col min="8" max="8" width="18.5546875" style="105" customWidth="1"/>
    <col min="9" max="9" width="2" style="105" customWidth="1"/>
    <col min="10" max="10" width="18.5546875" style="105" customWidth="1"/>
    <col min="11" max="11" width="1.5546875" style="105" customWidth="1"/>
    <col min="12" max="12" width="18.5546875" style="119" customWidth="1"/>
    <col min="13" max="13" width="1.5546875" style="119" customWidth="1"/>
    <col min="14" max="14" width="18.5546875" style="105" customWidth="1"/>
    <col min="15" max="16384" width="10.44140625" style="105"/>
  </cols>
  <sheetData>
    <row r="1" spans="1:14" s="101" customFormat="1" ht="16.5" customHeight="1">
      <c r="A1" s="33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14" ht="16.5" customHeight="1">
      <c r="A2" s="33" t="s">
        <v>118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3"/>
      <c r="M2" s="104"/>
      <c r="N2" s="104"/>
    </row>
    <row r="3" spans="1:14" ht="18.75" customHeight="1">
      <c r="A3" s="33" t="s">
        <v>119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3"/>
      <c r="M3" s="104"/>
      <c r="N3" s="104"/>
    </row>
    <row r="4" spans="1:14" ht="16.5" customHeight="1">
      <c r="A4" s="33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3"/>
      <c r="M4" s="104"/>
      <c r="N4" s="104"/>
    </row>
    <row r="5" spans="1:14" s="101" customFormat="1" ht="16.5" customHeight="1">
      <c r="A5" s="104"/>
      <c r="B5" s="104"/>
      <c r="C5" s="104"/>
      <c r="D5" s="80"/>
      <c r="E5" s="80"/>
      <c r="F5" s="106"/>
      <c r="G5" s="106"/>
      <c r="H5" s="106"/>
      <c r="I5" s="106"/>
      <c r="J5" s="107"/>
      <c r="K5" s="107"/>
      <c r="L5" s="107"/>
      <c r="M5" s="107"/>
      <c r="N5" s="60" t="s">
        <v>3</v>
      </c>
    </row>
    <row r="6" spans="1:14" s="101" customFormat="1" ht="16.5" customHeight="1">
      <c r="A6" s="104"/>
      <c r="B6" s="104"/>
      <c r="C6" s="104"/>
      <c r="D6" s="33"/>
      <c r="E6" s="33"/>
      <c r="F6" s="62" t="s">
        <v>121</v>
      </c>
      <c r="G6" s="62"/>
      <c r="H6" s="62"/>
      <c r="I6" s="62"/>
      <c r="J6" s="232" t="s">
        <v>76</v>
      </c>
      <c r="K6" s="232"/>
      <c r="L6" s="232"/>
      <c r="M6" s="33"/>
      <c r="N6" s="64"/>
    </row>
    <row r="7" spans="1:14" ht="16.5" customHeight="1">
      <c r="A7" s="104"/>
      <c r="B7" s="104"/>
      <c r="C7" s="104"/>
      <c r="D7" s="33"/>
      <c r="E7" s="33"/>
      <c r="F7" s="62" t="s">
        <v>124</v>
      </c>
      <c r="H7" s="64" t="s">
        <v>125</v>
      </c>
      <c r="I7" s="62"/>
      <c r="J7" s="64" t="s">
        <v>127</v>
      </c>
      <c r="K7" s="33"/>
      <c r="L7" s="62"/>
      <c r="M7" s="33"/>
      <c r="N7" s="64"/>
    </row>
    <row r="8" spans="1:14" ht="16.5" customHeight="1">
      <c r="A8" s="104"/>
      <c r="B8" s="104"/>
      <c r="C8" s="104"/>
      <c r="D8" s="68" t="s">
        <v>6</v>
      </c>
      <c r="E8" s="33"/>
      <c r="F8" s="63" t="s">
        <v>130</v>
      </c>
      <c r="H8" s="69" t="s">
        <v>131</v>
      </c>
      <c r="I8" s="62"/>
      <c r="J8" s="69" t="s">
        <v>133</v>
      </c>
      <c r="K8" s="33"/>
      <c r="L8" s="63" t="s">
        <v>134</v>
      </c>
      <c r="M8" s="33"/>
      <c r="N8" s="69" t="s">
        <v>135</v>
      </c>
    </row>
    <row r="9" spans="1:14" ht="16.5" customHeight="1">
      <c r="A9" s="108" t="s">
        <v>5</v>
      </c>
      <c r="B9" s="104"/>
      <c r="C9" s="104"/>
      <c r="D9" s="104"/>
      <c r="E9" s="104"/>
      <c r="F9" s="109"/>
      <c r="G9" s="109"/>
      <c r="H9" s="109"/>
      <c r="I9" s="109"/>
      <c r="J9" s="109"/>
      <c r="K9" s="109"/>
      <c r="L9" s="110"/>
      <c r="M9" s="104"/>
      <c r="N9" s="111"/>
    </row>
    <row r="10" spans="1:14" ht="16.5" customHeight="1">
      <c r="A10" s="108"/>
      <c r="B10" s="104"/>
      <c r="C10" s="104"/>
      <c r="D10" s="104"/>
      <c r="E10" s="104"/>
      <c r="F10" s="109"/>
      <c r="G10" s="109"/>
      <c r="H10" s="109"/>
      <c r="I10" s="109"/>
      <c r="J10" s="109"/>
      <c r="K10" s="109"/>
      <c r="L10" s="110"/>
      <c r="M10" s="104"/>
      <c r="N10" s="111"/>
    </row>
    <row r="11" spans="1:14" ht="16.5" customHeight="1">
      <c r="A11" s="53" t="s">
        <v>138</v>
      </c>
      <c r="D11" s="72"/>
      <c r="F11" s="31">
        <v>303601300</v>
      </c>
      <c r="G11" s="31"/>
      <c r="H11" s="31">
        <v>778311922</v>
      </c>
      <c r="I11" s="31"/>
      <c r="J11" s="31">
        <v>21031140</v>
      </c>
      <c r="K11" s="31"/>
      <c r="L11" s="31">
        <v>206087380</v>
      </c>
      <c r="M11" s="31"/>
      <c r="N11" s="31">
        <v>1309031742</v>
      </c>
    </row>
    <row r="12" spans="1:14" s="76" customFormat="1" ht="8.25" customHeight="1">
      <c r="A12" s="112"/>
      <c r="D12" s="113"/>
      <c r="E12" s="113"/>
      <c r="F12" s="113"/>
      <c r="G12" s="113"/>
      <c r="H12" s="113"/>
      <c r="I12" s="113"/>
      <c r="J12" s="113"/>
      <c r="K12" s="113"/>
      <c r="L12" s="113"/>
    </row>
    <row r="13" spans="1:14" ht="16.5" customHeight="1">
      <c r="A13" s="13" t="s">
        <v>139</v>
      </c>
      <c r="D13" s="72">
        <v>20</v>
      </c>
      <c r="F13" s="31">
        <v>34</v>
      </c>
      <c r="G13" s="31"/>
      <c r="H13" s="31">
        <v>191</v>
      </c>
      <c r="I13" s="31"/>
      <c r="J13" s="31">
        <v>0</v>
      </c>
      <c r="K13" s="31"/>
      <c r="L13" s="31">
        <v>0</v>
      </c>
      <c r="M13" s="31"/>
      <c r="N13" s="31">
        <v>225</v>
      </c>
    </row>
    <row r="14" spans="1:14" ht="16.5" customHeight="1">
      <c r="A14" s="13" t="s">
        <v>141</v>
      </c>
      <c r="D14" s="72">
        <v>21</v>
      </c>
      <c r="F14" s="79">
        <v>0</v>
      </c>
      <c r="G14" s="31"/>
      <c r="H14" s="79">
        <v>0</v>
      </c>
      <c r="I14" s="31"/>
      <c r="J14" s="79">
        <v>1223914</v>
      </c>
      <c r="K14" s="31"/>
      <c r="L14" s="79">
        <v>-1223914</v>
      </c>
      <c r="M14" s="31"/>
      <c r="N14" s="31">
        <v>0</v>
      </c>
    </row>
    <row r="15" spans="1:14" ht="16.5" customHeight="1">
      <c r="A15" s="33" t="s">
        <v>142</v>
      </c>
      <c r="D15" s="72"/>
      <c r="F15" s="85">
        <v>34</v>
      </c>
      <c r="G15" s="31"/>
      <c r="H15" s="85">
        <v>191</v>
      </c>
      <c r="I15" s="31"/>
      <c r="J15" s="85">
        <v>1223914</v>
      </c>
      <c r="K15" s="31"/>
      <c r="L15" s="85">
        <v>-1223914</v>
      </c>
      <c r="M15" s="31"/>
      <c r="N15" s="85">
        <v>225</v>
      </c>
    </row>
    <row r="16" spans="1:14" s="76" customFormat="1" ht="6" customHeight="1">
      <c r="A16" s="114"/>
      <c r="D16" s="113"/>
      <c r="E16" s="113"/>
      <c r="F16" s="113"/>
      <c r="G16" s="113"/>
      <c r="H16" s="113"/>
      <c r="I16" s="113"/>
      <c r="J16" s="113"/>
      <c r="K16" s="113"/>
      <c r="L16" s="113"/>
    </row>
    <row r="17" spans="1:14" ht="16.5" customHeight="1">
      <c r="A17" s="13" t="s">
        <v>150</v>
      </c>
      <c r="F17" s="86">
        <v>0</v>
      </c>
      <c r="G17" s="86"/>
      <c r="H17" s="86">
        <v>0</v>
      </c>
      <c r="I17" s="86"/>
      <c r="J17" s="86">
        <v>0</v>
      </c>
      <c r="K17" s="86"/>
      <c r="L17" s="86">
        <v>24478286</v>
      </c>
      <c r="M17" s="86"/>
      <c r="N17" s="86">
        <v>24478286</v>
      </c>
    </row>
    <row r="18" spans="1:14" ht="16.5" customHeight="1">
      <c r="A18" s="13" t="s">
        <v>144</v>
      </c>
      <c r="F18" s="31">
        <v>0</v>
      </c>
      <c r="G18" s="31"/>
      <c r="H18" s="31">
        <v>0</v>
      </c>
      <c r="I18" s="31"/>
      <c r="J18" s="31">
        <v>0</v>
      </c>
      <c r="K18" s="31"/>
      <c r="L18" s="31">
        <v>489114</v>
      </c>
      <c r="M18" s="31"/>
      <c r="N18" s="79">
        <v>489114</v>
      </c>
    </row>
    <row r="19" spans="1:14" ht="16.5" customHeight="1">
      <c r="A19" s="33" t="s">
        <v>110</v>
      </c>
      <c r="D19" s="72"/>
      <c r="F19" s="85">
        <v>0</v>
      </c>
      <c r="G19" s="31"/>
      <c r="H19" s="85">
        <v>0</v>
      </c>
      <c r="I19" s="31"/>
      <c r="J19" s="85">
        <v>0</v>
      </c>
      <c r="K19" s="31"/>
      <c r="L19" s="85">
        <v>24967400</v>
      </c>
      <c r="M19" s="31"/>
      <c r="N19" s="85">
        <v>24967400</v>
      </c>
    </row>
    <row r="20" spans="1:14" s="76" customFormat="1" ht="8.25" customHeight="1">
      <c r="A20" s="115"/>
      <c r="D20" s="116"/>
      <c r="E20" s="116"/>
      <c r="F20" s="116"/>
      <c r="G20" s="113"/>
      <c r="H20" s="116"/>
      <c r="I20" s="113"/>
      <c r="J20" s="116"/>
      <c r="K20" s="113"/>
      <c r="L20" s="116"/>
      <c r="N20" s="116"/>
    </row>
    <row r="21" spans="1:14" ht="16.5" customHeight="1" thickBot="1">
      <c r="A21" s="117" t="s">
        <v>145</v>
      </c>
      <c r="F21" s="118">
        <v>303601334</v>
      </c>
      <c r="G21" s="31"/>
      <c r="H21" s="118">
        <v>778312113</v>
      </c>
      <c r="I21" s="31"/>
      <c r="J21" s="118">
        <v>22255054</v>
      </c>
      <c r="K21" s="31"/>
      <c r="L21" s="118">
        <v>229830866</v>
      </c>
      <c r="M21" s="31"/>
      <c r="N21" s="118">
        <v>1333999367</v>
      </c>
    </row>
    <row r="22" spans="1:14" ht="15.6">
      <c r="M22" s="72"/>
      <c r="N22" s="8"/>
    </row>
    <row r="23" spans="1:14" ht="15.6" hidden="1">
      <c r="M23" s="72"/>
      <c r="N23" s="8"/>
    </row>
    <row r="24" spans="1:14" ht="8.1" customHeight="1">
      <c r="M24" s="72"/>
      <c r="N24" s="8"/>
    </row>
    <row r="25" spans="1:14" ht="16.2">
      <c r="A25" s="53" t="s">
        <v>146</v>
      </c>
      <c r="D25" s="72"/>
      <c r="F25" s="31">
        <v>303601334</v>
      </c>
      <c r="G25" s="31"/>
      <c r="H25" s="31">
        <v>778312113</v>
      </c>
      <c r="I25" s="31"/>
      <c r="J25" s="31">
        <v>22255054</v>
      </c>
      <c r="K25" s="31"/>
      <c r="L25" s="31">
        <v>229830866</v>
      </c>
      <c r="M25" s="31"/>
      <c r="N25" s="31">
        <v>1333999367</v>
      </c>
    </row>
    <row r="26" spans="1:14" s="76" customFormat="1" ht="7.35" customHeight="1">
      <c r="A26" s="112"/>
      <c r="D26" s="113"/>
      <c r="E26" s="113"/>
      <c r="F26" s="113"/>
      <c r="G26" s="113"/>
      <c r="H26" s="113"/>
      <c r="I26" s="113"/>
      <c r="J26" s="113"/>
      <c r="K26" s="113"/>
      <c r="L26" s="113"/>
    </row>
    <row r="27" spans="1:14" s="76" customFormat="1" ht="16.5" customHeight="1">
      <c r="A27" s="13" t="s">
        <v>141</v>
      </c>
      <c r="D27" s="72">
        <v>21</v>
      </c>
      <c r="E27" s="113"/>
      <c r="F27" s="31">
        <v>0</v>
      </c>
      <c r="G27" s="31"/>
      <c r="H27" s="31">
        <v>0</v>
      </c>
      <c r="I27" s="31"/>
      <c r="J27" s="31">
        <v>1745248</v>
      </c>
      <c r="K27" s="31"/>
      <c r="L27" s="31">
        <v>-1745248</v>
      </c>
      <c r="M27" s="31"/>
      <c r="N27" s="31">
        <v>0</v>
      </c>
    </row>
    <row r="28" spans="1:14" ht="16.2">
      <c r="A28" s="33" t="s">
        <v>142</v>
      </c>
      <c r="D28" s="72"/>
      <c r="F28" s="85">
        <v>0</v>
      </c>
      <c r="G28" s="31"/>
      <c r="H28" s="85">
        <v>0</v>
      </c>
      <c r="I28" s="31"/>
      <c r="J28" s="85">
        <v>1745248</v>
      </c>
      <c r="K28" s="31"/>
      <c r="L28" s="85">
        <v>-1745248</v>
      </c>
      <c r="M28" s="31"/>
      <c r="N28" s="85">
        <v>0</v>
      </c>
    </row>
    <row r="29" spans="1:14" s="76" customFormat="1" ht="6" customHeight="1">
      <c r="A29" s="114"/>
      <c r="B29" s="120"/>
      <c r="D29" s="113"/>
      <c r="E29" s="113"/>
      <c r="F29" s="113"/>
      <c r="G29" s="113"/>
      <c r="H29" s="113"/>
      <c r="I29" s="113"/>
      <c r="J29" s="113"/>
      <c r="K29" s="113"/>
      <c r="L29" s="113"/>
    </row>
    <row r="30" spans="1:14" ht="15.6">
      <c r="A30" s="13" t="s">
        <v>150</v>
      </c>
      <c r="D30" s="72"/>
      <c r="F30" s="86">
        <v>0</v>
      </c>
      <c r="G30" s="86"/>
      <c r="H30" s="86">
        <v>0</v>
      </c>
      <c r="I30" s="86"/>
      <c r="J30" s="86">
        <v>0</v>
      </c>
      <c r="K30" s="86"/>
      <c r="L30" s="86">
        <v>34904959</v>
      </c>
      <c r="M30" s="86"/>
      <c r="N30" s="31">
        <v>34904959</v>
      </c>
    </row>
    <row r="31" spans="1:14" ht="16.5" customHeight="1">
      <c r="A31" s="33" t="s">
        <v>110</v>
      </c>
      <c r="D31" s="72"/>
      <c r="F31" s="85">
        <v>0</v>
      </c>
      <c r="G31" s="31"/>
      <c r="H31" s="85">
        <v>0</v>
      </c>
      <c r="I31" s="31"/>
      <c r="J31" s="85">
        <v>0</v>
      </c>
      <c r="K31" s="31"/>
      <c r="L31" s="85">
        <v>34904959</v>
      </c>
      <c r="M31" s="31"/>
      <c r="N31" s="85">
        <v>34904959</v>
      </c>
    </row>
    <row r="32" spans="1:14" s="76" customFormat="1" ht="7.35" customHeight="1">
      <c r="A32" s="115"/>
      <c r="B32" s="120"/>
      <c r="D32" s="116"/>
      <c r="E32" s="113"/>
      <c r="F32" s="116"/>
      <c r="G32" s="113"/>
      <c r="H32" s="116"/>
      <c r="I32" s="113"/>
      <c r="J32" s="116"/>
      <c r="K32" s="113"/>
      <c r="L32" s="116"/>
    </row>
    <row r="33" spans="1:14" ht="16.8" thickBot="1">
      <c r="A33" s="117" t="s">
        <v>148</v>
      </c>
      <c r="F33" s="118">
        <v>303601334</v>
      </c>
      <c r="G33" s="31"/>
      <c r="H33" s="118">
        <v>778312113</v>
      </c>
      <c r="I33" s="31"/>
      <c r="J33" s="118">
        <v>24000302</v>
      </c>
      <c r="K33" s="31"/>
      <c r="L33" s="118">
        <v>262990577</v>
      </c>
      <c r="M33" s="31"/>
      <c r="N33" s="118">
        <v>1368904326</v>
      </c>
    </row>
    <row r="34" spans="1:14" ht="12" customHeight="1">
      <c r="A34" s="117"/>
      <c r="F34" s="86"/>
      <c r="G34" s="31"/>
      <c r="H34" s="86"/>
      <c r="I34" s="31"/>
      <c r="J34" s="86"/>
      <c r="K34" s="31"/>
      <c r="L34" s="86"/>
      <c r="M34" s="31"/>
      <c r="N34" s="86"/>
    </row>
    <row r="35" spans="1:14" ht="15" customHeight="1">
      <c r="A35" s="117"/>
      <c r="F35" s="86"/>
      <c r="G35" s="31"/>
      <c r="H35" s="86"/>
      <c r="I35" s="31"/>
      <c r="J35" s="86"/>
      <c r="K35" s="31"/>
      <c r="L35" s="86"/>
      <c r="M35" s="31"/>
      <c r="N35" s="86"/>
    </row>
    <row r="36" spans="1:14" ht="14.1" customHeight="1">
      <c r="A36" s="11" t="s">
        <v>40</v>
      </c>
      <c r="B36" s="1"/>
      <c r="C36" s="6"/>
      <c r="D36" s="1"/>
      <c r="E36" s="11"/>
      <c r="F36" s="59"/>
      <c r="G36" s="59"/>
      <c r="H36" s="59"/>
      <c r="I36" s="121"/>
      <c r="K36" s="12"/>
      <c r="L36" s="14" t="s">
        <v>40</v>
      </c>
      <c r="M36" s="12"/>
      <c r="N36" s="12"/>
    </row>
    <row r="37" spans="1:14" ht="15" customHeight="1">
      <c r="A37" s="11" t="s">
        <v>149</v>
      </c>
      <c r="B37" s="1"/>
      <c r="C37" s="6"/>
      <c r="D37" s="1"/>
      <c r="E37" s="11"/>
      <c r="F37" s="59"/>
      <c r="G37" s="59"/>
      <c r="H37" s="59"/>
      <c r="I37" s="121"/>
      <c r="K37" s="13"/>
      <c r="L37" s="26" t="s">
        <v>42</v>
      </c>
      <c r="M37" s="13"/>
      <c r="N37" s="13"/>
    </row>
    <row r="38" spans="1:14" ht="14.1" customHeight="1">
      <c r="A38" s="11"/>
      <c r="B38" s="1"/>
      <c r="C38" s="6"/>
      <c r="D38" s="1"/>
      <c r="E38" s="11"/>
      <c r="F38" s="59"/>
      <c r="G38" s="59"/>
      <c r="H38" s="59"/>
      <c r="I38" s="121"/>
      <c r="K38" s="13"/>
      <c r="L38" s="26"/>
      <c r="M38" s="13"/>
      <c r="N38" s="13"/>
    </row>
    <row r="39" spans="1:14" ht="16.5" customHeight="1">
      <c r="A39" s="105" t="s">
        <v>43</v>
      </c>
      <c r="N39" s="105">
        <v>6</v>
      </c>
    </row>
  </sheetData>
  <mergeCells count="1">
    <mergeCell ref="J6:L6"/>
  </mergeCells>
  <pageMargins left="0.78740157480314998" right="0.39370078740157499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63D1D-2398-4D93-AEF0-03FA46315F51}">
  <sheetPr>
    <pageSetUpPr autoPageBreaks="0"/>
  </sheetPr>
  <dimension ref="A1:K49"/>
  <sheetViews>
    <sheetView topLeftCell="A7" zoomScale="90" zoomScaleNormal="90" zoomScaleSheetLayoutView="115" workbookViewId="0">
      <selection activeCell="K7" sqref="K7"/>
    </sheetView>
  </sheetViews>
  <sheetFormatPr defaultColWidth="9.44140625" defaultRowHeight="16.5" customHeight="1"/>
  <cols>
    <col min="1" max="1" width="2.6640625" style="13" customWidth="1"/>
    <col min="2" max="2" width="43" style="13" customWidth="1"/>
    <col min="3" max="3" width="6.6640625" style="13" bestFit="1" customWidth="1"/>
    <col min="4" max="4" width="1.44140625" style="13" customWidth="1"/>
    <col min="5" max="5" width="10.5546875" style="13" customWidth="1"/>
    <col min="6" max="6" width="1.44140625" style="13" customWidth="1"/>
    <col min="7" max="7" width="10.5546875" style="13" customWidth="1"/>
    <col min="8" max="8" width="1.44140625" style="13" customWidth="1"/>
    <col min="9" max="9" width="10.5546875" style="13" customWidth="1"/>
    <col min="10" max="10" width="1.44140625" style="13" customWidth="1"/>
    <col min="11" max="11" width="10.6640625" style="13" customWidth="1"/>
    <col min="12" max="16384" width="9.44140625" style="13"/>
  </cols>
  <sheetData>
    <row r="1" spans="1:11" ht="16.5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16.5" customHeight="1">
      <c r="A2" s="33" t="s">
        <v>151</v>
      </c>
    </row>
    <row r="3" spans="1:11" ht="19.350000000000001" customHeight="1">
      <c r="A3" s="122" t="s">
        <v>152</v>
      </c>
    </row>
    <row r="4" spans="1:11" ht="16.5" customHeight="1">
      <c r="A4" s="122"/>
    </row>
    <row r="5" spans="1:11" ht="16.5" customHeight="1">
      <c r="A5" s="122"/>
      <c r="K5" s="3" t="s">
        <v>3</v>
      </c>
    </row>
    <row r="6" spans="1:11" ht="16.5" customHeight="1">
      <c r="B6" s="123"/>
      <c r="C6" s="123"/>
      <c r="D6" s="123"/>
      <c r="E6" s="225" t="s">
        <v>4</v>
      </c>
      <c r="F6" s="225"/>
      <c r="G6" s="225"/>
      <c r="H6" s="4"/>
      <c r="I6" s="225" t="s">
        <v>5</v>
      </c>
      <c r="J6" s="225"/>
      <c r="K6" s="225"/>
    </row>
    <row r="7" spans="1:11" ht="16.5" customHeight="1">
      <c r="B7" s="123"/>
      <c r="C7" s="68" t="s">
        <v>6</v>
      </c>
      <c r="D7" s="5"/>
      <c r="E7" s="41">
        <v>2568</v>
      </c>
      <c r="F7" s="5"/>
      <c r="G7" s="42" t="s">
        <v>8</v>
      </c>
      <c r="H7" s="5"/>
      <c r="I7" s="41">
        <v>2568</v>
      </c>
      <c r="J7" s="5"/>
      <c r="K7" s="42" t="s">
        <v>8</v>
      </c>
    </row>
    <row r="8" spans="1:11" ht="16.5" customHeight="1">
      <c r="A8" s="2" t="s">
        <v>153</v>
      </c>
      <c r="B8" s="124"/>
      <c r="C8" s="124"/>
      <c r="D8" s="124"/>
      <c r="E8" s="124"/>
      <c r="F8" s="124"/>
      <c r="G8" s="124"/>
      <c r="H8" s="125"/>
      <c r="I8" s="125"/>
      <c r="J8" s="125"/>
      <c r="K8" s="125"/>
    </row>
    <row r="9" spans="1:11" ht="16.5" customHeight="1">
      <c r="A9" s="13" t="s">
        <v>102</v>
      </c>
      <c r="B9" s="123"/>
      <c r="C9" s="32"/>
      <c r="D9" s="123"/>
      <c r="E9" s="31">
        <v>-11781382</v>
      </c>
      <c r="F9" s="123"/>
      <c r="G9" s="31">
        <v>11757360</v>
      </c>
      <c r="H9" s="126"/>
      <c r="I9" s="32">
        <v>39515779</v>
      </c>
      <c r="J9" s="31"/>
      <c r="K9" s="31">
        <v>23862320</v>
      </c>
    </row>
    <row r="10" spans="1:11" ht="16.5" customHeight="1">
      <c r="A10" s="2" t="s">
        <v>154</v>
      </c>
      <c r="B10" s="33"/>
      <c r="C10" s="32"/>
      <c r="D10" s="33"/>
      <c r="E10" s="31"/>
      <c r="F10" s="33"/>
      <c r="G10" s="31"/>
      <c r="H10" s="33"/>
      <c r="I10" s="32"/>
      <c r="J10" s="127"/>
      <c r="K10" s="31"/>
    </row>
    <row r="11" spans="1:11" ht="16.5" customHeight="1">
      <c r="A11" s="2" t="s">
        <v>155</v>
      </c>
      <c r="B11" s="33"/>
      <c r="C11" s="32"/>
      <c r="D11" s="33"/>
      <c r="E11" s="31"/>
      <c r="F11" s="33"/>
      <c r="G11" s="31"/>
      <c r="H11" s="33"/>
      <c r="I11" s="32"/>
      <c r="J11" s="127"/>
      <c r="K11" s="31"/>
    </row>
    <row r="12" spans="1:11" ht="16.5" customHeight="1">
      <c r="A12" s="13" t="s">
        <v>156</v>
      </c>
      <c r="C12" s="32"/>
      <c r="D12" s="17"/>
      <c r="E12" s="19">
        <v>256397431</v>
      </c>
      <c r="F12" s="19"/>
      <c r="G12" s="19">
        <v>260465532</v>
      </c>
      <c r="H12" s="19"/>
      <c r="I12" s="17">
        <v>221308038</v>
      </c>
      <c r="J12" s="19"/>
      <c r="K12" s="19">
        <v>223147730</v>
      </c>
    </row>
    <row r="13" spans="1:11" ht="16.5" customHeight="1">
      <c r="A13" s="26" t="s">
        <v>157</v>
      </c>
      <c r="C13" s="32"/>
      <c r="D13" s="17"/>
      <c r="E13" s="31">
        <v>-819981</v>
      </c>
      <c r="F13" s="19"/>
      <c r="G13" s="31">
        <v>77489</v>
      </c>
      <c r="H13" s="19"/>
      <c r="I13" s="32">
        <v>-819981</v>
      </c>
      <c r="J13" s="19"/>
      <c r="K13" s="31">
        <v>10210</v>
      </c>
    </row>
    <row r="14" spans="1:11" ht="16.5" customHeight="1">
      <c r="A14" s="26" t="s">
        <v>158</v>
      </c>
      <c r="C14" s="32"/>
      <c r="D14" s="17"/>
      <c r="E14" s="31">
        <v>42214</v>
      </c>
      <c r="F14" s="19"/>
      <c r="G14" s="31">
        <v>-12301576</v>
      </c>
      <c r="H14" s="19"/>
      <c r="I14" s="32">
        <v>42214</v>
      </c>
      <c r="J14" s="19"/>
      <c r="K14" s="31">
        <v>-12301576</v>
      </c>
    </row>
    <row r="15" spans="1:11" ht="15.6" customHeight="1">
      <c r="A15" s="13" t="s">
        <v>159</v>
      </c>
      <c r="C15" s="78">
        <v>11</v>
      </c>
      <c r="D15" s="128"/>
      <c r="E15" s="19">
        <v>21868691</v>
      </c>
      <c r="F15" s="129"/>
      <c r="G15" s="19">
        <v>3294788</v>
      </c>
      <c r="H15" s="19"/>
      <c r="I15" s="19">
        <v>0</v>
      </c>
      <c r="J15" s="19"/>
      <c r="K15" s="19">
        <v>0</v>
      </c>
    </row>
    <row r="16" spans="1:11" ht="15.75" customHeight="1">
      <c r="A16" s="13" t="s">
        <v>160</v>
      </c>
      <c r="C16" s="130"/>
      <c r="D16" s="128"/>
      <c r="E16" s="17">
        <v>0</v>
      </c>
      <c r="F16" s="129"/>
      <c r="G16" s="19">
        <v>515137</v>
      </c>
      <c r="H16" s="19"/>
      <c r="I16" s="19">
        <v>0</v>
      </c>
      <c r="J16" s="19"/>
      <c r="K16" s="19">
        <v>515137</v>
      </c>
    </row>
    <row r="17" spans="1:11" ht="15.75" customHeight="1">
      <c r="A17" s="13" t="s">
        <v>161</v>
      </c>
      <c r="C17" s="32"/>
      <c r="D17" s="128"/>
      <c r="E17" s="31">
        <v>0</v>
      </c>
      <c r="F17" s="129"/>
      <c r="G17" s="31">
        <v>-4030398</v>
      </c>
      <c r="H17" s="19"/>
      <c r="I17" s="31">
        <v>0</v>
      </c>
      <c r="J17" s="19"/>
      <c r="K17" s="31">
        <v>-4030398</v>
      </c>
    </row>
    <row r="18" spans="1:11" ht="15.75" customHeight="1">
      <c r="A18" s="13" t="s">
        <v>162</v>
      </c>
      <c r="C18" s="131"/>
      <c r="D18" s="128"/>
      <c r="E18" s="19">
        <v>1438265</v>
      </c>
      <c r="F18" s="129"/>
      <c r="G18" s="19">
        <v>684830</v>
      </c>
      <c r="H18" s="19"/>
      <c r="I18" s="17">
        <v>1438265</v>
      </c>
      <c r="J18" s="19"/>
      <c r="K18" s="19">
        <v>684830</v>
      </c>
    </row>
    <row r="19" spans="1:11" ht="16.5" customHeight="1">
      <c r="A19" s="13" t="s">
        <v>163</v>
      </c>
      <c r="C19" s="32"/>
      <c r="D19" s="128"/>
      <c r="E19" s="19">
        <v>6300129</v>
      </c>
      <c r="F19" s="129"/>
      <c r="G19" s="19">
        <v>3771563</v>
      </c>
      <c r="H19" s="19"/>
      <c r="I19" s="17">
        <v>3325575</v>
      </c>
      <c r="J19" s="19"/>
      <c r="K19" s="19">
        <v>2761664</v>
      </c>
    </row>
    <row r="20" spans="1:11" ht="16.5" customHeight="1">
      <c r="A20" s="13" t="s">
        <v>164</v>
      </c>
      <c r="C20" s="131"/>
      <c r="D20" s="128"/>
      <c r="E20" s="79">
        <v>50946406</v>
      </c>
      <c r="F20" s="129"/>
      <c r="G20" s="132">
        <v>64673359</v>
      </c>
      <c r="H20" s="19"/>
      <c r="I20" s="133">
        <v>44371353</v>
      </c>
      <c r="J20" s="19"/>
      <c r="K20" s="132">
        <v>41461437</v>
      </c>
    </row>
    <row r="21" spans="1:11" ht="16.5" customHeight="1">
      <c r="A21" s="33" t="s">
        <v>165</v>
      </c>
      <c r="B21" s="134"/>
      <c r="C21" s="131"/>
      <c r="D21" s="135"/>
      <c r="E21" s="31"/>
      <c r="F21" s="135"/>
      <c r="G21" s="31"/>
      <c r="H21" s="134"/>
      <c r="I21" s="31"/>
      <c r="J21" s="134"/>
      <c r="K21" s="31"/>
    </row>
    <row r="22" spans="1:11" ht="16.5" customHeight="1">
      <c r="A22" s="33" t="s">
        <v>166</v>
      </c>
      <c r="B22" s="134"/>
      <c r="C22" s="136"/>
      <c r="D22" s="17"/>
      <c r="E22" s="137">
        <v>324391773</v>
      </c>
      <c r="F22" s="137"/>
      <c r="G22" s="137">
        <v>328908084</v>
      </c>
      <c r="H22" s="137"/>
      <c r="I22" s="137">
        <v>309181243</v>
      </c>
      <c r="J22" s="137"/>
      <c r="K22" s="137">
        <v>276111354</v>
      </c>
    </row>
    <row r="23" spans="1:11" ht="16.5" customHeight="1">
      <c r="A23" s="33" t="s">
        <v>167</v>
      </c>
      <c r="C23" s="131"/>
      <c r="D23" s="99"/>
      <c r="E23" s="31"/>
      <c r="F23" s="99"/>
      <c r="G23" s="31"/>
      <c r="I23" s="31"/>
      <c r="K23" s="31"/>
    </row>
    <row r="24" spans="1:11" ht="16.5" customHeight="1">
      <c r="B24" s="123" t="s">
        <v>12</v>
      </c>
      <c r="C24" s="32"/>
      <c r="D24" s="135"/>
      <c r="E24" s="31">
        <v>-3668175</v>
      </c>
      <c r="F24" s="135"/>
      <c r="G24" s="31">
        <v>15435334</v>
      </c>
      <c r="H24" s="126"/>
      <c r="I24" s="32">
        <v>-13626407</v>
      </c>
      <c r="J24" s="126"/>
      <c r="K24" s="31">
        <v>7447185</v>
      </c>
    </row>
    <row r="25" spans="1:11" ht="16.5" customHeight="1">
      <c r="B25" s="138" t="s">
        <v>168</v>
      </c>
      <c r="C25" s="32"/>
      <c r="D25" s="135"/>
      <c r="E25" s="31">
        <v>696584</v>
      </c>
      <c r="F25" s="135"/>
      <c r="G25" s="31">
        <v>35200903</v>
      </c>
      <c r="H25" s="130"/>
      <c r="I25" s="32">
        <v>-27259087</v>
      </c>
      <c r="J25" s="130"/>
      <c r="K25" s="31">
        <v>-2475500</v>
      </c>
    </row>
    <row r="26" spans="1:11" ht="16.5" customHeight="1">
      <c r="B26" s="6" t="s">
        <v>15</v>
      </c>
      <c r="C26" s="32"/>
      <c r="D26" s="123"/>
      <c r="E26" s="31">
        <v>670022</v>
      </c>
      <c r="F26" s="123"/>
      <c r="G26" s="31">
        <v>-819056</v>
      </c>
      <c r="H26" s="130"/>
      <c r="I26" s="31">
        <v>1154388</v>
      </c>
      <c r="J26" s="130"/>
      <c r="K26" s="31">
        <v>16266</v>
      </c>
    </row>
    <row r="27" spans="1:11" ht="16.5" customHeight="1">
      <c r="B27" s="6" t="s">
        <v>20</v>
      </c>
      <c r="C27" s="32"/>
      <c r="D27" s="123"/>
      <c r="E27" s="31">
        <v>383201</v>
      </c>
      <c r="F27" s="123"/>
      <c r="G27" s="31">
        <v>415283</v>
      </c>
      <c r="H27" s="130"/>
      <c r="I27" s="31">
        <v>299977</v>
      </c>
      <c r="J27" s="130"/>
      <c r="K27" s="31">
        <v>603175</v>
      </c>
    </row>
    <row r="28" spans="1:11" ht="16.5" customHeight="1">
      <c r="B28" s="6" t="s">
        <v>21</v>
      </c>
      <c r="C28" s="32"/>
      <c r="D28" s="123"/>
      <c r="E28" s="31">
        <v>-3699783</v>
      </c>
      <c r="F28" s="123"/>
      <c r="G28" s="31">
        <v>-1351880</v>
      </c>
      <c r="H28" s="130"/>
      <c r="I28" s="31">
        <v>-1393659</v>
      </c>
      <c r="J28" s="130"/>
      <c r="K28" s="31">
        <v>1656090</v>
      </c>
    </row>
    <row r="29" spans="1:11" ht="16.5" customHeight="1">
      <c r="B29" s="6" t="s">
        <v>19</v>
      </c>
      <c r="C29" s="32"/>
      <c r="D29" s="123"/>
      <c r="E29" s="31">
        <v>0</v>
      </c>
      <c r="F29" s="123"/>
      <c r="G29" s="31">
        <v>0</v>
      </c>
      <c r="H29" s="139"/>
      <c r="I29" s="32">
        <v>-3513081</v>
      </c>
      <c r="J29" s="123"/>
      <c r="K29" s="31">
        <v>-4461580</v>
      </c>
    </row>
    <row r="30" spans="1:11" ht="16.5" customHeight="1">
      <c r="B30" s="123" t="s">
        <v>35</v>
      </c>
      <c r="C30" s="32"/>
      <c r="D30" s="123"/>
      <c r="E30" s="31">
        <v>2311548</v>
      </c>
      <c r="F30" s="123"/>
      <c r="G30" s="31">
        <v>184952</v>
      </c>
      <c r="H30" s="130"/>
      <c r="I30" s="32">
        <v>2293050</v>
      </c>
      <c r="J30" s="130"/>
      <c r="K30" s="31">
        <v>203450</v>
      </c>
    </row>
    <row r="31" spans="1:11" ht="16.5" customHeight="1">
      <c r="A31" s="33" t="s">
        <v>169</v>
      </c>
      <c r="C31" s="32"/>
      <c r="E31" s="31"/>
      <c r="G31" s="31"/>
      <c r="H31" s="130"/>
      <c r="I31" s="32"/>
      <c r="J31" s="130"/>
      <c r="K31" s="31"/>
    </row>
    <row r="32" spans="1:11" ht="16.5" customHeight="1">
      <c r="B32" s="123" t="s">
        <v>170</v>
      </c>
      <c r="C32" s="32"/>
      <c r="D32" s="123"/>
      <c r="E32" s="31">
        <v>25860848</v>
      </c>
      <c r="F32" s="123"/>
      <c r="G32" s="31">
        <v>-31872394</v>
      </c>
      <c r="H32" s="123"/>
      <c r="I32" s="32">
        <v>-2223590</v>
      </c>
      <c r="J32" s="130"/>
      <c r="K32" s="31">
        <v>-23783705</v>
      </c>
    </row>
    <row r="33" spans="1:11" ht="16.5" customHeight="1">
      <c r="B33" s="123" t="s">
        <v>49</v>
      </c>
      <c r="C33" s="32"/>
      <c r="D33" s="123"/>
      <c r="E33" s="31">
        <v>5411303</v>
      </c>
      <c r="F33" s="123"/>
      <c r="G33" s="31">
        <v>-4536977</v>
      </c>
      <c r="H33" s="123"/>
      <c r="I33" s="32">
        <v>1536545</v>
      </c>
      <c r="J33" s="130"/>
      <c r="K33" s="31">
        <v>-1434304</v>
      </c>
    </row>
    <row r="34" spans="1:11" ht="16.5" customHeight="1">
      <c r="B34" s="134" t="s">
        <v>171</v>
      </c>
      <c r="C34" s="32"/>
      <c r="D34" s="123"/>
      <c r="E34" s="31">
        <v>-2278711</v>
      </c>
      <c r="F34" s="123"/>
      <c r="G34" s="31">
        <v>-2425211</v>
      </c>
      <c r="H34" s="123"/>
      <c r="I34" s="32">
        <v>-501500</v>
      </c>
      <c r="J34" s="130"/>
      <c r="K34" s="31">
        <v>-314959</v>
      </c>
    </row>
    <row r="35" spans="1:11" ht="16.5" customHeight="1">
      <c r="B35" s="123" t="s">
        <v>172</v>
      </c>
      <c r="C35" s="32"/>
      <c r="D35" s="123"/>
      <c r="E35" s="31">
        <v>-6012636</v>
      </c>
      <c r="F35" s="123"/>
      <c r="G35" s="31">
        <v>-15690703</v>
      </c>
      <c r="H35" s="123"/>
      <c r="I35" s="32">
        <v>-13182806</v>
      </c>
      <c r="J35" s="130"/>
      <c r="K35" s="31">
        <v>-11359968</v>
      </c>
    </row>
    <row r="36" spans="1:11" ht="16.5" customHeight="1">
      <c r="B36" s="123" t="s">
        <v>55</v>
      </c>
      <c r="C36" s="32"/>
      <c r="D36" s="123"/>
      <c r="E36" s="31">
        <v>-1079621</v>
      </c>
      <c r="F36" s="123"/>
      <c r="G36" s="31">
        <v>8467291</v>
      </c>
      <c r="H36" s="123"/>
      <c r="I36" s="32">
        <v>1895174</v>
      </c>
      <c r="J36" s="130"/>
      <c r="K36" s="31">
        <v>7212574</v>
      </c>
    </row>
    <row r="37" spans="1:11" ht="15.75" customHeight="1">
      <c r="B37" s="40" t="s">
        <v>173</v>
      </c>
      <c r="C37" s="131"/>
      <c r="D37" s="123"/>
      <c r="E37" s="86">
        <v>1911959</v>
      </c>
      <c r="F37" s="1"/>
      <c r="G37" s="86">
        <v>-1419573</v>
      </c>
      <c r="H37" s="139"/>
      <c r="I37" s="131">
        <v>2185991</v>
      </c>
      <c r="J37" s="139"/>
      <c r="K37" s="140">
        <v>-1419572</v>
      </c>
    </row>
    <row r="38" spans="1:11" ht="15.75" customHeight="1">
      <c r="A38" s="36"/>
      <c r="B38" s="1" t="s">
        <v>174</v>
      </c>
      <c r="C38" s="78">
        <v>18</v>
      </c>
      <c r="D38" s="123"/>
      <c r="E38" s="86">
        <v>-326680</v>
      </c>
      <c r="F38" s="123"/>
      <c r="G38" s="86">
        <v>-645524</v>
      </c>
      <c r="H38" s="123"/>
      <c r="I38" s="86">
        <v>-326680</v>
      </c>
      <c r="J38" s="130"/>
      <c r="K38" s="86">
        <v>-645524</v>
      </c>
    </row>
    <row r="39" spans="1:11" ht="16.5" customHeight="1">
      <c r="A39" s="36" t="s">
        <v>175</v>
      </c>
      <c r="B39" s="1"/>
      <c r="C39" s="131"/>
      <c r="D39" s="123"/>
      <c r="E39" s="34">
        <v>344571632</v>
      </c>
      <c r="F39" s="123"/>
      <c r="G39" s="34">
        <v>329850529</v>
      </c>
      <c r="H39" s="123"/>
      <c r="I39" s="34">
        <v>256519558</v>
      </c>
      <c r="J39" s="130"/>
      <c r="K39" s="34">
        <v>247354982</v>
      </c>
    </row>
    <row r="40" spans="1:11" ht="16.5" customHeight="1">
      <c r="A40" s="36"/>
      <c r="B40" s="123" t="s">
        <v>176</v>
      </c>
      <c r="C40" s="131"/>
      <c r="D40" s="38"/>
      <c r="E40" s="31">
        <v>-51995759</v>
      </c>
      <c r="F40" s="38"/>
      <c r="G40" s="86">
        <v>-51460245</v>
      </c>
      <c r="H40" s="139"/>
      <c r="I40" s="32">
        <v>-44645787</v>
      </c>
      <c r="J40" s="139"/>
      <c r="K40" s="86">
        <v>-35720964</v>
      </c>
    </row>
    <row r="41" spans="1:11" ht="16.5" customHeight="1">
      <c r="A41" s="36"/>
      <c r="B41" s="123" t="s">
        <v>177</v>
      </c>
      <c r="C41" s="131"/>
      <c r="D41" s="38"/>
      <c r="E41" s="31">
        <v>36740068</v>
      </c>
      <c r="F41" s="38"/>
      <c r="G41" s="31">
        <v>17501635</v>
      </c>
      <c r="H41" s="139"/>
      <c r="I41" s="32">
        <v>36740068</v>
      </c>
      <c r="J41" s="139"/>
      <c r="K41" s="86">
        <v>8926407</v>
      </c>
    </row>
    <row r="42" spans="1:11" ht="16.5" customHeight="1">
      <c r="A42" s="36"/>
      <c r="B42" s="123" t="s">
        <v>178</v>
      </c>
      <c r="C42" s="131"/>
      <c r="D42" s="1"/>
      <c r="E42" s="31">
        <v>-35508554</v>
      </c>
      <c r="F42" s="1"/>
      <c r="G42" s="31">
        <v>-21823674</v>
      </c>
      <c r="H42" s="139"/>
      <c r="I42" s="32">
        <v>-22221050</v>
      </c>
      <c r="J42" s="139"/>
      <c r="K42" s="140">
        <v>-22546727</v>
      </c>
    </row>
    <row r="43" spans="1:11" ht="16.5" customHeight="1">
      <c r="A43" s="36" t="s">
        <v>179</v>
      </c>
      <c r="B43" s="1"/>
      <c r="C43" s="131"/>
      <c r="D43" s="32"/>
      <c r="E43" s="85">
        <v>293807387</v>
      </c>
      <c r="F43" s="31"/>
      <c r="G43" s="85">
        <v>274068245</v>
      </c>
      <c r="H43" s="31"/>
      <c r="I43" s="85">
        <v>226392789</v>
      </c>
      <c r="J43" s="31"/>
      <c r="K43" s="85">
        <v>198013698</v>
      </c>
    </row>
    <row r="44" spans="1:11" ht="17.55" customHeight="1">
      <c r="A44" s="36"/>
      <c r="B44" s="1"/>
      <c r="C44" s="140"/>
      <c r="D44" s="1"/>
      <c r="E44" s="140"/>
      <c r="F44" s="1"/>
      <c r="G44" s="140"/>
      <c r="H44" s="139"/>
      <c r="I44" s="140"/>
      <c r="J44" s="139"/>
      <c r="K44" s="140"/>
    </row>
    <row r="45" spans="1:11" ht="17.55" customHeight="1">
      <c r="A45" s="36"/>
      <c r="B45" s="1"/>
      <c r="C45" s="140"/>
      <c r="D45" s="1"/>
      <c r="E45" s="140"/>
      <c r="F45" s="1"/>
      <c r="G45" s="140"/>
      <c r="H45" s="139"/>
      <c r="I45" s="140"/>
      <c r="J45" s="139"/>
      <c r="K45" s="140"/>
    </row>
    <row r="46" spans="1:11" ht="16.5" customHeight="1">
      <c r="A46" s="11" t="s">
        <v>40</v>
      </c>
      <c r="B46" s="1"/>
      <c r="C46" s="1"/>
      <c r="D46" s="6"/>
      <c r="E46" s="1"/>
      <c r="F46" s="6"/>
      <c r="G46" s="11" t="s">
        <v>180</v>
      </c>
    </row>
    <row r="47" spans="1:11" ht="16.5" customHeight="1">
      <c r="A47" s="11" t="s">
        <v>41</v>
      </c>
      <c r="B47" s="1"/>
      <c r="C47" s="1"/>
      <c r="D47" s="6"/>
      <c r="E47" s="1"/>
      <c r="F47" s="6"/>
      <c r="G47" s="11" t="s">
        <v>42</v>
      </c>
    </row>
    <row r="48" spans="1:11" ht="16.5" customHeight="1">
      <c r="A48" s="11"/>
      <c r="B48" s="1"/>
      <c r="C48" s="1"/>
      <c r="D48" s="6"/>
      <c r="E48" s="1"/>
      <c r="F48" s="6"/>
      <c r="G48" s="11"/>
    </row>
    <row r="49" spans="1:11" ht="16.5" customHeight="1">
      <c r="A49" s="105" t="s">
        <v>43</v>
      </c>
      <c r="B49" s="39"/>
      <c r="C49" s="39"/>
      <c r="D49" s="39"/>
      <c r="E49" s="39"/>
      <c r="F49" s="39"/>
      <c r="G49" s="39"/>
      <c r="H49" s="39"/>
      <c r="I49" s="39"/>
      <c r="J49" s="39"/>
      <c r="K49" s="27">
        <v>7</v>
      </c>
    </row>
  </sheetData>
  <mergeCells count="2">
    <mergeCell ref="E6:G6"/>
    <mergeCell ref="I6:K6"/>
  </mergeCells>
  <pageMargins left="0.78" right="0.39" top="0.98425196850393704" bottom="0.47244094488188998" header="0.511811023622047" footer="0.511811023622047"/>
  <pageSetup paperSize="9" scale="92" fitToHeight="0" orientation="portrait" r:id="rId1"/>
  <headerFooter alignWithMargins="0"/>
  <ignoredErrors>
    <ignoredError sqref="G7 K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560CB-4EA9-41A1-AE43-E2B5BFEE5141}">
  <sheetPr>
    <pageSetUpPr autoPageBreaks="0"/>
  </sheetPr>
  <dimension ref="A1:K48"/>
  <sheetViews>
    <sheetView topLeftCell="A5" zoomScale="90" zoomScaleNormal="90" zoomScaleSheetLayoutView="109" workbookViewId="0">
      <selection activeCell="O21" sqref="O21"/>
    </sheetView>
  </sheetViews>
  <sheetFormatPr defaultColWidth="9.44140625" defaultRowHeight="16.5" customHeight="1"/>
  <cols>
    <col min="1" max="1" width="2" style="13" customWidth="1"/>
    <col min="2" max="2" width="37.21875" style="13" customWidth="1"/>
    <col min="3" max="3" width="7.44140625" style="13" customWidth="1"/>
    <col min="4" max="4" width="1.44140625" style="13" customWidth="1"/>
    <col min="5" max="5" width="10" style="13" customWidth="1"/>
    <col min="6" max="6" width="1.33203125" style="13" customWidth="1"/>
    <col min="7" max="7" width="10" style="13" customWidth="1"/>
    <col min="8" max="8" width="1.44140625" style="13" customWidth="1"/>
    <col min="9" max="9" width="10.33203125" style="13" customWidth="1"/>
    <col min="10" max="10" width="1.33203125" style="13" customWidth="1"/>
    <col min="11" max="11" width="10.33203125" style="13" customWidth="1"/>
    <col min="12" max="16384" width="9.44140625" style="13"/>
  </cols>
  <sheetData>
    <row r="1" spans="1:11" ht="16.5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ht="16.5" customHeight="1">
      <c r="A2" s="33" t="s">
        <v>181</v>
      </c>
    </row>
    <row r="3" spans="1:11" ht="19.350000000000001" customHeight="1">
      <c r="A3" s="122" t="s">
        <v>152</v>
      </c>
    </row>
    <row r="4" spans="1:11" ht="19.350000000000001" customHeight="1">
      <c r="A4" s="122"/>
    </row>
    <row r="5" spans="1:11" ht="16.5" customHeight="1">
      <c r="K5" s="3" t="s">
        <v>3</v>
      </c>
    </row>
    <row r="6" spans="1:11" ht="16.5" customHeight="1">
      <c r="B6" s="127"/>
      <c r="C6" s="127"/>
      <c r="D6" s="127"/>
      <c r="E6" s="225" t="s">
        <v>4</v>
      </c>
      <c r="F6" s="225"/>
      <c r="G6" s="225"/>
      <c r="H6" s="4"/>
      <c r="I6" s="225" t="s">
        <v>5</v>
      </c>
      <c r="J6" s="225"/>
      <c r="K6" s="225"/>
    </row>
    <row r="7" spans="1:11" ht="16.5" customHeight="1">
      <c r="B7" s="127"/>
      <c r="C7" s="68" t="s">
        <v>6</v>
      </c>
      <c r="D7" s="127"/>
      <c r="E7" s="41">
        <v>2568</v>
      </c>
      <c r="F7" s="5"/>
      <c r="G7" s="42" t="s">
        <v>8</v>
      </c>
      <c r="H7" s="5"/>
      <c r="I7" s="41">
        <v>2568</v>
      </c>
      <c r="J7" s="5"/>
      <c r="K7" s="42" t="s">
        <v>8</v>
      </c>
    </row>
    <row r="8" spans="1:11" ht="16.5" customHeight="1">
      <c r="A8" s="234" t="s">
        <v>182</v>
      </c>
      <c r="B8" s="234"/>
      <c r="C8" s="124"/>
      <c r="D8" s="124"/>
      <c r="E8" s="124"/>
      <c r="F8" s="124"/>
      <c r="G8" s="124"/>
      <c r="H8" s="124"/>
      <c r="I8" s="124"/>
      <c r="J8" s="124"/>
      <c r="K8" s="124"/>
    </row>
    <row r="9" spans="1:11" ht="16.5" customHeight="1">
      <c r="A9" s="124"/>
      <c r="B9" s="134" t="s">
        <v>183</v>
      </c>
      <c r="C9" s="134"/>
      <c r="D9" s="134"/>
      <c r="E9" s="47">
        <v>7877585</v>
      </c>
      <c r="F9" s="134"/>
      <c r="G9" s="47">
        <v>-13000000</v>
      </c>
      <c r="H9" s="124"/>
      <c r="I9" s="47">
        <v>8000000</v>
      </c>
      <c r="J9" s="124"/>
      <c r="K9" s="47">
        <v>-13000000</v>
      </c>
    </row>
    <row r="10" spans="1:11" ht="16.5" customHeight="1">
      <c r="A10" s="124"/>
      <c r="B10" s="134" t="s">
        <v>184</v>
      </c>
      <c r="C10" s="134"/>
      <c r="D10" s="134"/>
      <c r="E10" s="47">
        <v>0</v>
      </c>
      <c r="F10" s="134"/>
      <c r="G10" s="47">
        <v>0</v>
      </c>
      <c r="H10" s="124"/>
      <c r="I10" s="47">
        <v>0</v>
      </c>
      <c r="J10" s="124"/>
      <c r="K10" s="47">
        <v>-41000000</v>
      </c>
    </row>
    <row r="11" spans="1:11" ht="16.5" customHeight="1">
      <c r="A11" s="124"/>
      <c r="B11" s="134" t="s">
        <v>185</v>
      </c>
      <c r="C11" s="130"/>
      <c r="D11" s="134"/>
      <c r="E11" s="47">
        <v>0</v>
      </c>
      <c r="F11" s="134"/>
      <c r="G11" s="47">
        <v>-25749843</v>
      </c>
      <c r="H11" s="124"/>
      <c r="I11" s="47">
        <v>0</v>
      </c>
      <c r="J11" s="124"/>
      <c r="K11" s="47">
        <v>-25749843</v>
      </c>
    </row>
    <row r="12" spans="1:11" ht="16.5" customHeight="1">
      <c r="A12" s="124"/>
      <c r="B12" s="134" t="s">
        <v>186</v>
      </c>
      <c r="C12" s="130"/>
      <c r="D12" s="134"/>
      <c r="E12" s="47">
        <v>820000</v>
      </c>
      <c r="F12" s="134"/>
      <c r="G12" s="47">
        <v>0</v>
      </c>
      <c r="H12" s="124"/>
      <c r="I12" s="47">
        <v>820000</v>
      </c>
      <c r="J12" s="124"/>
      <c r="K12" s="47">
        <v>0</v>
      </c>
    </row>
    <row r="13" spans="1:11" ht="16.5" customHeight="1">
      <c r="A13" s="124"/>
      <c r="B13" s="134" t="s">
        <v>187</v>
      </c>
      <c r="C13" s="130"/>
      <c r="D13" s="134"/>
      <c r="E13" s="47">
        <v>0</v>
      </c>
      <c r="F13" s="134"/>
      <c r="G13" s="47">
        <v>5023381</v>
      </c>
      <c r="H13" s="124"/>
      <c r="I13" s="47">
        <v>0</v>
      </c>
      <c r="J13" s="124"/>
      <c r="K13" s="47">
        <v>5023381</v>
      </c>
    </row>
    <row r="14" spans="1:11" ht="16.5" customHeight="1">
      <c r="A14" s="124"/>
      <c r="B14" s="138" t="s">
        <v>188</v>
      </c>
      <c r="C14" s="130"/>
      <c r="D14" s="138"/>
      <c r="E14" s="47">
        <v>-13390395</v>
      </c>
      <c r="F14" s="134"/>
      <c r="G14" s="47">
        <v>-35924203</v>
      </c>
      <c r="H14" s="124"/>
      <c r="I14" s="46">
        <v>-12693254</v>
      </c>
      <c r="J14" s="124"/>
      <c r="K14" s="47">
        <v>-25550136</v>
      </c>
    </row>
    <row r="15" spans="1:11" ht="16.5" customHeight="1">
      <c r="B15" s="138" t="s">
        <v>189</v>
      </c>
      <c r="C15" s="130"/>
      <c r="D15" s="138"/>
      <c r="E15" s="47">
        <v>-217020</v>
      </c>
      <c r="F15" s="138"/>
      <c r="G15" s="47">
        <v>0</v>
      </c>
      <c r="H15" s="138"/>
      <c r="I15" s="46">
        <v>-185700</v>
      </c>
      <c r="J15" s="138"/>
      <c r="K15" s="47">
        <v>0</v>
      </c>
    </row>
    <row r="16" spans="1:11" ht="16.5" customHeight="1">
      <c r="B16" s="134" t="s">
        <v>190</v>
      </c>
      <c r="C16" s="130"/>
      <c r="D16" s="134"/>
      <c r="E16" s="47">
        <v>-1000000</v>
      </c>
      <c r="F16" s="134"/>
      <c r="G16" s="47">
        <v>-1000000</v>
      </c>
      <c r="H16" s="124"/>
      <c r="I16" s="46">
        <v>-1000000</v>
      </c>
      <c r="J16" s="138"/>
      <c r="K16" s="47">
        <v>-1000000</v>
      </c>
    </row>
    <row r="17" spans="1:11" ht="16.5" customHeight="1">
      <c r="A17" s="124"/>
      <c r="B17" s="134" t="s">
        <v>191</v>
      </c>
      <c r="C17" s="130"/>
      <c r="D17" s="134"/>
      <c r="E17" s="47">
        <v>0</v>
      </c>
      <c r="F17" s="134"/>
      <c r="G17" s="47">
        <v>0</v>
      </c>
      <c r="H17" s="124"/>
      <c r="I17" s="47">
        <v>0</v>
      </c>
      <c r="J17" s="124"/>
      <c r="K17" s="46">
        <v>-252801000</v>
      </c>
    </row>
    <row r="18" spans="1:11" ht="16.5" customHeight="1">
      <c r="A18" s="124"/>
      <c r="B18" s="134" t="s">
        <v>192</v>
      </c>
      <c r="C18" s="130">
        <v>8</v>
      </c>
      <c r="D18" s="134"/>
      <c r="E18" s="47">
        <v>0</v>
      </c>
      <c r="F18" s="134"/>
      <c r="G18" s="47">
        <v>0</v>
      </c>
      <c r="H18" s="124"/>
      <c r="I18" s="47">
        <v>21600000</v>
      </c>
      <c r="J18" s="124"/>
      <c r="K18" s="46">
        <v>4500000</v>
      </c>
    </row>
    <row r="19" spans="1:11" ht="16.5" customHeight="1">
      <c r="A19" s="234" t="s">
        <v>193</v>
      </c>
      <c r="B19" s="234"/>
      <c r="C19" s="130"/>
      <c r="D19" s="124"/>
      <c r="E19" s="142">
        <v>-5909830</v>
      </c>
      <c r="F19" s="124"/>
      <c r="G19" s="142">
        <v>-70650665</v>
      </c>
      <c r="H19" s="124"/>
      <c r="I19" s="142">
        <v>16541046</v>
      </c>
      <c r="J19" s="124"/>
      <c r="K19" s="142">
        <v>-349577598</v>
      </c>
    </row>
    <row r="20" spans="1:11" ht="16.5" customHeight="1">
      <c r="A20" s="138"/>
      <c r="B20" s="138"/>
      <c r="C20" s="138"/>
      <c r="D20" s="138"/>
      <c r="E20" s="47"/>
      <c r="F20" s="138"/>
      <c r="G20" s="47"/>
      <c r="H20" s="138"/>
      <c r="I20" s="47"/>
      <c r="J20" s="138"/>
      <c r="K20" s="47"/>
    </row>
    <row r="21" spans="1:11" ht="16.5" customHeight="1">
      <c r="A21" s="234" t="s">
        <v>194</v>
      </c>
      <c r="B21" s="234"/>
      <c r="C21" s="124"/>
      <c r="D21" s="124"/>
      <c r="E21" s="47"/>
      <c r="F21" s="124"/>
      <c r="G21" s="47"/>
      <c r="H21" s="124"/>
      <c r="I21" s="47"/>
      <c r="J21" s="124"/>
      <c r="K21" s="47"/>
    </row>
    <row r="22" spans="1:11" ht="16.5" customHeight="1">
      <c r="A22" s="124"/>
      <c r="B22" s="134" t="s">
        <v>195</v>
      </c>
      <c r="C22" s="134"/>
      <c r="D22" s="134"/>
      <c r="E22" s="47">
        <v>14449501</v>
      </c>
      <c r="F22" s="124"/>
      <c r="G22" s="47">
        <v>38381948</v>
      </c>
      <c r="H22" s="124"/>
      <c r="I22" s="46">
        <v>10000000</v>
      </c>
      <c r="J22" s="124"/>
      <c r="K22" s="47">
        <v>45000000</v>
      </c>
    </row>
    <row r="23" spans="1:11" ht="16.5" customHeight="1">
      <c r="A23" s="124"/>
      <c r="B23" s="134" t="s">
        <v>196</v>
      </c>
      <c r="C23" s="130"/>
      <c r="D23" s="134"/>
      <c r="E23" s="47">
        <v>0</v>
      </c>
      <c r="F23" s="134"/>
      <c r="G23" s="47">
        <v>-30000000</v>
      </c>
      <c r="H23" s="124"/>
      <c r="I23" s="47">
        <v>0</v>
      </c>
      <c r="J23" s="124"/>
      <c r="K23" s="47">
        <v>0</v>
      </c>
    </row>
    <row r="24" spans="1:11" ht="16.5" hidden="1" customHeight="1">
      <c r="A24" s="124"/>
      <c r="B24" s="134" t="s">
        <v>197</v>
      </c>
      <c r="C24" s="134"/>
      <c r="D24" s="134"/>
      <c r="E24" s="143"/>
      <c r="F24" s="134"/>
      <c r="G24" s="47"/>
      <c r="H24" s="124"/>
      <c r="I24" s="47"/>
      <c r="J24" s="124"/>
      <c r="K24" s="47"/>
    </row>
    <row r="25" spans="1:11" ht="16.5" hidden="1" customHeight="1">
      <c r="A25" s="124"/>
      <c r="B25" s="144" t="s">
        <v>198</v>
      </c>
      <c r="C25" s="134"/>
      <c r="D25" s="134"/>
      <c r="E25" s="143"/>
      <c r="F25" s="134"/>
      <c r="G25" s="47">
        <v>0</v>
      </c>
      <c r="H25" s="124"/>
      <c r="I25" s="47"/>
      <c r="J25" s="124"/>
      <c r="K25" s="47">
        <v>0</v>
      </c>
    </row>
    <row r="26" spans="1:11" ht="16.5" customHeight="1">
      <c r="A26" s="124"/>
      <c r="B26" s="134" t="s">
        <v>199</v>
      </c>
      <c r="C26" s="134"/>
      <c r="D26" s="134"/>
      <c r="E26" s="47">
        <v>-137231375</v>
      </c>
      <c r="F26" s="134"/>
      <c r="G26" s="47">
        <v>-185438598</v>
      </c>
      <c r="H26" s="124"/>
      <c r="I26" s="47">
        <v>-133457345</v>
      </c>
      <c r="J26" s="124"/>
      <c r="K26" s="47">
        <v>-175074107</v>
      </c>
    </row>
    <row r="27" spans="1:11" ht="16.5" customHeight="1">
      <c r="A27" s="124"/>
      <c r="B27" s="134" t="s">
        <v>200</v>
      </c>
      <c r="C27" s="130"/>
      <c r="D27" s="134"/>
      <c r="E27" s="47">
        <v>0</v>
      </c>
      <c r="F27" s="134"/>
      <c r="G27" s="47">
        <v>24000000</v>
      </c>
      <c r="H27" s="124"/>
      <c r="I27" s="47">
        <v>0</v>
      </c>
      <c r="J27" s="124"/>
      <c r="K27" s="47">
        <v>24000000</v>
      </c>
    </row>
    <row r="28" spans="1:11" ht="16.5" customHeight="1">
      <c r="A28" s="124"/>
      <c r="B28" s="134" t="s">
        <v>201</v>
      </c>
      <c r="C28" s="130"/>
      <c r="D28" s="134"/>
      <c r="E28" s="141">
        <v>0</v>
      </c>
      <c r="F28" s="134"/>
      <c r="G28" s="47">
        <v>0</v>
      </c>
      <c r="H28" s="124"/>
      <c r="I28" s="47">
        <v>0</v>
      </c>
      <c r="J28" s="124"/>
      <c r="K28" s="47">
        <v>255801000</v>
      </c>
    </row>
    <row r="29" spans="1:11" ht="16.5" customHeight="1">
      <c r="A29" s="124"/>
      <c r="B29" s="134" t="s">
        <v>202</v>
      </c>
      <c r="C29" s="130">
        <v>17</v>
      </c>
      <c r="D29" s="134"/>
      <c r="E29" s="47">
        <v>-115114724</v>
      </c>
      <c r="F29" s="134"/>
      <c r="G29" s="47">
        <v>-125267464</v>
      </c>
      <c r="H29" s="124"/>
      <c r="I29" s="47">
        <v>-84634724</v>
      </c>
      <c r="J29" s="124"/>
      <c r="K29" s="47">
        <v>-72747464</v>
      </c>
    </row>
    <row r="30" spans="1:11" ht="16.5" hidden="1" customHeight="1">
      <c r="A30" s="124"/>
      <c r="B30" s="134" t="s">
        <v>203</v>
      </c>
      <c r="C30" s="134"/>
      <c r="D30" s="134"/>
      <c r="E30" s="143"/>
      <c r="F30" s="134"/>
      <c r="G30" s="47"/>
      <c r="H30" s="124"/>
      <c r="I30" s="47"/>
      <c r="J30" s="124"/>
      <c r="K30" s="47"/>
    </row>
    <row r="31" spans="1:11" ht="16.5" customHeight="1">
      <c r="A31" s="124"/>
      <c r="B31" s="134" t="s">
        <v>204</v>
      </c>
      <c r="C31" s="130"/>
      <c r="D31" s="134"/>
      <c r="E31" s="47">
        <v>0</v>
      </c>
      <c r="F31" s="134"/>
      <c r="G31" s="47">
        <v>225</v>
      </c>
      <c r="H31" s="124"/>
      <c r="I31" s="47">
        <v>0</v>
      </c>
      <c r="J31" s="124"/>
      <c r="K31" s="47">
        <v>225</v>
      </c>
    </row>
    <row r="32" spans="1:11" ht="16.5" customHeight="1">
      <c r="A32" s="234" t="s">
        <v>205</v>
      </c>
      <c r="B32" s="235"/>
      <c r="C32" s="134"/>
      <c r="D32" s="134"/>
      <c r="E32" s="145">
        <v>-237896598</v>
      </c>
      <c r="F32" s="134"/>
      <c r="G32" s="145">
        <v>-278323889</v>
      </c>
      <c r="H32" s="134"/>
      <c r="I32" s="145">
        <v>-208092069</v>
      </c>
      <c r="J32" s="134"/>
      <c r="K32" s="145">
        <v>76979654</v>
      </c>
    </row>
    <row r="33" spans="1:11" ht="16.5" customHeight="1">
      <c r="A33" s="124"/>
      <c r="B33" s="134"/>
      <c r="C33" s="134"/>
      <c r="D33" s="134"/>
      <c r="E33" s="47"/>
      <c r="F33" s="134"/>
      <c r="G33" s="47"/>
      <c r="H33" s="134"/>
      <c r="I33" s="47"/>
      <c r="J33" s="134"/>
      <c r="K33" s="47"/>
    </row>
    <row r="34" spans="1:11" ht="16.5" customHeight="1">
      <c r="A34" s="234" t="s">
        <v>206</v>
      </c>
      <c r="B34" s="234"/>
      <c r="C34" s="124"/>
      <c r="D34" s="124"/>
      <c r="E34" s="47">
        <v>50000959</v>
      </c>
      <c r="F34" s="124"/>
      <c r="G34" s="47">
        <v>-74906309</v>
      </c>
      <c r="H34" s="124"/>
      <c r="I34" s="47">
        <v>34841766</v>
      </c>
      <c r="J34" s="47"/>
      <c r="K34" s="47">
        <v>-74584246</v>
      </c>
    </row>
    <row r="35" spans="1:11" ht="16.5" customHeight="1">
      <c r="A35" s="234" t="s">
        <v>207</v>
      </c>
      <c r="B35" s="234"/>
      <c r="C35" s="124"/>
      <c r="D35" s="124"/>
      <c r="E35" s="47">
        <v>13276616</v>
      </c>
      <c r="F35" s="124"/>
      <c r="G35" s="47">
        <v>88182925</v>
      </c>
      <c r="H35" s="124"/>
      <c r="I35" s="46">
        <v>7682329</v>
      </c>
      <c r="J35" s="47"/>
      <c r="K35" s="47">
        <v>82266575</v>
      </c>
    </row>
    <row r="36" spans="1:11" ht="16.5" customHeight="1" thickBot="1">
      <c r="A36" s="234" t="s">
        <v>208</v>
      </c>
      <c r="B36" s="234"/>
      <c r="C36" s="124"/>
      <c r="D36" s="124"/>
      <c r="E36" s="146">
        <v>63277575</v>
      </c>
      <c r="F36" s="124"/>
      <c r="G36" s="146">
        <v>13276616</v>
      </c>
      <c r="H36" s="124"/>
      <c r="I36" s="146">
        <v>42524095</v>
      </c>
      <c r="J36" s="124"/>
      <c r="K36" s="146">
        <v>7682329</v>
      </c>
    </row>
    <row r="37" spans="1:11" ht="16.5" customHeight="1">
      <c r="A37" s="124"/>
      <c r="B37" s="124"/>
      <c r="C37" s="124"/>
      <c r="D37" s="124"/>
      <c r="E37" s="147"/>
      <c r="F37" s="147"/>
      <c r="G37" s="147"/>
      <c r="H37" s="147"/>
      <c r="I37" s="147"/>
      <c r="J37" s="147"/>
      <c r="K37" s="147"/>
    </row>
    <row r="38" spans="1:11" ht="16.5" customHeight="1">
      <c r="A38" s="2" t="s">
        <v>209</v>
      </c>
      <c r="B38" s="124"/>
      <c r="C38" s="124"/>
      <c r="D38" s="124"/>
      <c r="E38" s="147"/>
      <c r="F38" s="147"/>
      <c r="G38" s="147"/>
      <c r="H38" s="147"/>
      <c r="I38" s="147"/>
      <c r="J38" s="147"/>
      <c r="K38" s="147"/>
    </row>
    <row r="39" spans="1:11" ht="16.5" customHeight="1">
      <c r="A39" s="33"/>
      <c r="B39" s="13" t="s">
        <v>210</v>
      </c>
      <c r="I39" s="19"/>
      <c r="K39" s="148"/>
    </row>
    <row r="40" spans="1:11" ht="16.5" customHeight="1">
      <c r="A40" s="33"/>
      <c r="B40" s="13" t="s">
        <v>211</v>
      </c>
      <c r="E40" s="47">
        <v>4147984</v>
      </c>
      <c r="F40" s="134"/>
      <c r="G40" s="46">
        <v>2278711</v>
      </c>
      <c r="H40" s="124"/>
      <c r="I40" s="46">
        <v>4147984</v>
      </c>
      <c r="J40" s="124"/>
      <c r="K40" s="46">
        <v>501500</v>
      </c>
    </row>
    <row r="41" spans="1:11" ht="18" customHeight="1">
      <c r="A41" s="33"/>
      <c r="B41" s="13" t="s">
        <v>212</v>
      </c>
      <c r="E41" s="19">
        <v>269728264</v>
      </c>
      <c r="G41" s="17">
        <v>5545545</v>
      </c>
      <c r="H41" s="149"/>
      <c r="I41" s="17">
        <v>269728264</v>
      </c>
      <c r="J41" s="149"/>
      <c r="K41" s="17">
        <v>2625375</v>
      </c>
    </row>
    <row r="42" spans="1:11" ht="18.600000000000001" customHeight="1">
      <c r="A42" s="33"/>
      <c r="B42" s="13" t="s">
        <v>213</v>
      </c>
      <c r="E42" s="47">
        <v>-9650363</v>
      </c>
      <c r="G42" s="47">
        <v>0</v>
      </c>
      <c r="H42" s="149"/>
      <c r="I42" s="46">
        <v>-9650363</v>
      </c>
      <c r="J42" s="149"/>
      <c r="K42" s="47">
        <v>0</v>
      </c>
    </row>
    <row r="43" spans="1:11" ht="13.5" customHeight="1">
      <c r="A43" s="33"/>
      <c r="E43" s="19"/>
      <c r="G43" s="47"/>
      <c r="H43" s="149"/>
      <c r="I43" s="150"/>
      <c r="J43" s="149"/>
      <c r="K43" s="47"/>
    </row>
    <row r="44" spans="1:11" ht="16.5" customHeight="1">
      <c r="A44" s="33"/>
      <c r="E44" s="19"/>
      <c r="G44" s="47"/>
      <c r="H44" s="149"/>
      <c r="I44" s="151"/>
      <c r="J44" s="149"/>
      <c r="K44" s="47"/>
    </row>
    <row r="45" spans="1:11" ht="16.5" customHeight="1">
      <c r="A45" s="11" t="s">
        <v>40</v>
      </c>
      <c r="B45" s="1"/>
      <c r="C45" s="1"/>
      <c r="D45" s="1"/>
      <c r="E45" s="1"/>
      <c r="F45" s="6"/>
      <c r="G45" s="11" t="s">
        <v>180</v>
      </c>
    </row>
    <row r="46" spans="1:11" ht="16.5" customHeight="1">
      <c r="A46" s="11" t="s">
        <v>41</v>
      </c>
      <c r="B46" s="1"/>
      <c r="C46" s="1"/>
      <c r="D46" s="1"/>
      <c r="E46" s="1"/>
      <c r="F46" s="1"/>
      <c r="G46" s="11" t="s">
        <v>42</v>
      </c>
    </row>
    <row r="47" spans="1:11" ht="16.5" customHeight="1">
      <c r="A47" s="6"/>
      <c r="B47" s="6"/>
      <c r="C47" s="6"/>
      <c r="D47" s="6"/>
      <c r="E47" s="6"/>
      <c r="F47" s="6"/>
      <c r="G47" s="6"/>
      <c r="H47" s="6"/>
      <c r="I47" s="6"/>
      <c r="J47" s="1"/>
      <c r="K47" s="1"/>
    </row>
    <row r="48" spans="1:11" ht="16.5" customHeight="1">
      <c r="A48" s="105" t="s">
        <v>43</v>
      </c>
      <c r="B48" s="39"/>
      <c r="C48" s="39"/>
      <c r="D48" s="39"/>
      <c r="E48" s="39"/>
      <c r="F48" s="39"/>
      <c r="G48" s="39"/>
      <c r="H48" s="39"/>
      <c r="I48" s="39"/>
      <c r="J48" s="39"/>
      <c r="K48" s="27">
        <v>8</v>
      </c>
    </row>
  </sheetData>
  <mergeCells count="9">
    <mergeCell ref="A34:B34"/>
    <mergeCell ref="A35:B35"/>
    <mergeCell ref="A36:B36"/>
    <mergeCell ref="E6:G6"/>
    <mergeCell ref="I6:K6"/>
    <mergeCell ref="A8:B8"/>
    <mergeCell ref="A19:B19"/>
    <mergeCell ref="A21:B21"/>
    <mergeCell ref="A32:B32"/>
  </mergeCells>
  <pageMargins left="0.78740157480314965" right="0.39370078740157483" top="0.98425196850393704" bottom="0.47244094488188981" header="0.51181102362204722" footer="0.51181102362204722"/>
  <pageSetup paperSize="9" scale="99" fitToHeight="0" orientation="portrait" r:id="rId1"/>
  <headerFooter alignWithMargins="0"/>
  <ignoredErrors>
    <ignoredError sqref="K7 G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ส่วนของเจ้าของ</vt:lpstr>
      <vt:lpstr>กำไรขาดทุน</vt:lpstr>
      <vt:lpstr>เปลี่ยนแปลงรวม</vt:lpstr>
      <vt:lpstr>เปลี่ยนแปลง</vt:lpstr>
      <vt:lpstr>กระแส</vt:lpstr>
      <vt:lpstr>กระแส 2</vt:lpstr>
      <vt:lpstr>เปลี่ยนแปลง!Print_Area</vt:lpstr>
      <vt:lpstr>เปลี่ยนแปลงรวม!Print_Area</vt:lpstr>
      <vt:lpstr>กระแส!Print_Area</vt:lpstr>
      <vt:lpstr>'กระแส 2'!Print_Area</vt:lpstr>
      <vt:lpstr>กำไรขาดทุน!Print_Area</vt:lpstr>
      <vt:lpstr>ส่วนของเจ้าของ!Print_Area</vt:lpstr>
      <vt:lpstr>สินทรัพย์!Print_Area</vt:lpstr>
      <vt:lpstr>หนี้สิน!Print_Area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Kunlasatri Sribantao</dc:creator>
  <cp:lastModifiedBy>Kunlasatri Sribantao</cp:lastModifiedBy>
  <dcterms:created xsi:type="dcterms:W3CDTF">2026-02-24T20:16:35Z</dcterms:created>
  <dcterms:modified xsi:type="dcterms:W3CDTF">2026-02-24T21:09:14Z</dcterms:modified>
</cp:coreProperties>
</file>