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kunlasatri_sribantao_th_gt_com/Documents/Desktop/STT FS YE2025/PORT_Send SET YE25/"/>
    </mc:Choice>
  </mc:AlternateContent>
  <xr:revisionPtr revIDLastSave="21" documentId="8_{00CBF80B-DF56-43DB-B9A6-8C749BA803D2}" xr6:coauthVersionLast="47" xr6:coauthVersionMax="47" xr10:uidLastSave="{499C9726-1C8F-436F-80AC-CC1071214A39}"/>
  <bookViews>
    <workbookView xWindow="-96" yWindow="0" windowWidth="11712" windowHeight="13776" xr2:uid="{5350901C-5CD0-4771-9E45-F85F25D62A3E}"/>
  </bookViews>
  <sheets>
    <sheet name="Asset" sheetId="1" r:id="rId1"/>
    <sheet name="Liabilities" sheetId="2" r:id="rId2"/>
    <sheet name="equity" sheetId="3" r:id="rId3"/>
    <sheet name="P&amp;L" sheetId="4" r:id="rId4"/>
    <sheet name="Change conso" sheetId="5" r:id="rId5"/>
    <sheet name="Change" sheetId="6" r:id="rId6"/>
    <sheet name="cash flow" sheetId="7" r:id="rId7"/>
    <sheet name="cash flow 2" sheetId="8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_xlnm.Print_Area" localSheetId="0">Asset!$A$1:$M$49</definedName>
    <definedName name="_xlnm.Print_Area" localSheetId="5">Change!$A$1:$L$36</definedName>
    <definedName name="_xlnm.Print_Area" localSheetId="2">equity!$A$1:$M$50</definedName>
    <definedName name="_xlnm.Print_Area" localSheetId="3">'P&amp;L'!$A$1:$L$47</definedName>
    <definedName name="TextRefCopyRangeCount" hidden="1">1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7" i="4" l="1"/>
  <c r="A40" i="5" s="1"/>
  <c r="A50" i="3"/>
  <c r="A49" i="2"/>
  <c r="A36" i="6" l="1"/>
</calcChain>
</file>

<file path=xl/sharedStrings.xml><?xml version="1.0" encoding="utf-8"?>
<sst xmlns="http://schemas.openxmlformats.org/spreadsheetml/2006/main" count="293" uniqueCount="207">
  <si>
    <t>SAHATHAI TERMINAL PUBLIC COMPANY LIMITED AND ITS SUBSIDIARIES</t>
  </si>
  <si>
    <t>STATEMENTS OF FINANCIAL POSITION</t>
  </si>
  <si>
    <t>AS AT 31 DECEMBER 2025 AND 2024</t>
  </si>
  <si>
    <t>(Unit: Baht)</t>
  </si>
  <si>
    <t>Consolidated financial statement</t>
  </si>
  <si>
    <t>Separate financial statement</t>
  </si>
  <si>
    <t>Notes</t>
  </si>
  <si>
    <t>2025</t>
  </si>
  <si>
    <t>2024</t>
  </si>
  <si>
    <t>ASSETS</t>
  </si>
  <si>
    <t>CURRENT ASSETS</t>
  </si>
  <si>
    <t>Cash and cash equivalents</t>
  </si>
  <si>
    <t>Trade and other accounts receivable - general customers</t>
  </si>
  <si>
    <r>
      <rPr>
        <sz val="7"/>
        <color theme="0"/>
        <rFont val="Arial"/>
        <family val="2"/>
      </rPr>
      <t xml:space="preserve">Trade and other accounts receivable </t>
    </r>
    <r>
      <rPr>
        <sz val="7"/>
        <rFont val="Arial"/>
        <family val="2"/>
      </rPr>
      <t>- related companies</t>
    </r>
  </si>
  <si>
    <t>Spare parts and supplies</t>
  </si>
  <si>
    <t>Short-term loans to related companies</t>
  </si>
  <si>
    <t>Current portion of</t>
  </si>
  <si>
    <t xml:space="preserve">    - long-term loans to subsidiary</t>
  </si>
  <si>
    <t>Accrued rental income - subsidiary</t>
  </si>
  <si>
    <t>Prepaid expenses</t>
  </si>
  <si>
    <t>Other current assets</t>
  </si>
  <si>
    <t>Non-current asset held for sale</t>
  </si>
  <si>
    <t>Total current assets</t>
  </si>
  <si>
    <t>NON-CURRENT ASSETS</t>
  </si>
  <si>
    <t>Restricted deposits with banks</t>
  </si>
  <si>
    <t>Investments in subsidiaries</t>
  </si>
  <si>
    <t>Investments in associated companies</t>
  </si>
  <si>
    <t>Long-term loans to subsidiary</t>
  </si>
  <si>
    <t>Property, building, and equipment</t>
  </si>
  <si>
    <t>Right-of-use assets</t>
  </si>
  <si>
    <t>Computer software</t>
  </si>
  <si>
    <t>Investment property</t>
  </si>
  <si>
    <t>Deferred tax assets</t>
  </si>
  <si>
    <t>Refundable income tax withheld at sources</t>
  </si>
  <si>
    <t xml:space="preserve">Other non-current assets   </t>
  </si>
  <si>
    <t>Total non-current assets</t>
  </si>
  <si>
    <t>TOTAL ASSETS</t>
  </si>
  <si>
    <t>The accompanying notes form an integral part of these financial statements.</t>
  </si>
  <si>
    <t xml:space="preserve"> 2025</t>
  </si>
  <si>
    <t>LIABILITIES AND SHAREHOLDERS' EQUITY</t>
  </si>
  <si>
    <t>CURRENT LIABILITIES</t>
  </si>
  <si>
    <t>Short-term loan from financial institutions</t>
  </si>
  <si>
    <t>Short-term loan from related companies</t>
  </si>
  <si>
    <t>Trade and other payables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</si>
  <si>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</si>
  <si>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</si>
  <si>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</si>
  <si>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</si>
  <si>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</si>
  <si>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</si>
  <si>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</si>
  <si>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</si>
  <si>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</si>
  <si>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</si>
  <si>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>Long-term loans</t>
  </si>
  <si>
    <t>Deferred tax liabilities</t>
  </si>
  <si>
    <t>Liabilities under employee benefits obligation</t>
  </si>
  <si>
    <t xml:space="preserve">Deposit received from lessee - subsidiary </t>
  </si>
  <si>
    <r>
      <rPr>
        <sz val="7"/>
        <color theme="0"/>
        <rFont val="Arial"/>
        <family val="2"/>
      </rPr>
      <t xml:space="preserve">Deposit received from lessee </t>
    </r>
    <r>
      <rPr>
        <sz val="7"/>
        <rFont val="Arial"/>
        <family val="2"/>
      </rPr>
      <t>- other companies</t>
    </r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</si>
  <si>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</si>
  <si>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</si>
  <si>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</si>
  <si>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</t>
    </r>
    <r>
      <rPr>
        <b/>
        <sz val="7"/>
        <rFont val="Arial"/>
        <family val="2"/>
      </rPr>
      <t>(Continued)</t>
    </r>
  </si>
  <si>
    <t>SHAREHOLDERS' EQUITY</t>
  </si>
  <si>
    <t>Share capital - common share at Baht 0.5 par value</t>
  </si>
  <si>
    <t xml:space="preserve">Registered - 607,202,667 shares </t>
  </si>
  <si>
    <t xml:space="preserve">Issued and fully paid-up - 607,202,667 shares </t>
  </si>
  <si>
    <t>Premium on share capital</t>
  </si>
  <si>
    <t>Differences from change of interest in subsidiary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</si>
  <si>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</si>
  <si>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</si>
  <si>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</si>
  <si>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</si>
  <si>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</si>
  <si>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</si>
  <si>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</si>
  <si>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</si>
  <si>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YEARS ENDED 31 DECEMBER 2025 AND 2024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</si>
  <si>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</si>
  <si>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</si>
  <si>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</si>
  <si>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</si>
  <si>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</si>
  <si>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</si>
  <si>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</si>
  <si>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Provision (reversal) of expected credit loss</t>
  </si>
  <si>
    <t>Allowance for impairment loss of investment</t>
  </si>
  <si>
    <t>Total expenses</t>
  </si>
  <si>
    <t xml:space="preserve">Operating profit </t>
  </si>
  <si>
    <t>Shares of loss from associated companies</t>
  </si>
  <si>
    <t>Profit before finance costs and income tax</t>
  </si>
  <si>
    <t>Finance costs</t>
  </si>
  <si>
    <t>Profit (loss) before income tax</t>
  </si>
  <si>
    <t>Income tax benefit (income tax)</t>
  </si>
  <si>
    <t>Profit (loss) for the year</t>
  </si>
  <si>
    <t xml:space="preserve">   Items that will not be reclassified subsequently to profit or loss</t>
  </si>
  <si>
    <t>Remeasurement of retirement benefits obligation - net of tax</t>
  </si>
  <si>
    <t>Other comprehensive income for the year - net of tax</t>
  </si>
  <si>
    <t>Total comprehensive income (loss) for the year</t>
  </si>
  <si>
    <t>Allocation of profit (loss)</t>
  </si>
  <si>
    <t>Portion of the Company's shareholders</t>
  </si>
  <si>
    <t>Portion of non-controlling interests</t>
  </si>
  <si>
    <t>Allocation of comprehensive income</t>
  </si>
  <si>
    <t>Basic earnings per share</t>
  </si>
  <si>
    <t>Profit (loss) (Baht per share)</t>
  </si>
  <si>
    <t>Weighted average number of common share (share)</t>
  </si>
  <si>
    <t>STATEMENTS OF CHANGES IN SHAREHOLDERS' EQUITY</t>
  </si>
  <si>
    <t xml:space="preserve">FOR THE YEARS ENDED 31 DECEMBER </t>
  </si>
  <si>
    <t xml:space="preserve">    </t>
  </si>
  <si>
    <t>Shareholders' equity of the Company</t>
  </si>
  <si>
    <t>Issued and fully</t>
  </si>
  <si>
    <t>Differences from</t>
  </si>
  <si>
    <t>Retained earnings (Deficit)</t>
  </si>
  <si>
    <t>paid-up</t>
  </si>
  <si>
    <t>Premium on</t>
  </si>
  <si>
    <t>change of interest</t>
  </si>
  <si>
    <t>Appropriated for</t>
  </si>
  <si>
    <t>Non-controlling</t>
  </si>
  <si>
    <t>Total shareholders'</t>
  </si>
  <si>
    <t>share capital</t>
  </si>
  <si>
    <t>in subsidiary</t>
  </si>
  <si>
    <t xml:space="preserve"> legal reserve</t>
  </si>
  <si>
    <t>Unappropriated</t>
  </si>
  <si>
    <t>Total</t>
  </si>
  <si>
    <t>interests' equity</t>
  </si>
  <si>
    <t>equity</t>
  </si>
  <si>
    <t>Balance as at 1 January 2024</t>
  </si>
  <si>
    <t>Warrant conversion to common share</t>
  </si>
  <si>
    <t>Acquisition of non-controlling interest without change in control</t>
  </si>
  <si>
    <t>Appropriated for legal reserve</t>
  </si>
  <si>
    <t>Transactions with shareholder</t>
  </si>
  <si>
    <t>Net profit (loss) for the year</t>
  </si>
  <si>
    <t>Other comprehensive income for the year</t>
  </si>
  <si>
    <t>Total comprehensive income for the year</t>
  </si>
  <si>
    <t>Balance as at 31 December 2024</t>
  </si>
  <si>
    <t>Balance as at 1 January 2025</t>
  </si>
  <si>
    <t>Net loss for the year</t>
  </si>
  <si>
    <t>Balance as at 31 December 2025</t>
  </si>
  <si>
    <t xml:space="preserve">Appropriated for </t>
  </si>
  <si>
    <t>Legal reserve</t>
  </si>
  <si>
    <t>Separate financial information</t>
  </si>
  <si>
    <t>Profit for the year</t>
  </si>
  <si>
    <t>STATEMENTS OF CASH FLOWS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</si>
  <si>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</si>
  <si>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</si>
  <si>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</si>
  <si>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</si>
  <si>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Profit (loss) from disposal the assets</t>
  </si>
  <si>
    <t xml:space="preserve">   Reversal (allowance) for expected credit loss</t>
  </si>
  <si>
    <t xml:space="preserve">   Share of loss from associated copanies under equity method</t>
  </si>
  <si>
    <t xml:space="preserve">   Loss from investment in associated company</t>
  </si>
  <si>
    <t xml:space="preserve">   Reversal for impairment provision of assets</t>
  </si>
  <si>
    <t xml:space="preserve">   Write off non-refundable income tax withheld at sources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</si>
  <si>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</si>
  <si>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</si>
  <si>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</si>
  <si>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</si>
  <si>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</si>
  <si>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 xml:space="preserve">Accrued rental income - subsidiary </t>
  </si>
  <si>
    <t>Other non-current assets</t>
  </si>
  <si>
    <t xml:space="preserve">   Increase (decrease) in operating liabilities:</t>
  </si>
  <si>
    <t>Trade accounts payable</t>
  </si>
  <si>
    <t>Other Trade payable - related companies</t>
  </si>
  <si>
    <t>Account payable from purchase of fixed assets</t>
  </si>
  <si>
    <t>Deposit received from lessee - other companies</t>
  </si>
  <si>
    <t>Employee benefits paid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</si>
  <si>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</si>
  <si>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</si>
  <si>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</si>
  <si>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</si>
  <si>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</si>
  <si>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SAHATHAI TERMINAL PUBLIC COMPANY LIMITED AND SUBSIDIARIES</t>
  </si>
  <si>
    <t>STATEMENTS OF CASH FLOWS (CONTINUED)</t>
  </si>
  <si>
    <t>Cash flows from investing activities :</t>
  </si>
  <si>
    <t>Increase (decrease) in restricted deposit with bank</t>
  </si>
  <si>
    <t>Increase in short-term loan to related companies</t>
  </si>
  <si>
    <t>Payment for increasing in interest holding in subsidiary to NCI</t>
  </si>
  <si>
    <t>Proceed from return of disposal the assets</t>
  </si>
  <si>
    <t>Proceed from return of capital from associate company</t>
  </si>
  <si>
    <t>Acquisition of fixed assets</t>
  </si>
  <si>
    <t>Acquisition of computer software</t>
  </si>
  <si>
    <t>Acquisition of right-of-use assets</t>
  </si>
  <si>
    <t>Increase in long-term loan to related company</t>
  </si>
  <si>
    <t>Proceed from long-term loan repayment from subsidiary</t>
  </si>
  <si>
    <t>Net cash used in investing activities</t>
  </si>
  <si>
    <t>Cash flows from financing activities :</t>
  </si>
  <si>
    <t>Increase in short-term loan from financial institutions</t>
  </si>
  <si>
    <t>Repayment for short-term loan from related company</t>
  </si>
  <si>
    <t>Repayment for lease and sale and lease-back liabilities</t>
  </si>
  <si>
    <t>Increased in long-term loan from sale and lease-back</t>
  </si>
  <si>
    <t>Receive long term long</t>
  </si>
  <si>
    <t>Repayment from long-term loan</t>
  </si>
  <si>
    <t>Proceed from exercised of warrants</t>
  </si>
  <si>
    <t>Net cash (used in) financing activities</t>
  </si>
  <si>
    <t>NET INCREASE (DECREASE) IN CASH AND CASH EQUIVALENTS</t>
  </si>
  <si>
    <t>CASH AND CASH EQUIVALENTS AT BEGINNING OF YEAR</t>
  </si>
  <si>
    <t>CASH AND CASH EQUIVALENTS AT END OF YEAR</t>
  </si>
  <si>
    <t>Supplemental cashflow information</t>
  </si>
  <si>
    <t xml:space="preserve">Non-cash transactions </t>
  </si>
  <si>
    <t xml:space="preserve">  1. Accounts payable from acquisition of fixed assets</t>
  </si>
  <si>
    <t xml:space="preserve">  2. Recognition of right-of-use assets and lease liabilities</t>
  </si>
  <si>
    <t xml:space="preserve">  3. Reduction of right-of-use assets and lease liabilities</t>
  </si>
  <si>
    <t>7, 8</t>
  </si>
  <si>
    <t>24, 25</t>
  </si>
  <si>
    <t>7, 23</t>
  </si>
  <si>
    <t>11, 24</t>
  </si>
  <si>
    <t>19, 24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</si>
</sst>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_(* #,##0_);_(* \(#,##0\);_(* &quot;-&quot;??_);_(@_)"/>
    <numFmt numFmtId="167" formatCode="_(* #,##0_);_(* \(#,##0\);_(* &quot;-       &quot;_);_(@_)"/>
    <numFmt numFmtId="168" formatCode="_(* #,##0.000_);_(* \(#,##0.000\);_(* &quot;-&quot;??_);_(@_)"/>
    <numFmt numFmtId="169" formatCode="_(* #,##0;_(* \(#,##0\);_(* &quot;-&quot;??_);_(@_)"/>
    <numFmt numFmtId="170" formatCode="_(* #,##0_);_(* \(#,##0\);_(* &quot;-     &quot;_);_(@_)"/>
  </numFmts>
  <fonts count="18">
    <font>
      <sz val="10"/>
      <name val="Arial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theme="0"/>
      <name val="Arial"/>
      <family val="2"/>
    </font>
    <font>
      <sz val="7"/>
      <name val="Arial"/>
      <family val="2"/>
      <charset val="222"/>
    </font>
    <font>
      <b/>
      <sz val="10"/>
      <name val="Arial"/>
      <family val="2"/>
    </font>
    <font>
      <sz val="12"/>
      <name val="Times New Roman"/>
      <family val="1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pFont"/>
    </font>
    <font>
      <b/>
      <sz val="7"/>
      <name val="Arial"/>
      <family val="2"/>
      <charset val="222"/>
    </font>
    <font>
      <b/>
      <sz val="7"/>
      <color theme="1"/>
      <name val="Arial"/>
      <family val="2"/>
      <charset val="222"/>
    </font>
    <font>
      <b/>
      <u/>
      <sz val="7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4" fillId="0" borderId="0"/>
  </cellStyleXfs>
  <cellXfs count="138">
    <xf numFmtId="0" fontId="0" fillId="0" borderId="0" xfId="0"/>
    <xf numFmtId="0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166" fontId="4" fillId="0" borderId="5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49" fontId="3" fillId="0" borderId="0" xfId="3" applyNumberFormat="1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right" vertical="center"/>
    </xf>
    <xf numFmtId="0" fontId="3" fillId="0" borderId="0" xfId="4" applyFont="1" applyAlignment="1">
      <alignment horizontal="centerContinuous" vertical="center"/>
    </xf>
    <xf numFmtId="0" fontId="3" fillId="0" borderId="0" xfId="4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166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3" quotePrefix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5" fontId="3" fillId="0" borderId="0" xfId="5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0" applyFont="1" applyAlignment="1">
      <alignment horizontal="centerContinuous" vertical="center"/>
    </xf>
    <xf numFmtId="165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0" fontId="12" fillId="0" borderId="0" xfId="0" applyFont="1"/>
    <xf numFmtId="0" fontId="4" fillId="0" borderId="0" xfId="6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9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9" fontId="3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6" fontId="9" fillId="0" borderId="0" xfId="1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70" fontId="4" fillId="0" borderId="0" xfId="0" applyNumberFormat="1" applyFont="1" applyAlignment="1">
      <alignment vertical="center" wrapText="1"/>
    </xf>
    <xf numFmtId="170" fontId="4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70" fontId="4" fillId="0" borderId="1" xfId="0" applyNumberFormat="1" applyFont="1" applyBorder="1" applyAlignment="1">
      <alignment vertical="center" wrapText="1"/>
    </xf>
    <xf numFmtId="170" fontId="4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 wrapText="1"/>
    </xf>
    <xf numFmtId="170" fontId="9" fillId="0" borderId="0" xfId="0" applyNumberFormat="1" applyFont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0,0_x000d__x000a_NA_x000d__x000a_ 2" xfId="5" xr:uid="{79055181-F57C-416C-80AA-21C6374D1C16}"/>
    <cellStyle name="Comma" xfId="1" builtinId="3"/>
    <cellStyle name="Normal" xfId="0" builtinId="0"/>
    <cellStyle name="Normal 87" xfId="6" xr:uid="{01436189-932F-4E35-A494-289F2C00F5E3}"/>
    <cellStyle name="Normal_Asset" xfId="2" xr:uid="{CC0DC035-0673-451F-AB03-EB57CF2D0ECD}"/>
    <cellStyle name="Normal_FS SSSC Q1'13" xfId="3" xr:uid="{5398FEDB-CFB4-40E8-8504-DA2E6BA25153}"/>
    <cellStyle name="Normal_I023 - CEE" xfId="8" xr:uid="{0E92C7D9-492C-4A11-93DE-F3C8753767A7}"/>
    <cellStyle name="Normal_Liabilities" xfId="4" xr:uid="{00380F24-E567-4D7C-BCC5-233FE9607678}"/>
    <cellStyle name="Normal_SSSCE2" xfId="7" xr:uid="{2C4839E0-E4A3-42E4-B642-23FA7F0A9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FE55-D4ED-4F08-A580-6331D2AE0F58}">
  <sheetPr>
    <pageSetUpPr autoPageBreaks="0"/>
  </sheetPr>
  <dimension ref="A1:M49"/>
  <sheetViews>
    <sheetView tabSelected="1" topLeftCell="A13" zoomScale="90" zoomScaleNormal="90" zoomScaleSheetLayoutView="95" workbookViewId="0">
      <selection activeCell="K49" sqref="K49"/>
    </sheetView>
  </sheetViews>
  <sheetFormatPr defaultColWidth="9.44140625" defaultRowHeight="16.5" customHeight="1"/>
  <cols>
    <col min="1" max="1" width="2" style="28" customWidth="1"/>
    <col min="2" max="2" width="9.44140625" style="28"/>
    <col min="3" max="3" width="9.44140625" style="28" customWidth="1"/>
    <col min="4" max="4" width="17" style="28" customWidth="1"/>
    <col min="5" max="5" width="5.33203125" style="28" customWidth="1"/>
    <col min="6" max="6" width="1.44140625" style="28" customWidth="1"/>
    <col min="7" max="7" width="12.44140625" style="28" customWidth="1"/>
    <col min="8" max="8" width="0.6640625" style="28" customWidth="1"/>
    <col min="9" max="9" width="12.44140625" style="28" customWidth="1"/>
    <col min="10" max="10" width="1" style="28" customWidth="1"/>
    <col min="11" max="11" width="12.33203125" style="28" customWidth="1"/>
    <col min="12" max="12" width="0.6640625" style="28" customWidth="1"/>
    <col min="13" max="13" width="12.44140625" style="28" customWidth="1"/>
    <col min="14" max="16384" width="9.44140625" style="28"/>
  </cols>
  <sheetData>
    <row r="1" spans="1:13" ht="16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6.5" customHeight="1">
      <c r="A2" s="26" t="s">
        <v>1</v>
      </c>
      <c r="B2" s="27"/>
      <c r="C2" s="27"/>
      <c r="D2" s="27"/>
      <c r="E2" s="27"/>
      <c r="F2" s="27"/>
      <c r="G2" s="27"/>
      <c r="H2" s="27"/>
      <c r="I2" s="29"/>
      <c r="J2" s="27"/>
      <c r="K2" s="27"/>
      <c r="L2" s="27"/>
      <c r="M2" s="27"/>
    </row>
    <row r="3" spans="1:13" ht="16.5" customHeight="1">
      <c r="A3" s="26" t="s">
        <v>2</v>
      </c>
      <c r="B3" s="27"/>
      <c r="C3" s="27"/>
      <c r="D3" s="27"/>
      <c r="E3" s="27"/>
      <c r="F3" s="27"/>
      <c r="G3" s="27"/>
      <c r="H3" s="27"/>
      <c r="I3" s="29"/>
      <c r="J3" s="27"/>
      <c r="K3" s="27"/>
      <c r="L3" s="27"/>
      <c r="M3" s="27"/>
    </row>
    <row r="4" spans="1:13" ht="16.5" customHeight="1">
      <c r="A4" s="26"/>
      <c r="B4" s="27"/>
      <c r="C4" s="27"/>
      <c r="D4" s="27"/>
      <c r="E4" s="27"/>
      <c r="F4" s="27"/>
      <c r="G4" s="27"/>
      <c r="H4" s="27"/>
      <c r="I4" s="29"/>
      <c r="J4" s="27"/>
      <c r="K4" s="27"/>
      <c r="L4" s="27"/>
      <c r="M4" s="27"/>
    </row>
    <row r="5" spans="1:13" ht="16.5" customHeight="1">
      <c r="A5" s="26"/>
      <c r="B5" s="27"/>
      <c r="C5" s="27"/>
      <c r="D5" s="27"/>
      <c r="E5" s="27"/>
      <c r="F5" s="27"/>
      <c r="G5" s="27"/>
      <c r="H5" s="27"/>
      <c r="I5" s="29"/>
      <c r="J5" s="27"/>
      <c r="K5" s="27"/>
      <c r="L5" s="27"/>
      <c r="M5" s="30" t="s">
        <v>3</v>
      </c>
    </row>
    <row r="6" spans="1:13" ht="16.5" customHeight="1">
      <c r="A6" s="31"/>
      <c r="B6" s="27"/>
      <c r="C6" s="27"/>
      <c r="D6" s="27"/>
      <c r="E6" s="32"/>
      <c r="F6" s="32"/>
      <c r="G6" s="135" t="s">
        <v>4</v>
      </c>
      <c r="H6" s="135"/>
      <c r="I6" s="135"/>
      <c r="J6" s="34"/>
      <c r="K6" s="136" t="s">
        <v>5</v>
      </c>
      <c r="L6" s="136"/>
      <c r="M6" s="136"/>
    </row>
    <row r="7" spans="1:13" ht="16.5" customHeight="1">
      <c r="A7" s="31"/>
      <c r="B7" s="27"/>
      <c r="C7" s="27"/>
      <c r="D7" s="27"/>
      <c r="E7" s="35" t="s">
        <v>6</v>
      </c>
      <c r="F7" s="32"/>
      <c r="G7" s="36" t="s">
        <v>7</v>
      </c>
      <c r="H7" s="37"/>
      <c r="I7" s="36" t="s">
        <v>8</v>
      </c>
      <c r="J7" s="38"/>
      <c r="K7" s="36" t="s">
        <v>7</v>
      </c>
      <c r="L7" s="37"/>
      <c r="M7" s="36" t="s">
        <v>8</v>
      </c>
    </row>
    <row r="8" spans="1:13" ht="16.5" customHeight="1">
      <c r="A8" s="31" t="s">
        <v>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9"/>
    </row>
    <row r="9" spans="1:13" ht="16.5" customHeight="1">
      <c r="A9" s="39" t="s">
        <v>10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42"/>
      <c r="M9" s="41"/>
    </row>
    <row r="10" spans="1:13" ht="16.5" customHeight="1">
      <c r="A10" s="40"/>
      <c r="B10" s="40" t="s">
        <v>11</v>
      </c>
      <c r="C10" s="40"/>
      <c r="D10" s="40"/>
      <c r="E10" s="1">
        <v>6</v>
      </c>
      <c r="F10" s="1"/>
      <c r="G10" s="2">
        <v>63277575</v>
      </c>
      <c r="H10" s="2">
        <v>0</v>
      </c>
      <c r="I10" s="2">
        <v>13276616</v>
      </c>
      <c r="J10" s="2">
        <v>0</v>
      </c>
      <c r="K10" s="2">
        <v>42524095</v>
      </c>
      <c r="L10" s="2">
        <v>0</v>
      </c>
      <c r="M10" s="2">
        <v>7682329</v>
      </c>
    </row>
    <row r="11" spans="1:13" ht="16.5" customHeight="1">
      <c r="A11" s="40"/>
      <c r="B11" s="40" t="s">
        <v>12</v>
      </c>
      <c r="C11" s="40"/>
      <c r="D11" s="40"/>
      <c r="E11" s="1">
        <v>7</v>
      </c>
      <c r="F11" s="1"/>
      <c r="G11" s="2">
        <v>133521391</v>
      </c>
      <c r="H11" s="1"/>
      <c r="I11" s="2">
        <v>129853216</v>
      </c>
      <c r="J11" s="40"/>
      <c r="K11" s="2">
        <v>82938137</v>
      </c>
      <c r="L11" s="2"/>
      <c r="M11" s="2">
        <v>69311730</v>
      </c>
    </row>
    <row r="12" spans="1:13" ht="16.5" customHeight="1">
      <c r="A12" s="40"/>
      <c r="B12" s="40" t="s">
        <v>13</v>
      </c>
      <c r="C12" s="40"/>
      <c r="D12" s="40"/>
      <c r="E12" s="1" t="s">
        <v>202</v>
      </c>
      <c r="F12" s="1"/>
      <c r="G12" s="2">
        <v>10177956</v>
      </c>
      <c r="H12" s="1"/>
      <c r="I12" s="2">
        <v>10916754</v>
      </c>
      <c r="J12" s="40"/>
      <c r="K12" s="2">
        <v>132935587</v>
      </c>
      <c r="L12" s="2"/>
      <c r="M12" s="2">
        <v>105718714</v>
      </c>
    </row>
    <row r="13" spans="1:13" ht="16.5" customHeight="1">
      <c r="A13" s="40"/>
      <c r="B13" s="40" t="s">
        <v>14</v>
      </c>
      <c r="C13" s="40"/>
      <c r="D13" s="40"/>
      <c r="E13" s="1"/>
      <c r="F13" s="1"/>
      <c r="G13" s="2">
        <v>7490031</v>
      </c>
      <c r="H13" s="1"/>
      <c r="I13" s="2">
        <v>8065383</v>
      </c>
      <c r="J13" s="40"/>
      <c r="K13" s="2">
        <v>5570312</v>
      </c>
      <c r="L13" s="2"/>
      <c r="M13" s="2">
        <v>6630032</v>
      </c>
    </row>
    <row r="14" spans="1:13" ht="16.5" customHeight="1">
      <c r="A14" s="40"/>
      <c r="B14" s="43" t="s">
        <v>15</v>
      </c>
      <c r="C14" s="40"/>
      <c r="D14" s="40"/>
      <c r="E14" s="1">
        <v>8</v>
      </c>
      <c r="F14" s="1"/>
      <c r="G14" s="2">
        <v>0</v>
      </c>
      <c r="H14" s="1"/>
      <c r="I14" s="2">
        <v>0</v>
      </c>
      <c r="J14" s="40"/>
      <c r="K14" s="2">
        <v>128000000</v>
      </c>
      <c r="L14" s="2"/>
      <c r="M14" s="2">
        <v>128000000</v>
      </c>
    </row>
    <row r="15" spans="1:13" ht="16.5" customHeight="1">
      <c r="A15" s="40"/>
      <c r="B15" s="43" t="s">
        <v>16</v>
      </c>
      <c r="C15" s="40"/>
      <c r="D15" s="40"/>
      <c r="E15" s="1"/>
      <c r="F15" s="1"/>
      <c r="G15" s="2"/>
      <c r="H15" s="1"/>
      <c r="I15" s="2"/>
      <c r="J15" s="40"/>
      <c r="K15" s="2"/>
      <c r="L15" s="2"/>
      <c r="M15" s="2"/>
    </row>
    <row r="16" spans="1:13" ht="16.5" customHeight="1">
      <c r="A16" s="40"/>
      <c r="B16" s="43" t="s">
        <v>17</v>
      </c>
      <c r="C16" s="40"/>
      <c r="D16" s="40"/>
      <c r="E16" s="1">
        <v>8</v>
      </c>
      <c r="F16" s="1"/>
      <c r="G16" s="2">
        <v>0</v>
      </c>
      <c r="H16" s="1"/>
      <c r="I16" s="2">
        <v>0</v>
      </c>
      <c r="J16" s="40"/>
      <c r="K16" s="2">
        <v>28800000</v>
      </c>
      <c r="L16" s="2"/>
      <c r="M16" s="2">
        <v>34709478</v>
      </c>
    </row>
    <row r="17" spans="1:13" ht="16.5" customHeight="1">
      <c r="A17" s="39"/>
      <c r="B17" s="40" t="s">
        <v>18</v>
      </c>
      <c r="C17" s="40"/>
      <c r="D17" s="40"/>
      <c r="E17" s="1">
        <v>8</v>
      </c>
      <c r="F17" s="1"/>
      <c r="G17" s="2">
        <v>0</v>
      </c>
      <c r="H17" s="2"/>
      <c r="I17" s="2">
        <v>0</v>
      </c>
      <c r="J17" s="2"/>
      <c r="K17" s="2">
        <v>64130991</v>
      </c>
      <c r="L17" s="2"/>
      <c r="M17" s="2">
        <v>60617910</v>
      </c>
    </row>
    <row r="18" spans="1:13" ht="16.5" customHeight="1">
      <c r="A18" s="40"/>
      <c r="B18" s="40" t="s">
        <v>19</v>
      </c>
      <c r="C18" s="40"/>
      <c r="D18" s="40"/>
      <c r="E18" s="1"/>
      <c r="F18" s="1"/>
      <c r="G18" s="2">
        <v>12390505</v>
      </c>
      <c r="H18" s="1"/>
      <c r="I18" s="2">
        <v>12773706</v>
      </c>
      <c r="J18" s="40"/>
      <c r="K18" s="2">
        <v>9236085</v>
      </c>
      <c r="L18" s="2"/>
      <c r="M18" s="2">
        <v>9536062</v>
      </c>
    </row>
    <row r="19" spans="1:13" ht="16.5" customHeight="1">
      <c r="A19" s="40"/>
      <c r="B19" s="40" t="s">
        <v>20</v>
      </c>
      <c r="C19" s="40"/>
      <c r="D19" s="40"/>
      <c r="E19" s="1"/>
      <c r="F19" s="1"/>
      <c r="G19" s="2">
        <v>13110610</v>
      </c>
      <c r="H19" s="1"/>
      <c r="I19" s="2">
        <v>9410827</v>
      </c>
      <c r="J19" s="40"/>
      <c r="K19" s="2">
        <v>3064013</v>
      </c>
      <c r="L19" s="2"/>
      <c r="M19" s="2">
        <v>1670354</v>
      </c>
    </row>
    <row r="20" spans="1:13" ht="16.5" hidden="1" customHeight="1">
      <c r="A20" s="40"/>
      <c r="B20" s="40" t="s">
        <v>21</v>
      </c>
      <c r="C20" s="40"/>
      <c r="D20" s="40"/>
      <c r="E20" s="1"/>
      <c r="F20" s="1"/>
      <c r="G20" s="2">
        <v>0</v>
      </c>
      <c r="H20" s="1"/>
      <c r="I20" s="2">
        <v>0</v>
      </c>
      <c r="J20" s="40"/>
      <c r="K20" s="2">
        <v>0</v>
      </c>
      <c r="L20" s="2"/>
      <c r="M20" s="2">
        <v>0</v>
      </c>
    </row>
    <row r="21" spans="1:13" ht="16.5" customHeight="1">
      <c r="A21" s="39" t="s">
        <v>22</v>
      </c>
      <c r="C21" s="40"/>
      <c r="D21" s="40"/>
      <c r="E21" s="1"/>
      <c r="F21" s="1"/>
      <c r="G21" s="3">
        <v>239968068</v>
      </c>
      <c r="H21" s="1"/>
      <c r="I21" s="3">
        <v>184296502</v>
      </c>
      <c r="J21" s="40"/>
      <c r="K21" s="3">
        <v>497199220</v>
      </c>
      <c r="L21" s="40"/>
      <c r="M21" s="3">
        <v>423876609</v>
      </c>
    </row>
    <row r="22" spans="1:13" ht="16.5" customHeight="1">
      <c r="A22" s="39"/>
      <c r="B22" s="40"/>
      <c r="C22" s="40"/>
      <c r="D22" s="40"/>
      <c r="E22" s="1"/>
      <c r="F22" s="1"/>
      <c r="G22" s="2"/>
      <c r="H22" s="1"/>
      <c r="I22" s="2"/>
      <c r="J22" s="40"/>
      <c r="K22" s="2"/>
      <c r="L22" s="40"/>
      <c r="M22" s="2"/>
    </row>
    <row r="23" spans="1:13" ht="16.5" customHeight="1">
      <c r="A23" s="39" t="s">
        <v>23</v>
      </c>
      <c r="B23" s="40"/>
      <c r="C23" s="40"/>
      <c r="D23" s="40"/>
      <c r="E23" s="1"/>
      <c r="F23" s="1"/>
      <c r="G23" s="2"/>
      <c r="H23" s="1"/>
      <c r="I23" s="2"/>
      <c r="J23" s="40"/>
      <c r="K23" s="2"/>
      <c r="L23" s="40"/>
      <c r="M23" s="2"/>
    </row>
    <row r="24" spans="1:13" ht="16.5" customHeight="1">
      <c r="A24" s="39"/>
      <c r="B24" s="40" t="s">
        <v>24</v>
      </c>
      <c r="C24" s="40"/>
      <c r="D24" s="40"/>
      <c r="E24" s="1">
        <v>9</v>
      </c>
      <c r="F24" s="1"/>
      <c r="G24" s="2">
        <v>12816068</v>
      </c>
      <c r="H24" s="2"/>
      <c r="I24" s="2">
        <v>20693653</v>
      </c>
      <c r="J24" s="2"/>
      <c r="K24" s="2">
        <v>7000000</v>
      </c>
      <c r="L24" s="2"/>
      <c r="M24" s="2">
        <v>15000000</v>
      </c>
    </row>
    <row r="25" spans="1:13" ht="16.5" customHeight="1">
      <c r="A25" s="39"/>
      <c r="B25" s="40" t="s">
        <v>25</v>
      </c>
      <c r="C25" s="40"/>
      <c r="D25" s="40"/>
      <c r="E25" s="1">
        <v>10</v>
      </c>
      <c r="F25" s="1"/>
      <c r="G25" s="2">
        <v>0</v>
      </c>
      <c r="H25" s="2"/>
      <c r="I25" s="2">
        <v>0</v>
      </c>
      <c r="J25" s="2"/>
      <c r="K25" s="2">
        <v>350599843</v>
      </c>
      <c r="L25" s="2"/>
      <c r="M25" s="2">
        <v>350599843</v>
      </c>
    </row>
    <row r="26" spans="1:13" ht="16.5" customHeight="1">
      <c r="A26" s="39"/>
      <c r="B26" s="40" t="s">
        <v>26</v>
      </c>
      <c r="C26" s="40"/>
      <c r="D26" s="40"/>
      <c r="E26" s="1">
        <v>11</v>
      </c>
      <c r="F26" s="1"/>
      <c r="G26" s="2">
        <v>42470499</v>
      </c>
      <c r="H26" s="2"/>
      <c r="I26" s="2">
        <v>64339190</v>
      </c>
      <c r="J26" s="2"/>
      <c r="K26" s="2">
        <v>74999996</v>
      </c>
      <c r="L26" s="2"/>
      <c r="M26" s="2">
        <v>74999996</v>
      </c>
    </row>
    <row r="27" spans="1:13" ht="16.5" customHeight="1">
      <c r="A27" s="39"/>
      <c r="B27" s="40" t="s">
        <v>27</v>
      </c>
      <c r="C27" s="40"/>
      <c r="D27" s="40"/>
      <c r="E27" s="1">
        <v>8</v>
      </c>
      <c r="F27" s="1"/>
      <c r="G27" s="2">
        <v>0</v>
      </c>
      <c r="H27" s="2"/>
      <c r="I27" s="2">
        <v>0</v>
      </c>
      <c r="J27" s="2"/>
      <c r="K27" s="2">
        <v>197901000</v>
      </c>
      <c r="L27" s="2"/>
      <c r="M27" s="2">
        <v>213591522</v>
      </c>
    </row>
    <row r="28" spans="1:13" ht="16.5" customHeight="1">
      <c r="A28" s="39"/>
      <c r="B28" s="40" t="s">
        <v>28</v>
      </c>
      <c r="C28" s="40"/>
      <c r="D28" s="40"/>
      <c r="E28" s="1">
        <v>12</v>
      </c>
      <c r="F28" s="1"/>
      <c r="G28" s="2">
        <v>1613044616</v>
      </c>
      <c r="H28" s="2"/>
      <c r="I28" s="2">
        <v>1672058666</v>
      </c>
      <c r="J28" s="2"/>
      <c r="K28" s="2">
        <v>626432260</v>
      </c>
      <c r="L28" s="2"/>
      <c r="M28" s="2">
        <v>661111393</v>
      </c>
    </row>
    <row r="29" spans="1:13" ht="16.5" customHeight="1">
      <c r="A29" s="39"/>
      <c r="B29" s="40" t="s">
        <v>29</v>
      </c>
      <c r="C29" s="40"/>
      <c r="D29" s="40"/>
      <c r="E29" s="1">
        <v>13</v>
      </c>
      <c r="F29" s="1"/>
      <c r="G29" s="2">
        <v>1022087642</v>
      </c>
      <c r="H29" s="2"/>
      <c r="I29" s="2">
        <v>928554597</v>
      </c>
      <c r="J29" s="2"/>
      <c r="K29" s="2">
        <v>1018937658</v>
      </c>
      <c r="L29" s="2"/>
      <c r="M29" s="2">
        <v>920529575</v>
      </c>
    </row>
    <row r="30" spans="1:13" ht="16.5" customHeight="1">
      <c r="A30" s="39"/>
      <c r="B30" s="40" t="s">
        <v>30</v>
      </c>
      <c r="C30" s="40"/>
      <c r="D30" s="40"/>
      <c r="E30" s="1">
        <v>14</v>
      </c>
      <c r="F30" s="1"/>
      <c r="G30" s="2">
        <v>2606510</v>
      </c>
      <c r="H30" s="2"/>
      <c r="I30" s="2">
        <v>4310649</v>
      </c>
      <c r="J30" s="2"/>
      <c r="K30" s="2">
        <v>2102083</v>
      </c>
      <c r="L30" s="2"/>
      <c r="M30" s="2">
        <v>3712075</v>
      </c>
    </row>
    <row r="31" spans="1:13" ht="16.5" customHeight="1">
      <c r="A31" s="39"/>
      <c r="B31" s="40" t="s">
        <v>31</v>
      </c>
      <c r="C31" s="40"/>
      <c r="D31" s="40"/>
      <c r="E31" s="1">
        <v>15</v>
      </c>
      <c r="F31" s="1"/>
      <c r="G31" s="2">
        <v>71933257</v>
      </c>
      <c r="H31" s="2"/>
      <c r="I31" s="2">
        <v>77350104</v>
      </c>
      <c r="J31" s="2"/>
      <c r="K31" s="2">
        <v>71933257</v>
      </c>
      <c r="L31" s="2"/>
      <c r="M31" s="2">
        <v>77350104</v>
      </c>
    </row>
    <row r="32" spans="1:13" ht="16.5" customHeight="1">
      <c r="A32" s="40"/>
      <c r="B32" s="40" t="s">
        <v>32</v>
      </c>
      <c r="C32" s="40"/>
      <c r="D32" s="40"/>
      <c r="E32" s="1">
        <v>19</v>
      </c>
      <c r="F32" s="1"/>
      <c r="G32" s="2">
        <v>4978288</v>
      </c>
      <c r="H32" s="2"/>
      <c r="I32" s="2">
        <v>0</v>
      </c>
      <c r="J32" s="2"/>
      <c r="K32" s="2">
        <v>2698438</v>
      </c>
      <c r="L32" s="2"/>
      <c r="M32" s="2">
        <v>0</v>
      </c>
    </row>
    <row r="33" spans="1:13" ht="16.5" customHeight="1">
      <c r="A33" s="40"/>
      <c r="B33" s="40" t="s">
        <v>33</v>
      </c>
      <c r="C33" s="40"/>
      <c r="D33" s="40"/>
      <c r="E33" s="1"/>
      <c r="F33" s="1"/>
      <c r="G33" s="2">
        <v>27688608</v>
      </c>
      <c r="H33" s="2"/>
      <c r="I33" s="2">
        <v>47765624</v>
      </c>
      <c r="J33" s="2"/>
      <c r="K33" s="2">
        <v>12999566</v>
      </c>
      <c r="L33" s="2"/>
      <c r="M33" s="2">
        <v>38178333</v>
      </c>
    </row>
    <row r="34" spans="1:13" ht="16.5" customHeight="1">
      <c r="A34" s="39"/>
      <c r="B34" s="40" t="s">
        <v>34</v>
      </c>
      <c r="C34" s="40"/>
      <c r="D34" s="40"/>
      <c r="E34" s="1"/>
      <c r="F34" s="1"/>
      <c r="G34" s="2">
        <v>40364140</v>
      </c>
      <c r="H34" s="2"/>
      <c r="I34" s="2">
        <v>42675688</v>
      </c>
      <c r="J34" s="2"/>
      <c r="K34" s="2">
        <v>40328140</v>
      </c>
      <c r="L34" s="2"/>
      <c r="M34" s="2">
        <v>42621190</v>
      </c>
    </row>
    <row r="35" spans="1:13" ht="16.5" customHeight="1">
      <c r="A35" s="39" t="s">
        <v>35</v>
      </c>
      <c r="B35" s="39"/>
      <c r="C35" s="39"/>
      <c r="D35" s="39"/>
      <c r="E35" s="44"/>
      <c r="F35" s="44"/>
      <c r="G35" s="3">
        <v>2837989628</v>
      </c>
      <c r="H35" s="44"/>
      <c r="I35" s="3">
        <v>2857748171</v>
      </c>
      <c r="J35" s="40"/>
      <c r="K35" s="3">
        <v>2405932241</v>
      </c>
      <c r="L35" s="40"/>
      <c r="M35" s="3">
        <v>2397694031</v>
      </c>
    </row>
    <row r="36" spans="1:13" ht="16.5" customHeight="1">
      <c r="A36" s="39"/>
      <c r="B36" s="40"/>
      <c r="C36" s="40"/>
      <c r="D36" s="40"/>
      <c r="E36" s="40"/>
      <c r="F36" s="40"/>
      <c r="G36" s="2"/>
      <c r="H36" s="40"/>
      <c r="I36" s="2"/>
      <c r="J36" s="40"/>
      <c r="K36" s="2"/>
      <c r="L36" s="40"/>
      <c r="M36" s="2"/>
    </row>
    <row r="37" spans="1:13" ht="16.5" customHeight="1" thickBot="1">
      <c r="A37" s="39" t="s">
        <v>36</v>
      </c>
      <c r="B37" s="40"/>
      <c r="C37" s="40"/>
      <c r="D37" s="40"/>
      <c r="E37" s="40"/>
      <c r="F37" s="40"/>
      <c r="G37" s="4">
        <v>3077957696</v>
      </c>
      <c r="H37" s="40"/>
      <c r="I37" s="4">
        <v>3042044673</v>
      </c>
      <c r="J37" s="40"/>
      <c r="K37" s="4">
        <v>2903131461</v>
      </c>
      <c r="L37" s="40"/>
      <c r="M37" s="4">
        <v>2821570640</v>
      </c>
    </row>
    <row r="38" spans="1:13" ht="16.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</row>
    <row r="39" spans="1:13" ht="16.5" customHeight="1">
      <c r="A39" s="40"/>
      <c r="B39" s="40"/>
      <c r="C39" s="40"/>
      <c r="D39" s="40"/>
      <c r="E39" s="40"/>
      <c r="F39" s="40"/>
      <c r="G39" s="45"/>
      <c r="H39" s="40"/>
      <c r="I39" s="40"/>
      <c r="J39" s="40"/>
      <c r="K39" s="40"/>
      <c r="L39" s="40"/>
      <c r="M39" s="40"/>
    </row>
    <row r="40" spans="1:13" ht="16.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ht="16.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16.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1:13" ht="10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1:13" ht="16.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 ht="16.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 ht="16.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1:13" ht="12.7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3" ht="16.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1:13" ht="16.5" customHeight="1">
      <c r="A49" s="28" t="s">
        <v>37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7">
        <v>1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  <ignoredErrors>
    <ignoredError sqref="M7 K7 I7 G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A7F4-5152-4813-B408-C11CF8AF718C}">
  <sheetPr>
    <pageSetUpPr autoPageBreaks="0"/>
  </sheetPr>
  <dimension ref="A1:M49"/>
  <sheetViews>
    <sheetView zoomScale="90" zoomScaleNormal="90" zoomScaleSheetLayoutView="117" workbookViewId="0">
      <selection activeCell="G20" sqref="G20"/>
    </sheetView>
  </sheetViews>
  <sheetFormatPr defaultColWidth="9.44140625" defaultRowHeight="16.5" customHeight="1"/>
  <cols>
    <col min="1" max="1" width="2" style="28" customWidth="1"/>
    <col min="2" max="2" width="3.44140625" style="28" customWidth="1"/>
    <col min="3" max="3" width="9.44140625" style="28"/>
    <col min="4" max="4" width="17.6640625" style="28" customWidth="1"/>
    <col min="5" max="5" width="5.44140625" style="28" customWidth="1"/>
    <col min="6" max="6" width="1.44140625" style="28" customWidth="1"/>
    <col min="7" max="7" width="12.5546875" style="28" customWidth="1"/>
    <col min="8" max="8" width="1.33203125" style="28" customWidth="1"/>
    <col min="9" max="9" width="12.6640625" style="28" customWidth="1"/>
    <col min="10" max="10" width="1" style="28" customWidth="1"/>
    <col min="11" max="11" width="11.5546875" style="28" customWidth="1"/>
    <col min="12" max="12" width="1" style="28" customWidth="1"/>
    <col min="13" max="13" width="12.44140625" style="28" customWidth="1"/>
    <col min="14" max="16384" width="9.44140625" style="28"/>
  </cols>
  <sheetData>
    <row r="1" spans="1:13" ht="16.5" customHeight="1">
      <c r="A1" s="26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6.5" customHeight="1">
      <c r="A2" s="26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6.5" customHeight="1">
      <c r="A3" s="26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6.5" customHeight="1">
      <c r="A4" s="49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6.5" customHeight="1">
      <c r="A5" s="49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30" t="s">
        <v>3</v>
      </c>
    </row>
    <row r="6" spans="1:13" ht="16.5" customHeight="1">
      <c r="A6" s="50"/>
      <c r="B6" s="48"/>
      <c r="C6" s="48"/>
      <c r="D6" s="48"/>
      <c r="E6" s="48"/>
      <c r="F6" s="48"/>
      <c r="G6" s="135" t="s">
        <v>4</v>
      </c>
      <c r="H6" s="135"/>
      <c r="I6" s="135"/>
      <c r="J6" s="34"/>
      <c r="K6" s="136" t="s">
        <v>5</v>
      </c>
      <c r="L6" s="136"/>
      <c r="M6" s="136"/>
    </row>
    <row r="7" spans="1:13" ht="16.5" customHeight="1">
      <c r="A7" s="51"/>
      <c r="B7" s="51"/>
      <c r="C7" s="51"/>
      <c r="D7" s="51"/>
      <c r="E7" s="33" t="s">
        <v>6</v>
      </c>
      <c r="F7" s="29"/>
      <c r="G7" s="36" t="s">
        <v>7</v>
      </c>
      <c r="H7" s="37"/>
      <c r="I7" s="36" t="s">
        <v>8</v>
      </c>
      <c r="J7" s="38"/>
      <c r="K7" s="36" t="s">
        <v>38</v>
      </c>
      <c r="L7" s="37"/>
      <c r="M7" s="36" t="s">
        <v>8</v>
      </c>
    </row>
    <row r="8" spans="1:13" ht="16.5" customHeight="1">
      <c r="A8" s="51"/>
      <c r="B8" s="51"/>
      <c r="C8" s="51"/>
      <c r="D8" s="51"/>
      <c r="E8" s="29"/>
      <c r="F8" s="29"/>
      <c r="G8" s="52"/>
      <c r="H8" s="29"/>
      <c r="I8" s="52"/>
      <c r="J8" s="38"/>
      <c r="K8" s="52"/>
      <c r="L8" s="38"/>
      <c r="M8" s="52"/>
    </row>
    <row r="9" spans="1:13" ht="16.5" customHeight="1">
      <c r="A9" s="50" t="s">
        <v>39</v>
      </c>
      <c r="B9" s="48"/>
      <c r="C9" s="48"/>
      <c r="D9" s="48"/>
      <c r="E9" s="48"/>
      <c r="F9" s="48"/>
      <c r="G9" s="48"/>
      <c r="H9" s="48"/>
      <c r="I9" s="48"/>
      <c r="J9" s="48"/>
      <c r="L9" s="48"/>
      <c r="M9" s="48"/>
    </row>
    <row r="10" spans="1:13" ht="16.5" customHeight="1">
      <c r="A10" s="51" t="s">
        <v>40</v>
      </c>
      <c r="B10" s="43"/>
      <c r="C10" s="43"/>
      <c r="D10" s="43"/>
      <c r="E10" s="43"/>
      <c r="F10" s="43"/>
      <c r="G10" s="43"/>
      <c r="H10" s="43"/>
      <c r="I10" s="43"/>
      <c r="J10" s="43"/>
      <c r="K10" s="53"/>
      <c r="L10" s="54"/>
      <c r="M10" s="53"/>
    </row>
    <row r="11" spans="1:13" ht="16.5" customHeight="1">
      <c r="A11" s="51"/>
      <c r="B11" s="43" t="s">
        <v>41</v>
      </c>
      <c r="C11" s="43"/>
      <c r="D11" s="43"/>
      <c r="E11" s="1">
        <v>16</v>
      </c>
      <c r="F11" s="1"/>
      <c r="G11" s="2">
        <v>113781475</v>
      </c>
      <c r="H11" s="1"/>
      <c r="I11" s="2">
        <v>99331974</v>
      </c>
      <c r="J11" s="43"/>
      <c r="K11" s="2">
        <v>105000000</v>
      </c>
      <c r="L11" s="54"/>
      <c r="M11" s="2">
        <v>95000000</v>
      </c>
    </row>
    <row r="12" spans="1:13" ht="16.5" hidden="1" customHeight="1">
      <c r="A12" s="51"/>
      <c r="B12" s="43" t="s">
        <v>42</v>
      </c>
      <c r="C12" s="43"/>
      <c r="D12" s="43"/>
      <c r="E12" s="1">
        <v>8</v>
      </c>
      <c r="F12" s="1"/>
      <c r="G12" s="2">
        <v>0</v>
      </c>
      <c r="H12" s="1"/>
      <c r="I12" s="2">
        <v>0</v>
      </c>
      <c r="J12" s="43"/>
      <c r="K12" s="2">
        <v>0</v>
      </c>
      <c r="L12" s="54"/>
      <c r="M12" s="2">
        <v>0</v>
      </c>
    </row>
    <row r="13" spans="1:13" ht="16.5" customHeight="1">
      <c r="A13" s="51"/>
      <c r="B13" s="43" t="s">
        <v>43</v>
      </c>
      <c r="C13" s="43"/>
      <c r="D13" s="43"/>
      <c r="E13" s="1"/>
      <c r="F13" s="1"/>
      <c r="G13" s="2">
        <v>80010796</v>
      </c>
      <c r="H13" s="1"/>
      <c r="I13" s="2">
        <v>54149948</v>
      </c>
      <c r="J13" s="43"/>
      <c r="K13" s="2">
        <v>17426546</v>
      </c>
      <c r="L13" s="54"/>
      <c r="M13" s="2">
        <v>19650136</v>
      </c>
    </row>
    <row r="14" spans="1:13" ht="16.5" customHeight="1">
      <c r="A14" s="43"/>
      <c r="B14" s="43" t="s">
        <v>44</v>
      </c>
      <c r="C14" s="43"/>
      <c r="D14" s="43"/>
      <c r="E14" s="1">
        <v>8</v>
      </c>
      <c r="F14" s="1"/>
      <c r="G14" s="2">
        <v>32901097</v>
      </c>
      <c r="H14" s="1"/>
      <c r="I14" s="2">
        <v>27489794</v>
      </c>
      <c r="J14" s="43"/>
      <c r="K14" s="2">
        <v>33497679</v>
      </c>
      <c r="L14" s="54"/>
      <c r="M14" s="2">
        <v>31961134</v>
      </c>
    </row>
    <row r="15" spans="1:13" ht="16.5" customHeight="1">
      <c r="A15" s="43"/>
      <c r="B15" s="43" t="s">
        <v>45</v>
      </c>
      <c r="C15" s="43"/>
      <c r="D15" s="43"/>
      <c r="E15" s="1"/>
      <c r="F15" s="1"/>
      <c r="G15" s="2">
        <v>4245354</v>
      </c>
      <c r="H15" s="1"/>
      <c r="I15" s="2">
        <v>2278711</v>
      </c>
      <c r="J15" s="43"/>
      <c r="K15" s="2">
        <v>4147984</v>
      </c>
      <c r="L15" s="54"/>
      <c r="M15" s="2">
        <v>501500</v>
      </c>
    </row>
    <row r="16" spans="1:13" ht="16.5" customHeight="1">
      <c r="A16" s="43"/>
      <c r="B16" s="55" t="s">
        <v>46</v>
      </c>
      <c r="C16" s="55"/>
      <c r="D16" s="43"/>
      <c r="E16" s="1"/>
      <c r="F16" s="1"/>
      <c r="G16" s="2"/>
      <c r="I16" s="2"/>
      <c r="J16" s="43"/>
      <c r="K16" s="2"/>
      <c r="L16" s="54"/>
      <c r="M16" s="2"/>
    </row>
    <row r="17" spans="1:13" ht="16.5" customHeight="1">
      <c r="A17" s="43"/>
      <c r="B17" s="55"/>
      <c r="C17" s="56" t="s">
        <v>47</v>
      </c>
      <c r="D17" s="43"/>
      <c r="E17" s="1">
        <v>13</v>
      </c>
      <c r="F17" s="1"/>
      <c r="G17" s="2">
        <v>132589843</v>
      </c>
      <c r="H17" s="1"/>
      <c r="I17" s="2">
        <v>107218494</v>
      </c>
      <c r="J17" s="43"/>
      <c r="K17" s="2">
        <v>132013140</v>
      </c>
      <c r="L17" s="54"/>
      <c r="M17" s="2">
        <v>103586746</v>
      </c>
    </row>
    <row r="18" spans="1:13" ht="16.5" customHeight="1">
      <c r="A18" s="43"/>
      <c r="B18" s="55"/>
      <c r="C18" s="57" t="s">
        <v>48</v>
      </c>
      <c r="E18" s="1">
        <v>17</v>
      </c>
      <c r="F18" s="1"/>
      <c r="G18" s="2">
        <v>104619700</v>
      </c>
      <c r="H18" s="1"/>
      <c r="I18" s="2">
        <v>115220333</v>
      </c>
      <c r="K18" s="2">
        <v>74139700</v>
      </c>
      <c r="L18" s="54"/>
      <c r="M18" s="2">
        <v>84740333</v>
      </c>
    </row>
    <row r="19" spans="1:13" ht="16.5" customHeight="1">
      <c r="A19" s="43"/>
      <c r="B19" s="43" t="s">
        <v>49</v>
      </c>
      <c r="C19" s="43"/>
      <c r="D19" s="43"/>
      <c r="E19" s="1"/>
      <c r="F19" s="1"/>
      <c r="G19" s="2">
        <v>58043900</v>
      </c>
      <c r="H19" s="1"/>
      <c r="I19" s="2">
        <v>65105888</v>
      </c>
      <c r="J19" s="43"/>
      <c r="K19" s="2">
        <v>33477611</v>
      </c>
      <c r="L19" s="54"/>
      <c r="M19" s="2">
        <v>46934852</v>
      </c>
    </row>
    <row r="20" spans="1:13" ht="16.5" customHeight="1">
      <c r="A20" s="43"/>
      <c r="B20" s="43" t="s">
        <v>50</v>
      </c>
      <c r="C20" s="43"/>
      <c r="D20" s="43"/>
      <c r="E20" s="1"/>
      <c r="F20" s="1"/>
      <c r="G20" s="2">
        <v>23985863</v>
      </c>
      <c r="H20" s="1"/>
      <c r="I20" s="2">
        <v>25065484</v>
      </c>
      <c r="J20" s="43"/>
      <c r="K20" s="2">
        <v>20608283</v>
      </c>
      <c r="L20" s="54"/>
      <c r="M20" s="2">
        <v>18713111</v>
      </c>
    </row>
    <row r="21" spans="1:13" ht="16.5" customHeight="1">
      <c r="A21" s="58" t="s">
        <v>51</v>
      </c>
      <c r="B21" s="43"/>
      <c r="C21" s="43"/>
      <c r="D21" s="43"/>
      <c r="E21" s="1"/>
      <c r="F21" s="1"/>
      <c r="G21" s="3">
        <v>550178028</v>
      </c>
      <c r="H21" s="1"/>
      <c r="I21" s="3">
        <v>495860626</v>
      </c>
      <c r="J21" s="43"/>
      <c r="K21" s="3">
        <v>420310943</v>
      </c>
      <c r="L21" s="43"/>
      <c r="M21" s="3">
        <v>401087812</v>
      </c>
    </row>
    <row r="22" spans="1:13" ht="16.5" customHeight="1">
      <c r="A22" s="58"/>
      <c r="B22" s="43"/>
      <c r="C22" s="43"/>
      <c r="D22" s="43"/>
      <c r="E22" s="1"/>
      <c r="F22" s="1"/>
      <c r="G22" s="2"/>
      <c r="H22" s="1"/>
      <c r="I22" s="2"/>
      <c r="J22" s="43"/>
      <c r="K22" s="2"/>
      <c r="L22" s="43"/>
      <c r="M22" s="2"/>
    </row>
    <row r="23" spans="1:13" ht="16.5" customHeight="1">
      <c r="A23" s="58" t="s">
        <v>52</v>
      </c>
      <c r="B23" s="43"/>
      <c r="C23" s="43"/>
      <c r="D23" s="43"/>
      <c r="E23" s="1"/>
      <c r="F23" s="1"/>
      <c r="G23" s="2"/>
      <c r="H23" s="1"/>
      <c r="I23" s="2"/>
      <c r="J23" s="43"/>
      <c r="K23" s="2"/>
      <c r="L23" s="43"/>
      <c r="M23" s="2"/>
    </row>
    <row r="24" spans="1:13" ht="16.5" customHeight="1">
      <c r="A24" s="58"/>
      <c r="B24" s="43" t="s">
        <v>53</v>
      </c>
      <c r="C24" s="43"/>
      <c r="D24" s="43"/>
      <c r="E24" s="1">
        <v>13</v>
      </c>
      <c r="F24" s="1"/>
      <c r="G24" s="2">
        <v>867752231</v>
      </c>
      <c r="H24" s="1"/>
      <c r="I24" s="2">
        <v>770277055</v>
      </c>
      <c r="J24" s="43"/>
      <c r="K24" s="2">
        <v>866161077</v>
      </c>
      <c r="L24" s="2"/>
      <c r="M24" s="2">
        <v>767966915</v>
      </c>
    </row>
    <row r="25" spans="1:13" ht="16.5" customHeight="1">
      <c r="A25" s="58"/>
      <c r="B25" s="43" t="s">
        <v>54</v>
      </c>
      <c r="C25" s="43"/>
      <c r="D25" s="43"/>
      <c r="E25" s="1">
        <v>17</v>
      </c>
      <c r="F25" s="1"/>
      <c r="G25" s="2">
        <v>280788000</v>
      </c>
      <c r="H25" s="1"/>
      <c r="I25" s="2">
        <v>385302091</v>
      </c>
      <c r="J25" s="43"/>
      <c r="K25" s="2">
        <v>197901000</v>
      </c>
      <c r="L25" s="2"/>
      <c r="M25" s="2">
        <v>271935091</v>
      </c>
    </row>
    <row r="26" spans="1:13" ht="16.5" customHeight="1">
      <c r="A26" s="58"/>
      <c r="B26" s="59" t="s">
        <v>55</v>
      </c>
      <c r="C26" s="43"/>
      <c r="D26" s="43"/>
      <c r="E26" s="1">
        <v>19</v>
      </c>
      <c r="F26" s="1"/>
      <c r="G26" s="2">
        <v>0</v>
      </c>
      <c r="H26" s="1"/>
      <c r="I26" s="2">
        <v>12663375</v>
      </c>
      <c r="J26" s="43"/>
      <c r="K26" s="2">
        <v>0</v>
      </c>
      <c r="L26" s="2"/>
      <c r="M26" s="2">
        <v>1912226</v>
      </c>
    </row>
    <row r="27" spans="1:13" ht="15.75" customHeight="1">
      <c r="A27" s="58"/>
      <c r="B27" s="43" t="s">
        <v>56</v>
      </c>
      <c r="C27" s="43"/>
      <c r="D27" s="43"/>
      <c r="E27" s="1">
        <v>18</v>
      </c>
      <c r="F27" s="1"/>
      <c r="G27" s="2">
        <v>34505481</v>
      </c>
      <c r="H27" s="1"/>
      <c r="I27" s="2">
        <v>28532032</v>
      </c>
      <c r="J27" s="43"/>
      <c r="K27" s="2">
        <v>25560795</v>
      </c>
      <c r="L27" s="2"/>
      <c r="M27" s="2">
        <v>22561900</v>
      </c>
    </row>
    <row r="28" spans="1:13" ht="15.75" customHeight="1">
      <c r="A28" s="58"/>
      <c r="B28" s="43" t="s">
        <v>57</v>
      </c>
      <c r="C28" s="43"/>
      <c r="D28" s="43"/>
      <c r="E28" s="1">
        <v>8</v>
      </c>
      <c r="F28" s="1"/>
      <c r="G28" s="2">
        <v>0</v>
      </c>
      <c r="H28" s="1"/>
      <c r="I28" s="2">
        <v>0</v>
      </c>
      <c r="J28" s="43"/>
      <c r="K28" s="2">
        <v>13440000</v>
      </c>
      <c r="L28" s="2"/>
      <c r="M28" s="2">
        <v>13440000</v>
      </c>
    </row>
    <row r="29" spans="1:13" ht="15.75" customHeight="1">
      <c r="A29" s="58"/>
      <c r="B29" s="43" t="s">
        <v>58</v>
      </c>
      <c r="C29" s="43"/>
      <c r="D29" s="43"/>
      <c r="E29" s="1"/>
      <c r="F29" s="1"/>
      <c r="G29" s="2">
        <v>10853320</v>
      </c>
      <c r="H29" s="1"/>
      <c r="I29" s="2">
        <v>8941361</v>
      </c>
      <c r="J29" s="43"/>
      <c r="K29" s="2">
        <v>10853320</v>
      </c>
      <c r="L29" s="2"/>
      <c r="M29" s="2">
        <v>8667329</v>
      </c>
    </row>
    <row r="30" spans="1:13" ht="15.75" hidden="1" customHeight="1">
      <c r="A30" s="58"/>
      <c r="B30" s="28" t="s">
        <v>59</v>
      </c>
      <c r="G30" s="2">
        <v>0</v>
      </c>
      <c r="I30" s="2">
        <v>0</v>
      </c>
      <c r="K30" s="2">
        <v>0</v>
      </c>
      <c r="M30" s="2">
        <v>0</v>
      </c>
    </row>
    <row r="31" spans="1:13" ht="16.5" customHeight="1">
      <c r="A31" s="58" t="s">
        <v>60</v>
      </c>
      <c r="B31" s="43"/>
      <c r="C31" s="43"/>
      <c r="D31" s="43"/>
      <c r="E31" s="1"/>
      <c r="F31" s="1"/>
      <c r="G31" s="3">
        <v>1193899031.71</v>
      </c>
      <c r="H31" s="60"/>
      <c r="I31" s="3">
        <v>1205715914</v>
      </c>
      <c r="J31" s="43"/>
      <c r="K31" s="3">
        <v>1113916192</v>
      </c>
      <c r="L31" s="61">
        <v>0</v>
      </c>
      <c r="M31" s="3">
        <v>1086483461</v>
      </c>
    </row>
    <row r="32" spans="1:13" ht="16.5" customHeight="1">
      <c r="A32" s="58"/>
      <c r="B32" s="43"/>
      <c r="C32" s="43"/>
      <c r="D32" s="43"/>
      <c r="E32" s="1"/>
      <c r="F32" s="1"/>
      <c r="G32" s="2"/>
      <c r="H32" s="60"/>
      <c r="I32" s="2"/>
      <c r="J32" s="43"/>
      <c r="K32" s="2"/>
      <c r="L32" s="43"/>
      <c r="M32" s="2"/>
    </row>
    <row r="33" spans="1:13" ht="16.5" customHeight="1" thickBot="1">
      <c r="A33" s="58" t="s">
        <v>61</v>
      </c>
      <c r="B33" s="43"/>
      <c r="C33" s="43"/>
      <c r="D33" s="43"/>
      <c r="E33" s="1"/>
      <c r="F33" s="1"/>
      <c r="G33" s="4">
        <v>1744077059.71</v>
      </c>
      <c r="H33" s="60"/>
      <c r="I33" s="4">
        <v>1701576540</v>
      </c>
      <c r="J33" s="43"/>
      <c r="K33" s="4">
        <v>1534227135</v>
      </c>
      <c r="L33" s="43"/>
      <c r="M33" s="4">
        <v>1487571273</v>
      </c>
    </row>
    <row r="34" spans="1:13" ht="16.5" customHeight="1">
      <c r="A34" s="58"/>
      <c r="B34" s="43"/>
      <c r="C34" s="43"/>
      <c r="D34" s="43"/>
      <c r="E34" s="60"/>
      <c r="F34" s="60"/>
      <c r="G34" s="60"/>
      <c r="H34" s="60"/>
      <c r="I34" s="60"/>
      <c r="J34" s="43"/>
      <c r="K34" s="2"/>
      <c r="L34" s="43"/>
      <c r="M34" s="2"/>
    </row>
    <row r="35" spans="1:13" ht="16.5" customHeight="1">
      <c r="A35" s="58"/>
      <c r="B35" s="43"/>
      <c r="C35" s="43"/>
      <c r="D35" s="43"/>
      <c r="E35" s="60"/>
      <c r="F35" s="60"/>
      <c r="G35" s="60"/>
      <c r="H35" s="60"/>
      <c r="I35" s="60"/>
      <c r="J35" s="43"/>
      <c r="K35" s="2"/>
      <c r="L35" s="43"/>
      <c r="M35" s="2"/>
    </row>
    <row r="36" spans="1:13" ht="16.5" customHeight="1">
      <c r="A36" s="58"/>
      <c r="B36" s="43"/>
      <c r="C36" s="43"/>
      <c r="D36" s="43"/>
      <c r="E36" s="60"/>
      <c r="F36" s="60"/>
      <c r="G36" s="60"/>
      <c r="H36" s="60"/>
      <c r="I36" s="60"/>
      <c r="J36" s="43"/>
      <c r="K36" s="2"/>
      <c r="L36" s="43"/>
      <c r="M36" s="2"/>
    </row>
    <row r="37" spans="1:13" ht="16.5" customHeight="1">
      <c r="A37" s="58"/>
      <c r="B37" s="43"/>
      <c r="C37" s="43"/>
      <c r="D37" s="43"/>
      <c r="E37" s="60"/>
      <c r="F37" s="60"/>
      <c r="G37" s="60"/>
      <c r="H37" s="60"/>
      <c r="I37" s="60"/>
      <c r="J37" s="43"/>
      <c r="K37" s="2"/>
      <c r="L37" s="43"/>
      <c r="M37" s="2"/>
    </row>
    <row r="38" spans="1:13" ht="16.5" customHeight="1">
      <c r="A38" s="58"/>
      <c r="B38" s="43"/>
      <c r="C38" s="43"/>
      <c r="D38" s="43"/>
      <c r="E38" s="60"/>
      <c r="F38" s="60"/>
      <c r="G38" s="60"/>
      <c r="H38" s="60"/>
      <c r="I38" s="60"/>
      <c r="J38" s="43"/>
      <c r="K38" s="2"/>
      <c r="L38" s="43"/>
      <c r="M38" s="2"/>
    </row>
    <row r="39" spans="1:13" ht="16.5" customHeight="1">
      <c r="A39" s="58"/>
      <c r="B39" s="43"/>
      <c r="C39" s="43"/>
      <c r="D39" s="43"/>
      <c r="E39" s="60"/>
      <c r="F39" s="60"/>
      <c r="G39" s="60"/>
      <c r="H39" s="60"/>
      <c r="I39" s="60"/>
      <c r="J39" s="43"/>
      <c r="K39" s="2"/>
      <c r="L39" s="43"/>
      <c r="M39" s="2"/>
    </row>
    <row r="40" spans="1:13" ht="16.5" customHeight="1">
      <c r="A40" s="58"/>
      <c r="B40" s="43"/>
      <c r="C40" s="43"/>
      <c r="D40" s="43"/>
      <c r="E40" s="60"/>
      <c r="F40" s="60"/>
      <c r="G40" s="60"/>
      <c r="H40" s="60"/>
      <c r="I40" s="60"/>
      <c r="J40" s="43"/>
      <c r="K40" s="2"/>
      <c r="L40" s="43"/>
      <c r="M40" s="2"/>
    </row>
    <row r="41" spans="1:13" ht="16.5" customHeight="1">
      <c r="A41" s="58"/>
      <c r="B41" s="43"/>
      <c r="C41" s="43"/>
      <c r="D41" s="43"/>
      <c r="E41" s="60"/>
      <c r="F41" s="60"/>
      <c r="G41" s="60"/>
      <c r="H41" s="60"/>
      <c r="I41" s="60"/>
      <c r="J41" s="43"/>
      <c r="K41" s="2"/>
      <c r="L41" s="43"/>
      <c r="M41" s="2"/>
    </row>
    <row r="42" spans="1:13" ht="18.600000000000001" customHeight="1">
      <c r="A42" s="58"/>
      <c r="B42" s="43"/>
      <c r="C42" s="43"/>
      <c r="D42" s="43"/>
      <c r="E42" s="60"/>
      <c r="F42" s="60"/>
      <c r="G42" s="60"/>
      <c r="H42" s="60"/>
      <c r="I42" s="60"/>
      <c r="J42" s="43"/>
      <c r="K42" s="2"/>
      <c r="L42" s="43"/>
      <c r="M42" s="2"/>
    </row>
    <row r="43" spans="1:13" ht="16.5" customHeight="1">
      <c r="A43" s="58"/>
      <c r="B43" s="43"/>
      <c r="C43" s="43"/>
      <c r="D43" s="43"/>
      <c r="E43" s="60"/>
      <c r="F43" s="60"/>
      <c r="G43" s="60"/>
      <c r="H43" s="60"/>
      <c r="I43" s="60"/>
      <c r="J43" s="43"/>
      <c r="K43" s="2"/>
      <c r="L43" s="43"/>
      <c r="M43" s="2"/>
    </row>
    <row r="44" spans="1:13" ht="15.6" hidden="1" customHeight="1">
      <c r="A44" s="58"/>
      <c r="B44" s="43"/>
      <c r="C44" s="43"/>
      <c r="D44" s="43"/>
      <c r="E44" s="60"/>
      <c r="F44" s="60"/>
      <c r="G44" s="60"/>
      <c r="H44" s="60"/>
      <c r="I44" s="60"/>
      <c r="J44" s="43"/>
      <c r="K44" s="2"/>
      <c r="L44" s="43"/>
      <c r="M44" s="2"/>
    </row>
    <row r="45" spans="1:13" ht="15.6" hidden="1" customHeight="1">
      <c r="A45" s="58"/>
      <c r="B45" s="43"/>
      <c r="C45" s="43"/>
      <c r="D45" s="43"/>
      <c r="E45" s="60"/>
      <c r="F45" s="60"/>
      <c r="G45" s="60"/>
      <c r="H45" s="60"/>
      <c r="I45" s="60"/>
      <c r="J45" s="43"/>
      <c r="K45" s="2"/>
      <c r="L45" s="43"/>
      <c r="M45" s="2"/>
    </row>
    <row r="46" spans="1:13" ht="13.2" customHeight="1">
      <c r="A46" s="58"/>
      <c r="B46" s="43"/>
      <c r="C46" s="43"/>
      <c r="D46" s="43"/>
      <c r="E46" s="60"/>
      <c r="F46" s="60"/>
      <c r="G46" s="60"/>
      <c r="H46" s="60"/>
      <c r="I46" s="60"/>
      <c r="J46" s="43"/>
      <c r="K46" s="2"/>
      <c r="L46" s="43"/>
      <c r="M46" s="2"/>
    </row>
    <row r="47" spans="1:13" ht="13.95" customHeight="1">
      <c r="A47" s="58"/>
      <c r="B47" s="43"/>
      <c r="C47" s="43"/>
      <c r="D47" s="43"/>
      <c r="E47" s="60"/>
      <c r="F47" s="60"/>
      <c r="G47" s="60"/>
      <c r="H47" s="60"/>
      <c r="I47" s="60"/>
      <c r="J47" s="43"/>
      <c r="K47" s="2"/>
      <c r="L47" s="43"/>
      <c r="M47" s="2"/>
    </row>
    <row r="48" spans="1:13" ht="24" customHeight="1">
      <c r="A48" s="58"/>
      <c r="B48" s="43"/>
      <c r="C48" s="43"/>
      <c r="D48" s="43"/>
      <c r="E48" s="60"/>
      <c r="F48" s="60"/>
      <c r="G48" s="60"/>
      <c r="H48" s="60"/>
      <c r="I48" s="60"/>
      <c r="J48" s="43"/>
      <c r="K48" s="2"/>
      <c r="L48" s="43"/>
      <c r="M48" s="2"/>
    </row>
    <row r="49" spans="1:13" ht="16.5" customHeight="1">
      <c r="A49" s="62" t="str">
        <f>Asset!A49</f>
        <v>The accompanying notes form an integral part of these financial statements.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4">
        <v>2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  <ignoredErrors>
    <ignoredError sqref="G7 I7 K7 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99336-7013-448C-B095-ABA709ED6929}">
  <sheetPr>
    <pageSetUpPr autoPageBreaks="0"/>
  </sheetPr>
  <dimension ref="A1:Q50"/>
  <sheetViews>
    <sheetView zoomScale="90" zoomScaleNormal="90" zoomScaleSheetLayoutView="99" workbookViewId="0">
      <selection activeCell="G19" sqref="G19"/>
    </sheetView>
  </sheetViews>
  <sheetFormatPr defaultColWidth="9.44140625" defaultRowHeight="16.5" customHeight="1"/>
  <cols>
    <col min="1" max="1" width="1.6640625" style="28" customWidth="1"/>
    <col min="2" max="3" width="9.44140625" style="28"/>
    <col min="4" max="4" width="18.44140625" style="28" customWidth="1"/>
    <col min="5" max="5" width="5.5546875" style="28" customWidth="1"/>
    <col min="6" max="6" width="1.44140625" style="28" customWidth="1"/>
    <col min="7" max="7" width="13.5546875" style="28" customWidth="1"/>
    <col min="8" max="8" width="1.33203125" style="28" customWidth="1"/>
    <col min="9" max="9" width="13.44140625" style="28" customWidth="1"/>
    <col min="10" max="10" width="1.33203125" style="28" customWidth="1"/>
    <col min="11" max="11" width="12.6640625" style="28" customWidth="1"/>
    <col min="12" max="12" width="1.44140625" style="28" customWidth="1"/>
    <col min="13" max="13" width="12.6640625" style="28" customWidth="1"/>
    <col min="14" max="16384" width="9.44140625" style="28"/>
  </cols>
  <sheetData>
    <row r="1" spans="1:13" ht="16.5" customHeight="1">
      <c r="A1" s="26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6.5" customHeight="1">
      <c r="A2" s="26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6.5" customHeight="1">
      <c r="A3" s="26" t="s">
        <v>2</v>
      </c>
      <c r="B3" s="48"/>
      <c r="C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6.5" customHeight="1">
      <c r="A4" s="49"/>
      <c r="B4" s="48"/>
      <c r="C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6.5" customHeight="1">
      <c r="A5" s="49"/>
      <c r="B5" s="48"/>
      <c r="C5" s="48"/>
      <c r="E5" s="48"/>
      <c r="F5" s="48"/>
      <c r="G5" s="48"/>
      <c r="H5" s="48"/>
      <c r="I5" s="48"/>
      <c r="J5" s="48"/>
      <c r="K5" s="48"/>
      <c r="L5" s="48"/>
      <c r="M5" s="30" t="s">
        <v>3</v>
      </c>
    </row>
    <row r="6" spans="1:13" ht="16.5" customHeight="1">
      <c r="A6" s="50"/>
      <c r="C6" s="48"/>
      <c r="E6" s="48"/>
      <c r="F6" s="48"/>
      <c r="G6" s="135" t="s">
        <v>4</v>
      </c>
      <c r="H6" s="135"/>
      <c r="I6" s="135"/>
      <c r="J6" s="34"/>
      <c r="K6" s="136" t="s">
        <v>5</v>
      </c>
      <c r="L6" s="136"/>
      <c r="M6" s="136"/>
    </row>
    <row r="7" spans="1:13" ht="16.5" customHeight="1">
      <c r="A7" s="51"/>
      <c r="B7" s="51"/>
      <c r="C7" s="51"/>
      <c r="D7" s="51"/>
      <c r="E7" s="33" t="s">
        <v>6</v>
      </c>
      <c r="F7" s="29"/>
      <c r="G7" s="36" t="s">
        <v>7</v>
      </c>
      <c r="H7" s="37"/>
      <c r="I7" s="36" t="s">
        <v>8</v>
      </c>
      <c r="J7" s="38"/>
      <c r="K7" s="36" t="s">
        <v>7</v>
      </c>
      <c r="L7" s="37"/>
      <c r="M7" s="36" t="s">
        <v>8</v>
      </c>
    </row>
    <row r="8" spans="1:13" ht="16.5" customHeight="1">
      <c r="A8" s="51"/>
      <c r="B8" s="51"/>
      <c r="C8" s="51"/>
      <c r="D8" s="51"/>
      <c r="E8" s="29"/>
      <c r="F8" s="29"/>
      <c r="G8" s="29"/>
      <c r="H8" s="29"/>
      <c r="I8" s="65"/>
      <c r="J8" s="38"/>
      <c r="K8" s="65"/>
      <c r="L8" s="38"/>
      <c r="M8" s="65"/>
    </row>
    <row r="9" spans="1:13" ht="16.5" customHeight="1">
      <c r="A9" s="50" t="s">
        <v>62</v>
      </c>
      <c r="B9" s="48"/>
      <c r="C9" s="48"/>
      <c r="D9" s="48"/>
      <c r="E9" s="48"/>
      <c r="F9" s="48"/>
      <c r="G9" s="48"/>
      <c r="H9" s="48"/>
      <c r="I9" s="48"/>
      <c r="J9" s="48"/>
      <c r="L9" s="48"/>
      <c r="M9" s="48"/>
    </row>
    <row r="10" spans="1:13" ht="16.5" customHeight="1">
      <c r="A10" s="51" t="s">
        <v>63</v>
      </c>
      <c r="B10" s="43"/>
      <c r="C10" s="43"/>
      <c r="D10" s="43"/>
      <c r="E10" s="60"/>
      <c r="F10" s="60"/>
      <c r="G10" s="60"/>
      <c r="H10" s="60"/>
      <c r="I10" s="60"/>
      <c r="J10" s="43"/>
      <c r="K10" s="2"/>
      <c r="L10" s="43"/>
      <c r="M10" s="2"/>
    </row>
    <row r="11" spans="1:13" ht="16.5" customHeight="1">
      <c r="A11" s="51"/>
      <c r="B11" s="28" t="s">
        <v>64</v>
      </c>
      <c r="C11" s="43"/>
      <c r="D11" s="43"/>
      <c r="E11" s="60"/>
      <c r="F11" s="60"/>
      <c r="G11" s="60"/>
      <c r="H11" s="60"/>
      <c r="I11" s="60"/>
      <c r="J11" s="43"/>
      <c r="K11" s="2"/>
      <c r="L11" s="43"/>
      <c r="M11" s="2"/>
    </row>
    <row r="12" spans="1:13" ht="16.5" customHeight="1" thickBot="1">
      <c r="A12" s="51"/>
      <c r="B12" s="28" t="s">
        <v>65</v>
      </c>
      <c r="C12" s="43"/>
      <c r="D12" s="43"/>
      <c r="E12" s="60"/>
      <c r="F12" s="60"/>
      <c r="G12" s="5">
        <v>303601334</v>
      </c>
      <c r="H12" s="1"/>
      <c r="I12" s="5">
        <v>303601334</v>
      </c>
      <c r="J12" s="43"/>
      <c r="K12" s="5">
        <v>303601334</v>
      </c>
      <c r="L12" s="6"/>
      <c r="M12" s="5">
        <v>303601334</v>
      </c>
    </row>
    <row r="13" spans="1:13" ht="16.5" customHeight="1">
      <c r="A13" s="43"/>
      <c r="B13" s="28" t="s">
        <v>66</v>
      </c>
      <c r="C13" s="43"/>
      <c r="D13" s="43"/>
      <c r="E13" s="1">
        <v>20</v>
      </c>
      <c r="F13" s="1"/>
      <c r="G13" s="6">
        <v>303601334</v>
      </c>
      <c r="H13" s="60"/>
      <c r="I13" s="6">
        <v>303601334</v>
      </c>
      <c r="J13" s="43"/>
      <c r="K13" s="6">
        <v>303601334</v>
      </c>
      <c r="L13" s="6"/>
      <c r="M13" s="6">
        <v>303601334</v>
      </c>
    </row>
    <row r="14" spans="1:13" ht="16.5" customHeight="1">
      <c r="A14" s="43"/>
      <c r="B14" s="28" t="s">
        <v>67</v>
      </c>
      <c r="C14" s="43"/>
      <c r="D14" s="43"/>
      <c r="E14" s="1"/>
      <c r="F14" s="1"/>
      <c r="G14" s="6">
        <v>778312113</v>
      </c>
      <c r="H14" s="60"/>
      <c r="I14" s="6">
        <v>778312113</v>
      </c>
      <c r="J14" s="43"/>
      <c r="K14" s="6">
        <v>778312113</v>
      </c>
      <c r="L14" s="6"/>
      <c r="M14" s="6">
        <v>778312113</v>
      </c>
    </row>
    <row r="15" spans="1:13" ht="16.5" customHeight="1">
      <c r="A15" s="43"/>
      <c r="B15" s="28" t="s">
        <v>68</v>
      </c>
      <c r="C15" s="43"/>
      <c r="D15" s="43"/>
      <c r="E15" s="1"/>
      <c r="F15" s="1"/>
      <c r="G15" s="6">
        <v>34481575</v>
      </c>
      <c r="H15" s="60"/>
      <c r="I15" s="6">
        <v>34481575</v>
      </c>
      <c r="J15" s="43"/>
      <c r="K15" s="6">
        <v>0</v>
      </c>
      <c r="L15" s="6"/>
      <c r="M15" s="6">
        <v>0</v>
      </c>
    </row>
    <row r="16" spans="1:13" ht="16.5" customHeight="1">
      <c r="B16" s="28" t="s">
        <v>69</v>
      </c>
      <c r="C16" s="43"/>
      <c r="D16" s="43"/>
      <c r="E16" s="1"/>
      <c r="F16" s="60"/>
    </row>
    <row r="17" spans="1:17" ht="16.5" customHeight="1">
      <c r="B17" s="28" t="s">
        <v>70</v>
      </c>
      <c r="C17" s="43"/>
      <c r="D17" s="43"/>
      <c r="E17" s="1">
        <v>21</v>
      </c>
      <c r="F17" s="1"/>
      <c r="G17" s="6">
        <v>24000302</v>
      </c>
      <c r="H17" s="60"/>
      <c r="I17" s="6">
        <v>22255054</v>
      </c>
      <c r="J17" s="43"/>
      <c r="K17" s="6">
        <v>24000302</v>
      </c>
      <c r="L17" s="6"/>
      <c r="M17" s="6">
        <v>22255054</v>
      </c>
    </row>
    <row r="18" spans="1:17" ht="16.5" customHeight="1">
      <c r="B18" s="28" t="s">
        <v>71</v>
      </c>
      <c r="C18" s="43"/>
      <c r="D18" s="43"/>
      <c r="E18" s="1"/>
      <c r="F18" s="60"/>
      <c r="G18" s="6">
        <v>193485312</v>
      </c>
      <c r="H18" s="60"/>
      <c r="I18" s="6">
        <v>201818057</v>
      </c>
      <c r="J18" s="43"/>
      <c r="K18" s="6">
        <v>262990577</v>
      </c>
      <c r="L18" s="6"/>
      <c r="M18" s="6">
        <v>229830866</v>
      </c>
    </row>
    <row r="19" spans="1:17" ht="16.5" customHeight="1">
      <c r="A19" s="34" t="s">
        <v>72</v>
      </c>
      <c r="B19" s="66"/>
      <c r="C19" s="43"/>
      <c r="D19" s="43"/>
      <c r="E19" s="1"/>
      <c r="F19" s="60"/>
      <c r="G19" s="7">
        <v>1333880636</v>
      </c>
      <c r="H19" s="60"/>
      <c r="I19" s="7">
        <v>1340468133</v>
      </c>
      <c r="J19" s="43"/>
      <c r="K19" s="7">
        <v>1368904326</v>
      </c>
      <c r="L19" s="6"/>
      <c r="M19" s="7">
        <v>1333999367</v>
      </c>
    </row>
    <row r="20" spans="1:17" ht="16.5" customHeight="1">
      <c r="A20" s="37" t="s">
        <v>73</v>
      </c>
      <c r="B20" s="66"/>
      <c r="C20" s="43"/>
      <c r="D20" s="43"/>
      <c r="E20" s="1"/>
      <c r="F20" s="60"/>
      <c r="G20" s="8">
        <v>0</v>
      </c>
      <c r="H20" s="60"/>
      <c r="I20" s="8">
        <v>0</v>
      </c>
      <c r="J20" s="43"/>
      <c r="K20" s="8">
        <v>0</v>
      </c>
      <c r="L20" s="6"/>
      <c r="M20" s="8">
        <v>0</v>
      </c>
    </row>
    <row r="21" spans="1:17" ht="16.5" customHeight="1" thickBot="1">
      <c r="A21" s="34" t="s">
        <v>74</v>
      </c>
      <c r="B21" s="66"/>
      <c r="C21" s="43"/>
      <c r="D21" s="43"/>
      <c r="E21" s="1"/>
      <c r="F21" s="60"/>
      <c r="G21" s="9">
        <v>1333880636</v>
      </c>
      <c r="H21" s="60"/>
      <c r="I21" s="9">
        <v>1340468133</v>
      </c>
      <c r="J21" s="43"/>
      <c r="K21" s="9">
        <v>1368904326</v>
      </c>
      <c r="L21" s="6"/>
      <c r="M21" s="9">
        <v>1333999367</v>
      </c>
    </row>
    <row r="22" spans="1:17" ht="16.5" customHeight="1">
      <c r="A22" s="34"/>
      <c r="B22" s="66"/>
      <c r="C22" s="43"/>
      <c r="D22" s="43"/>
      <c r="E22" s="60"/>
      <c r="F22" s="60"/>
      <c r="G22" s="6"/>
      <c r="H22" s="60"/>
      <c r="I22" s="6"/>
      <c r="J22" s="43"/>
      <c r="K22" s="6"/>
      <c r="L22" s="6"/>
      <c r="M22" s="6"/>
    </row>
    <row r="23" spans="1:17" ht="16.5" customHeight="1" thickBot="1">
      <c r="A23" s="51" t="s">
        <v>75</v>
      </c>
      <c r="B23" s="51"/>
      <c r="C23" s="43"/>
      <c r="D23" s="43"/>
      <c r="E23" s="60"/>
      <c r="F23" s="60"/>
      <c r="G23" s="5">
        <v>3077957695.71</v>
      </c>
      <c r="H23" s="60"/>
      <c r="I23" s="5">
        <v>3042044673</v>
      </c>
      <c r="J23" s="43"/>
      <c r="K23" s="5">
        <v>2903131461</v>
      </c>
      <c r="L23" s="6"/>
      <c r="M23" s="5">
        <v>2821570640</v>
      </c>
      <c r="N23" s="67"/>
      <c r="O23" s="67"/>
      <c r="P23" s="67"/>
      <c r="Q23" s="67"/>
    </row>
    <row r="24" spans="1:17" ht="16.5" customHeight="1">
      <c r="C24" s="43"/>
      <c r="D24" s="43"/>
    </row>
    <row r="25" spans="1:17" ht="16.5" customHeight="1">
      <c r="C25" s="43"/>
      <c r="D25" s="43"/>
    </row>
    <row r="26" spans="1:17" ht="16.5" customHeight="1">
      <c r="C26" s="43"/>
      <c r="D26" s="43"/>
    </row>
    <row r="27" spans="1:17" ht="16.5" customHeight="1">
      <c r="C27" s="43"/>
      <c r="D27" s="43"/>
    </row>
    <row r="28" spans="1:17" ht="16.5" customHeight="1">
      <c r="C28" s="43"/>
      <c r="D28" s="43"/>
    </row>
    <row r="36" ht="23.25" customHeight="1"/>
    <row r="37" ht="15.75" customHeight="1"/>
    <row r="38" ht="15.75" customHeight="1"/>
    <row r="39" ht="15.75" customHeight="1"/>
    <row r="40" ht="18" customHeight="1"/>
    <row r="41" ht="18" customHeight="1"/>
    <row r="42" ht="13.5" customHeight="1"/>
    <row r="43" ht="18" customHeight="1"/>
    <row r="44" ht="15.75" customHeight="1"/>
    <row r="45" ht="15.75" customHeight="1"/>
    <row r="46" ht="15.75" customHeight="1"/>
    <row r="49" spans="1:13" ht="17.100000000000001" customHeight="1"/>
    <row r="50" spans="1:13" ht="14.7" customHeight="1">
      <c r="A50" s="62" t="str">
        <f>Asset!A49</f>
        <v>The accompanying notes form an integral part of these financial statements.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>
        <v>3</v>
      </c>
    </row>
  </sheetData>
  <mergeCells count="2">
    <mergeCell ref="G6:I6"/>
    <mergeCell ref="K6:M6"/>
  </mergeCells>
  <pageMargins left="0.78" right="0.39" top="0.98425196850393704" bottom="0.47244094488188998" header="0.511811023622047" footer="0.511811023622047"/>
  <pageSetup paperSize="9" scale="90" orientation="portrait" r:id="rId1"/>
  <headerFooter alignWithMargins="0"/>
  <ignoredErrors>
    <ignoredError sqref="G7 I7 K7 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594C-7E39-42A0-8C63-89D921499795}">
  <sheetPr>
    <pageSetUpPr autoPageBreaks="0"/>
  </sheetPr>
  <dimension ref="A1:L48"/>
  <sheetViews>
    <sheetView topLeftCell="A10" zoomScale="90" zoomScaleNormal="90" zoomScaleSheetLayoutView="107" workbookViewId="0">
      <selection activeCell="F42" sqref="F42"/>
    </sheetView>
  </sheetViews>
  <sheetFormatPr defaultColWidth="9.44140625" defaultRowHeight="16.5" customHeight="1"/>
  <cols>
    <col min="1" max="1" width="3.5546875" style="28" customWidth="1"/>
    <col min="2" max="2" width="11.44140625" style="28" customWidth="1"/>
    <col min="3" max="3" width="23.109375" style="28" customWidth="1"/>
    <col min="4" max="4" width="5.5546875" style="28" customWidth="1"/>
    <col min="5" max="5" width="1.5546875" style="28" customWidth="1"/>
    <col min="6" max="6" width="10.88671875" style="28" bestFit="1" customWidth="1"/>
    <col min="7" max="7" width="1.44140625" style="28" customWidth="1"/>
    <col min="8" max="8" width="10.33203125" style="28" bestFit="1" customWidth="1"/>
    <col min="9" max="9" width="1.44140625" style="28" customWidth="1"/>
    <col min="10" max="10" width="10.6640625" style="79" customWidth="1"/>
    <col min="11" max="11" width="1.44140625" style="79" customWidth="1"/>
    <col min="12" max="12" width="10.5546875" style="79" customWidth="1"/>
    <col min="13" max="16384" width="9.44140625" style="28"/>
  </cols>
  <sheetData>
    <row r="1" spans="1:12" s="58" customFormat="1" ht="16.5" customHeight="1">
      <c r="A1" s="26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s="58" customFormat="1" ht="16.5" customHeight="1">
      <c r="A2" s="68" t="s">
        <v>76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58" customFormat="1" ht="16.5" customHeight="1">
      <c r="A3" s="68" t="s">
        <v>77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58" customFormat="1" ht="16.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s="58" customFormat="1" ht="16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30" t="s">
        <v>3</v>
      </c>
    </row>
    <row r="6" spans="1:12" s="58" customFormat="1" ht="16.5" customHeight="1">
      <c r="A6" s="69"/>
      <c r="B6" s="69"/>
      <c r="C6" s="69"/>
      <c r="D6" s="10"/>
      <c r="E6" s="10"/>
      <c r="F6" s="135" t="s">
        <v>4</v>
      </c>
      <c r="G6" s="135"/>
      <c r="H6" s="135"/>
      <c r="I6" s="34"/>
      <c r="J6" s="136" t="s">
        <v>5</v>
      </c>
      <c r="K6" s="136"/>
      <c r="L6" s="136"/>
    </row>
    <row r="7" spans="1:12" s="58" customFormat="1" ht="16.5" customHeight="1">
      <c r="A7" s="69"/>
      <c r="B7" s="69"/>
      <c r="C7" s="69"/>
      <c r="D7" s="70" t="s">
        <v>6</v>
      </c>
      <c r="E7" s="71"/>
      <c r="F7" s="72">
        <v>2025</v>
      </c>
      <c r="G7" s="10"/>
      <c r="H7" s="72">
        <v>2024</v>
      </c>
      <c r="I7" s="65"/>
      <c r="J7" s="72">
        <v>2025</v>
      </c>
      <c r="K7" s="10"/>
      <c r="L7" s="72">
        <v>2024</v>
      </c>
    </row>
    <row r="8" spans="1:12" s="58" customFormat="1" ht="16.5" customHeight="1">
      <c r="A8" s="68"/>
      <c r="B8" s="69"/>
      <c r="C8" s="69"/>
      <c r="D8" s="69"/>
      <c r="E8" s="69"/>
      <c r="F8" s="69"/>
      <c r="G8" s="69"/>
      <c r="H8" s="69"/>
      <c r="I8" s="69"/>
      <c r="J8" s="71"/>
      <c r="K8" s="73"/>
      <c r="L8" s="71"/>
    </row>
    <row r="9" spans="1:12" s="58" customFormat="1" ht="16.5" customHeight="1">
      <c r="A9" s="74" t="s">
        <v>78</v>
      </c>
      <c r="C9" s="69"/>
      <c r="D9" s="1" t="s">
        <v>203</v>
      </c>
      <c r="E9" s="1"/>
      <c r="F9" s="6">
        <v>1466359855</v>
      </c>
      <c r="G9" s="1"/>
      <c r="H9" s="6">
        <v>1475449481</v>
      </c>
      <c r="I9" s="69"/>
      <c r="J9" s="6">
        <v>1129111656</v>
      </c>
      <c r="K9" s="6"/>
      <c r="L9" s="6">
        <v>1107138556</v>
      </c>
    </row>
    <row r="10" spans="1:12" s="58" customFormat="1" ht="16.5" customHeight="1">
      <c r="A10" s="28" t="s">
        <v>79</v>
      </c>
      <c r="C10" s="28"/>
      <c r="D10" s="1">
        <v>24</v>
      </c>
      <c r="E10" s="1"/>
      <c r="F10" s="8">
        <v>-1181806848</v>
      </c>
      <c r="G10" s="1"/>
      <c r="H10" s="8">
        <v>-1189796446</v>
      </c>
      <c r="I10" s="28"/>
      <c r="J10" s="8">
        <v>-886502765</v>
      </c>
      <c r="K10" s="6"/>
      <c r="L10" s="8">
        <v>-892540444</v>
      </c>
    </row>
    <row r="11" spans="1:12" s="58" customFormat="1" ht="16.5" customHeight="1">
      <c r="A11" s="58" t="s">
        <v>80</v>
      </c>
      <c r="C11" s="28"/>
      <c r="D11" s="1"/>
      <c r="E11" s="1"/>
      <c r="F11" s="6">
        <v>284553007</v>
      </c>
      <c r="G11" s="1"/>
      <c r="H11" s="6">
        <v>285653035</v>
      </c>
      <c r="I11" s="28"/>
      <c r="J11" s="6">
        <v>242608891</v>
      </c>
      <c r="K11" s="75"/>
      <c r="L11" s="6">
        <v>214598112</v>
      </c>
    </row>
    <row r="12" spans="1:12" ht="16.5" customHeight="1">
      <c r="A12" s="28" t="s">
        <v>81</v>
      </c>
      <c r="D12" s="1">
        <v>25</v>
      </c>
      <c r="E12" s="1"/>
      <c r="F12" s="8">
        <v>8421045</v>
      </c>
      <c r="G12" s="1"/>
      <c r="H12" s="8">
        <v>16556556</v>
      </c>
      <c r="J12" s="8">
        <v>29131908</v>
      </c>
      <c r="K12" s="6"/>
      <c r="L12" s="8">
        <v>25291469</v>
      </c>
    </row>
    <row r="13" spans="1:12" ht="16.5" customHeight="1">
      <c r="A13" s="58" t="s">
        <v>82</v>
      </c>
      <c r="D13" s="1"/>
      <c r="E13" s="1"/>
      <c r="F13" s="11">
        <v>292974052</v>
      </c>
      <c r="G13" s="1"/>
      <c r="H13" s="11">
        <v>302209591</v>
      </c>
      <c r="J13" s="11">
        <v>271740799</v>
      </c>
      <c r="K13" s="75"/>
      <c r="L13" s="11">
        <v>239889581</v>
      </c>
    </row>
    <row r="14" spans="1:12" ht="16.5" customHeight="1">
      <c r="A14" s="74" t="s">
        <v>83</v>
      </c>
      <c r="D14" s="1"/>
      <c r="E14" s="1"/>
      <c r="F14" s="6">
        <v>-49505614</v>
      </c>
      <c r="G14" s="1"/>
      <c r="H14" s="6">
        <v>-53528342</v>
      </c>
      <c r="J14" s="6">
        <v>-37879788</v>
      </c>
      <c r="K14" s="6"/>
      <c r="L14" s="6">
        <v>-44584030</v>
      </c>
    </row>
    <row r="15" spans="1:12" ht="16.5" customHeight="1">
      <c r="A15" s="74" t="s">
        <v>84</v>
      </c>
      <c r="D15" s="1"/>
      <c r="E15" s="1"/>
      <c r="F15" s="6">
        <v>-182392509</v>
      </c>
      <c r="G15" s="1"/>
      <c r="H15" s="6">
        <v>-181257318</v>
      </c>
      <c r="J15" s="6">
        <v>-149931665</v>
      </c>
      <c r="K15" s="6"/>
      <c r="L15" s="6">
        <v>-142283370</v>
      </c>
    </row>
    <row r="16" spans="1:12" ht="16.5" customHeight="1">
      <c r="A16" s="74" t="s">
        <v>85</v>
      </c>
      <c r="D16" s="1" t="s">
        <v>204</v>
      </c>
      <c r="E16" s="1"/>
      <c r="F16" s="6">
        <v>-42214</v>
      </c>
      <c r="G16" s="1"/>
      <c r="H16" s="6">
        <v>12301576</v>
      </c>
      <c r="J16" s="6">
        <v>-42214</v>
      </c>
      <c r="K16" s="6"/>
      <c r="L16" s="6">
        <v>12301576</v>
      </c>
    </row>
    <row r="17" spans="1:12" ht="16.5" hidden="1" customHeight="1">
      <c r="A17" s="74" t="s">
        <v>86</v>
      </c>
      <c r="D17" s="1"/>
      <c r="E17" s="1"/>
      <c r="F17" s="6">
        <v>0</v>
      </c>
      <c r="G17" s="1"/>
      <c r="H17" s="6">
        <v>0</v>
      </c>
      <c r="J17" s="6">
        <v>0</v>
      </c>
      <c r="K17" s="6"/>
      <c r="L17" s="6">
        <v>0</v>
      </c>
    </row>
    <row r="18" spans="1:12" ht="16.5" customHeight="1">
      <c r="A18" s="58" t="s">
        <v>87</v>
      </c>
      <c r="D18" s="1"/>
      <c r="E18" s="1"/>
      <c r="F18" s="11">
        <v>-231940337</v>
      </c>
      <c r="G18" s="1"/>
      <c r="H18" s="11">
        <v>-222484084</v>
      </c>
      <c r="J18" s="11">
        <v>-187853667</v>
      </c>
      <c r="K18" s="75"/>
      <c r="L18" s="11">
        <v>-174565824</v>
      </c>
    </row>
    <row r="19" spans="1:12" ht="16.5" customHeight="1">
      <c r="A19" s="58" t="s">
        <v>88</v>
      </c>
      <c r="D19" s="1"/>
      <c r="E19" s="1"/>
      <c r="F19" s="6">
        <v>61033715</v>
      </c>
      <c r="G19" s="1"/>
      <c r="H19" s="6">
        <v>79725507</v>
      </c>
      <c r="J19" s="6">
        <v>83887132</v>
      </c>
      <c r="K19" s="75"/>
      <c r="L19" s="6">
        <v>65323757</v>
      </c>
    </row>
    <row r="20" spans="1:12" ht="16.5" customHeight="1">
      <c r="A20" s="28" t="s">
        <v>89</v>
      </c>
      <c r="D20" s="1" t="s">
        <v>205</v>
      </c>
      <c r="E20" s="1"/>
      <c r="F20" s="8">
        <v>-21868691</v>
      </c>
      <c r="G20" s="1"/>
      <c r="H20" s="8">
        <v>-3294788</v>
      </c>
      <c r="J20" s="8">
        <v>0</v>
      </c>
      <c r="K20" s="75"/>
      <c r="L20" s="8">
        <v>0</v>
      </c>
    </row>
    <row r="21" spans="1:12" ht="16.5" customHeight="1">
      <c r="A21" s="58" t="s">
        <v>90</v>
      </c>
      <c r="D21" s="1"/>
      <c r="E21" s="1"/>
      <c r="F21" s="6">
        <v>39165024</v>
      </c>
      <c r="G21" s="1"/>
      <c r="H21" s="6">
        <v>76430719</v>
      </c>
      <c r="J21" s="6">
        <v>83887132</v>
      </c>
      <c r="K21" s="75"/>
      <c r="L21" s="6">
        <v>65323757</v>
      </c>
    </row>
    <row r="22" spans="1:12" ht="16.5" customHeight="1">
      <c r="A22" s="74" t="s">
        <v>91</v>
      </c>
      <c r="D22" s="1">
        <v>24</v>
      </c>
      <c r="E22" s="1"/>
      <c r="F22" s="12">
        <v>-50946406</v>
      </c>
      <c r="G22" s="1"/>
      <c r="H22" s="12">
        <v>-64673359</v>
      </c>
      <c r="J22" s="12">
        <v>-44371352</v>
      </c>
      <c r="K22" s="2"/>
      <c r="L22" s="12">
        <v>-41461437</v>
      </c>
    </row>
    <row r="23" spans="1:12" ht="16.5" customHeight="1">
      <c r="A23" s="58" t="s">
        <v>92</v>
      </c>
      <c r="D23" s="1"/>
      <c r="E23" s="1"/>
      <c r="F23" s="13">
        <v>-11781382</v>
      </c>
      <c r="G23" s="1"/>
      <c r="H23" s="13">
        <v>11757360</v>
      </c>
      <c r="J23" s="13">
        <v>39515779</v>
      </c>
      <c r="K23" s="58"/>
      <c r="L23" s="13">
        <v>23862320</v>
      </c>
    </row>
    <row r="24" spans="1:12" ht="16.5" customHeight="1">
      <c r="A24" s="74" t="s">
        <v>93</v>
      </c>
      <c r="D24" s="1" t="s">
        <v>206</v>
      </c>
      <c r="E24" s="1"/>
      <c r="F24" s="13">
        <v>5173268</v>
      </c>
      <c r="G24" s="1"/>
      <c r="H24" s="13">
        <v>-967308</v>
      </c>
      <c r="J24" s="13">
        <v>-4610820</v>
      </c>
      <c r="K24" s="2"/>
      <c r="L24" s="13">
        <v>615966</v>
      </c>
    </row>
    <row r="25" spans="1:12" ht="16.5" customHeight="1">
      <c r="A25" s="58" t="s">
        <v>94</v>
      </c>
      <c r="D25" s="1"/>
      <c r="E25" s="1"/>
      <c r="F25" s="14">
        <v>-6608114</v>
      </c>
      <c r="G25" s="1"/>
      <c r="H25" s="14">
        <v>10790052</v>
      </c>
      <c r="J25" s="14">
        <v>34904959</v>
      </c>
      <c r="K25" s="58"/>
      <c r="L25" s="14">
        <v>24478286</v>
      </c>
    </row>
    <row r="26" spans="1:12" ht="16.5" customHeight="1">
      <c r="A26" s="58" t="s">
        <v>95</v>
      </c>
      <c r="D26" s="1"/>
      <c r="E26" s="1"/>
      <c r="F26" s="15"/>
      <c r="G26" s="1"/>
      <c r="H26" s="15"/>
      <c r="J26" s="15"/>
      <c r="K26" s="58"/>
      <c r="L26" s="15"/>
    </row>
    <row r="27" spans="1:12" ht="16.5" customHeight="1">
      <c r="A27" s="58"/>
      <c r="B27" s="28" t="s">
        <v>96</v>
      </c>
      <c r="D27" s="1"/>
      <c r="E27" s="1"/>
      <c r="F27" s="12">
        <v>20617</v>
      </c>
      <c r="G27" s="1"/>
      <c r="H27" s="12">
        <v>1343486</v>
      </c>
      <c r="J27" s="12">
        <v>0</v>
      </c>
      <c r="K27" s="58"/>
      <c r="L27" s="12">
        <v>489114</v>
      </c>
    </row>
    <row r="28" spans="1:12" ht="16.5" customHeight="1">
      <c r="A28" s="58" t="s">
        <v>97</v>
      </c>
      <c r="D28" s="1"/>
      <c r="E28" s="1"/>
      <c r="F28" s="15">
        <v>20617</v>
      </c>
      <c r="G28" s="16"/>
      <c r="H28" s="15">
        <v>1343486</v>
      </c>
      <c r="J28" s="15">
        <v>0</v>
      </c>
      <c r="K28" s="58"/>
      <c r="L28" s="15">
        <v>489114</v>
      </c>
    </row>
    <row r="29" spans="1:12" ht="16.5" customHeight="1" thickBot="1">
      <c r="A29" s="76" t="s">
        <v>98</v>
      </c>
      <c r="D29" s="1"/>
      <c r="E29" s="1"/>
      <c r="F29" s="17">
        <v>-6587497</v>
      </c>
      <c r="G29" s="16"/>
      <c r="H29" s="17">
        <v>12133538</v>
      </c>
      <c r="J29" s="17">
        <v>34904959</v>
      </c>
      <c r="K29" s="58"/>
      <c r="L29" s="17">
        <v>24967400</v>
      </c>
    </row>
    <row r="30" spans="1:12" ht="16.5" customHeight="1">
      <c r="A30" s="69"/>
      <c r="B30" s="69"/>
      <c r="C30" s="69"/>
      <c r="D30" s="1"/>
      <c r="E30" s="1"/>
      <c r="F30" s="18"/>
      <c r="G30" s="1"/>
      <c r="H30" s="18"/>
      <c r="I30" s="69"/>
      <c r="J30" s="18"/>
      <c r="K30" s="77"/>
      <c r="L30" s="18"/>
    </row>
    <row r="31" spans="1:12" ht="16.5" customHeight="1">
      <c r="A31" s="76" t="s">
        <v>99</v>
      </c>
      <c r="B31" s="78"/>
      <c r="D31" s="1"/>
    </row>
    <row r="32" spans="1:12" ht="16.5" customHeight="1">
      <c r="A32" s="80"/>
      <c r="B32" s="78" t="s">
        <v>100</v>
      </c>
      <c r="D32" s="1"/>
      <c r="F32" s="6">
        <v>-6608114</v>
      </c>
      <c r="G32" s="2">
        <v>0</v>
      </c>
      <c r="H32" s="13">
        <v>13662881</v>
      </c>
      <c r="I32" s="2">
        <v>0</v>
      </c>
      <c r="J32" s="6">
        <v>34904959</v>
      </c>
      <c r="K32" s="2">
        <v>0</v>
      </c>
      <c r="L32" s="13">
        <v>24478286</v>
      </c>
    </row>
    <row r="33" spans="1:12" ht="16.5" customHeight="1">
      <c r="A33" s="80"/>
      <c r="B33" s="78" t="s">
        <v>101</v>
      </c>
      <c r="D33" s="1">
        <v>10</v>
      </c>
      <c r="F33" s="12">
        <v>0</v>
      </c>
      <c r="G33" s="2">
        <v>0</v>
      </c>
      <c r="H33" s="12">
        <v>-2872829</v>
      </c>
      <c r="I33" s="2">
        <v>0</v>
      </c>
      <c r="J33" s="2">
        <v>0</v>
      </c>
      <c r="K33" s="2">
        <v>0</v>
      </c>
      <c r="L33" s="2">
        <v>0</v>
      </c>
    </row>
    <row r="34" spans="1:12" ht="16.5" customHeight="1" thickBot="1">
      <c r="A34" s="76"/>
      <c r="B34" s="78"/>
      <c r="D34" s="1"/>
      <c r="F34" s="9">
        <v>-6608114</v>
      </c>
      <c r="H34" s="17">
        <v>10790052</v>
      </c>
      <c r="I34" s="2"/>
      <c r="J34" s="9">
        <v>34904959</v>
      </c>
      <c r="K34" s="2"/>
      <c r="L34" s="17">
        <v>24478286</v>
      </c>
    </row>
    <row r="35" spans="1:12" ht="16.5" customHeight="1">
      <c r="A35" s="76"/>
      <c r="B35" s="78"/>
      <c r="D35" s="1"/>
      <c r="F35" s="81"/>
      <c r="H35" s="81"/>
      <c r="I35" s="81"/>
      <c r="J35" s="82"/>
      <c r="K35" s="82"/>
      <c r="L35" s="82"/>
    </row>
    <row r="36" spans="1:12" ht="16.5" customHeight="1">
      <c r="A36" s="76" t="s">
        <v>102</v>
      </c>
      <c r="B36" s="78"/>
      <c r="D36" s="1"/>
      <c r="F36" s="81"/>
      <c r="H36" s="81"/>
      <c r="I36" s="81"/>
      <c r="J36" s="82"/>
      <c r="K36" s="82"/>
      <c r="L36" s="82"/>
    </row>
    <row r="37" spans="1:12" ht="16.5" customHeight="1">
      <c r="A37" s="80"/>
      <c r="B37" s="78" t="s">
        <v>100</v>
      </c>
      <c r="D37" s="1"/>
      <c r="F37" s="13">
        <v>-6587497</v>
      </c>
      <c r="G37" s="13"/>
      <c r="H37" s="13">
        <v>15006367</v>
      </c>
      <c r="I37" s="13"/>
      <c r="J37" s="13">
        <v>34904959</v>
      </c>
      <c r="K37" s="13"/>
      <c r="L37" s="13">
        <v>24967400</v>
      </c>
    </row>
    <row r="38" spans="1:12" ht="16.5" customHeight="1">
      <c r="A38" s="80"/>
      <c r="B38" s="78" t="s">
        <v>101</v>
      </c>
      <c r="D38" s="1">
        <v>10</v>
      </c>
      <c r="F38" s="13">
        <v>0</v>
      </c>
      <c r="G38" s="13"/>
      <c r="H38" s="13">
        <v>-2872829</v>
      </c>
      <c r="I38" s="13"/>
      <c r="J38" s="13">
        <v>0</v>
      </c>
      <c r="K38" s="13"/>
      <c r="L38" s="13">
        <v>0</v>
      </c>
    </row>
    <row r="39" spans="1:12" ht="16.5" customHeight="1" thickBot="1">
      <c r="D39" s="1"/>
      <c r="F39" s="17">
        <v>-6587497</v>
      </c>
      <c r="H39" s="17">
        <v>12133538</v>
      </c>
      <c r="I39" s="2"/>
      <c r="J39" s="17">
        <v>34904959</v>
      </c>
      <c r="K39" s="2"/>
      <c r="L39" s="17">
        <v>24967400</v>
      </c>
    </row>
    <row r="40" spans="1:12" ht="16.5" customHeight="1">
      <c r="J40" s="77"/>
      <c r="K40" s="77"/>
      <c r="L40" s="77"/>
    </row>
    <row r="41" spans="1:12" ht="16.5" customHeight="1">
      <c r="A41" s="58" t="s">
        <v>103</v>
      </c>
      <c r="D41" s="1"/>
      <c r="E41" s="1"/>
      <c r="F41" s="18"/>
      <c r="G41" s="1"/>
      <c r="H41" s="18"/>
      <c r="J41" s="18"/>
      <c r="K41" s="77"/>
      <c r="L41" s="18"/>
    </row>
    <row r="42" spans="1:12" ht="16.5" customHeight="1" thickBot="1">
      <c r="B42" s="28" t="s">
        <v>104</v>
      </c>
      <c r="D42" s="1"/>
      <c r="E42" s="1"/>
      <c r="F42" s="19">
        <v>-1.0999999999999999E-2</v>
      </c>
      <c r="G42" s="20"/>
      <c r="H42" s="19">
        <v>1.7999999999999999E-2</v>
      </c>
      <c r="I42" s="20"/>
      <c r="J42" s="19">
        <v>5.7000000000000002E-2</v>
      </c>
      <c r="K42" s="20"/>
      <c r="L42" s="19">
        <v>0.04</v>
      </c>
    </row>
    <row r="43" spans="1:12" ht="16.5" customHeight="1" thickBot="1">
      <c r="B43" s="28" t="s">
        <v>105</v>
      </c>
      <c r="D43" s="1"/>
      <c r="E43" s="1"/>
      <c r="F43" s="4">
        <v>607202667</v>
      </c>
      <c r="G43" s="2"/>
      <c r="H43" s="4">
        <v>607202667</v>
      </c>
      <c r="I43" s="2"/>
      <c r="J43" s="4">
        <v>607202667</v>
      </c>
      <c r="K43" s="2"/>
      <c r="L43" s="4">
        <v>607202667</v>
      </c>
    </row>
    <row r="44" spans="1:12" ht="16.5" customHeight="1">
      <c r="D44" s="1"/>
      <c r="E44" s="1"/>
      <c r="F44" s="21"/>
      <c r="G44" s="2"/>
      <c r="H44" s="21"/>
      <c r="I44" s="2"/>
      <c r="J44" s="21"/>
      <c r="K44" s="2"/>
      <c r="L44" s="21"/>
    </row>
    <row r="45" spans="1:12" ht="10.199999999999999" customHeight="1">
      <c r="J45" s="77"/>
      <c r="K45" s="77"/>
      <c r="L45" s="77"/>
    </row>
    <row r="46" spans="1:12" ht="7.5" customHeight="1">
      <c r="J46" s="77"/>
      <c r="K46" s="77"/>
      <c r="L46" s="77"/>
    </row>
    <row r="47" spans="1:12" ht="16.5" customHeight="1">
      <c r="A47" s="28" t="str">
        <f>Asset!A49</f>
        <v>The accompanying notes form an integral part of these financial statements.</v>
      </c>
      <c r="J47" s="77"/>
      <c r="K47" s="77"/>
      <c r="L47" s="83">
        <v>4</v>
      </c>
    </row>
    <row r="48" spans="1:12" ht="16.5" customHeight="1">
      <c r="K48" s="84"/>
      <c r="L48" s="84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907EE-F4EF-450A-A01C-DCCB16E9E4AC}">
  <sheetPr>
    <pageSetUpPr autoPageBreaks="0"/>
  </sheetPr>
  <dimension ref="A1:T40"/>
  <sheetViews>
    <sheetView zoomScale="80" zoomScaleNormal="80" zoomScaleSheetLayoutView="110" workbookViewId="0">
      <selection activeCell="D14" sqref="D14"/>
    </sheetView>
  </sheetViews>
  <sheetFormatPr defaultColWidth="9.44140625" defaultRowHeight="16.5" customHeight="1"/>
  <cols>
    <col min="1" max="1" width="9.44140625" style="86"/>
    <col min="2" max="2" width="3.44140625" style="86" customWidth="1"/>
    <col min="3" max="3" width="26.6640625" style="86" customWidth="1"/>
    <col min="4" max="4" width="7" style="86" customWidth="1"/>
    <col min="5" max="5" width="1.33203125" style="86" customWidth="1"/>
    <col min="6" max="6" width="12.5546875" style="86" customWidth="1"/>
    <col min="7" max="7" width="1.5546875" style="86" customWidth="1"/>
    <col min="8" max="8" width="12.5546875" style="86" customWidth="1"/>
    <col min="9" max="9" width="1.5546875" style="86" customWidth="1"/>
    <col min="10" max="10" width="14.5546875" style="86" customWidth="1"/>
    <col min="11" max="11" width="1.5546875" style="86" customWidth="1"/>
    <col min="12" max="12" width="12.5546875" style="86" customWidth="1"/>
    <col min="13" max="13" width="1.5546875" style="86" customWidth="1"/>
    <col min="14" max="14" width="12.5546875" style="86" customWidth="1"/>
    <col min="15" max="15" width="1.5546875" style="86" customWidth="1"/>
    <col min="16" max="16" width="12.5546875" style="86" customWidth="1"/>
    <col min="17" max="17" width="1.5546875" style="86" customWidth="1"/>
    <col min="18" max="18" width="12.5546875" style="86" customWidth="1"/>
    <col min="19" max="19" width="1.5546875" style="86" customWidth="1"/>
    <col min="20" max="20" width="12.5546875" style="86" customWidth="1"/>
    <col min="21" max="16384" width="9.44140625" style="86"/>
  </cols>
  <sheetData>
    <row r="1" spans="1:20" ht="16.5" customHeight="1">
      <c r="A1" s="26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6.5" customHeight="1">
      <c r="A2" s="68" t="s">
        <v>106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R2" s="85"/>
      <c r="S2" s="85"/>
    </row>
    <row r="3" spans="1:20" ht="16.5" customHeight="1">
      <c r="A3" s="68" t="s">
        <v>107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R3" s="85"/>
      <c r="S3" s="85"/>
    </row>
    <row r="4" spans="1:20" ht="16.5" customHeight="1">
      <c r="A4" s="68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R4" s="85"/>
      <c r="S4" s="85"/>
    </row>
    <row r="5" spans="1:20" ht="16.5" customHeight="1">
      <c r="A5" s="87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R5" s="85"/>
      <c r="S5" s="85"/>
      <c r="T5" s="30" t="s">
        <v>3</v>
      </c>
    </row>
    <row r="6" spans="1:20" ht="16.5" customHeight="1">
      <c r="A6" s="87" t="s">
        <v>108</v>
      </c>
      <c r="B6" s="88"/>
      <c r="C6" s="88"/>
      <c r="D6" s="88"/>
      <c r="E6" s="88"/>
      <c r="F6" s="137" t="s">
        <v>109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58"/>
      <c r="R6" s="58"/>
      <c r="S6" s="58"/>
    </row>
    <row r="7" spans="1:20" ht="16.5" customHeight="1">
      <c r="A7" s="58"/>
      <c r="B7" s="58"/>
      <c r="C7" s="58"/>
      <c r="D7" s="58"/>
      <c r="E7" s="58"/>
      <c r="F7" s="71" t="s">
        <v>110</v>
      </c>
      <c r="G7" s="71"/>
      <c r="H7" s="71"/>
      <c r="I7" s="71"/>
      <c r="J7" s="71" t="s">
        <v>111</v>
      </c>
      <c r="K7" s="71"/>
      <c r="L7" s="137" t="s">
        <v>112</v>
      </c>
      <c r="M7" s="137"/>
      <c r="N7" s="137"/>
      <c r="O7" s="71"/>
      <c r="P7" s="71"/>
      <c r="Q7" s="71"/>
      <c r="R7" s="58"/>
      <c r="S7" s="58"/>
    </row>
    <row r="8" spans="1:20" ht="16.5" customHeight="1">
      <c r="A8" s="58"/>
      <c r="B8" s="58"/>
      <c r="C8" s="58"/>
      <c r="D8" s="58"/>
      <c r="E8" s="58"/>
      <c r="F8" s="71" t="s">
        <v>113</v>
      </c>
      <c r="G8" s="71"/>
      <c r="H8" s="71" t="s">
        <v>114</v>
      </c>
      <c r="I8" s="71"/>
      <c r="J8" s="71" t="s">
        <v>115</v>
      </c>
      <c r="K8" s="71"/>
      <c r="L8" s="89" t="s">
        <v>116</v>
      </c>
      <c r="O8" s="71"/>
      <c r="P8" s="71"/>
      <c r="Q8" s="71"/>
      <c r="R8" s="90" t="s">
        <v>117</v>
      </c>
      <c r="S8" s="90"/>
      <c r="T8" s="91" t="s">
        <v>118</v>
      </c>
    </row>
    <row r="9" spans="1:20" ht="18" customHeight="1">
      <c r="A9" s="58"/>
      <c r="B9" s="58"/>
      <c r="C9" s="58"/>
      <c r="D9" s="92" t="s">
        <v>6</v>
      </c>
      <c r="E9" s="58"/>
      <c r="F9" s="70" t="s">
        <v>119</v>
      </c>
      <c r="G9" s="71"/>
      <c r="H9" s="70" t="s">
        <v>119</v>
      </c>
      <c r="I9" s="71"/>
      <c r="J9" s="70" t="s">
        <v>120</v>
      </c>
      <c r="K9" s="71"/>
      <c r="L9" s="93" t="s">
        <v>121</v>
      </c>
      <c r="M9" s="71"/>
      <c r="N9" s="70" t="s">
        <v>122</v>
      </c>
      <c r="O9" s="71"/>
      <c r="P9" s="70" t="s">
        <v>123</v>
      </c>
      <c r="Q9" s="71"/>
      <c r="R9" s="94" t="s">
        <v>124</v>
      </c>
      <c r="S9" s="90"/>
      <c r="T9" s="95" t="s">
        <v>125</v>
      </c>
    </row>
    <row r="10" spans="1:20" ht="16.5" customHeight="1">
      <c r="A10" s="96" t="s">
        <v>4</v>
      </c>
      <c r="B10" s="58"/>
      <c r="C10" s="58"/>
      <c r="D10" s="58"/>
      <c r="E10" s="58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58"/>
      <c r="S10" s="58"/>
    </row>
    <row r="11" spans="1:20" ht="16.5" customHeight="1">
      <c r="A11" s="58"/>
      <c r="B11" s="58"/>
      <c r="C11" s="58"/>
      <c r="D11" s="58"/>
      <c r="E11" s="58"/>
      <c r="F11" s="71"/>
      <c r="G11" s="71"/>
      <c r="H11" s="71"/>
      <c r="I11" s="71"/>
      <c r="J11" s="71"/>
      <c r="K11" s="71"/>
      <c r="L11" s="71"/>
      <c r="M11" s="71"/>
      <c r="N11" s="22"/>
      <c r="O11" s="22"/>
      <c r="P11" s="22"/>
      <c r="Q11" s="22"/>
      <c r="R11" s="58"/>
      <c r="S11" s="58"/>
    </row>
    <row r="12" spans="1:20" ht="16.5" customHeight="1">
      <c r="A12" s="58" t="s">
        <v>126</v>
      </c>
      <c r="B12" s="28"/>
      <c r="C12" s="77"/>
      <c r="D12" s="77"/>
      <c r="E12" s="28"/>
      <c r="F12" s="6">
        <v>303601300</v>
      </c>
      <c r="G12" s="6">
        <v>0</v>
      </c>
      <c r="H12" s="6">
        <v>778311922</v>
      </c>
      <c r="I12" s="6">
        <v>0</v>
      </c>
      <c r="J12" s="6">
        <v>0</v>
      </c>
      <c r="K12" s="6">
        <v>0</v>
      </c>
      <c r="L12" s="6">
        <v>21031140</v>
      </c>
      <c r="M12" s="6">
        <v>0</v>
      </c>
      <c r="N12" s="6">
        <v>188035604</v>
      </c>
      <c r="O12" s="6">
        <v>0</v>
      </c>
      <c r="P12" s="6">
        <v>1290979966</v>
      </c>
      <c r="Q12" s="6">
        <v>0</v>
      </c>
      <c r="R12" s="6">
        <v>63104247</v>
      </c>
      <c r="S12" s="6">
        <v>0</v>
      </c>
      <c r="T12" s="6">
        <v>1354084213</v>
      </c>
    </row>
    <row r="13" spans="1:20" ht="6" customHeight="1">
      <c r="A13" s="58"/>
      <c r="B13" s="28"/>
      <c r="C13" s="77"/>
      <c r="D13" s="77"/>
      <c r="E13" s="2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16.5" customHeight="1">
      <c r="A14" s="28" t="s">
        <v>127</v>
      </c>
      <c r="B14" s="28"/>
      <c r="C14" s="77"/>
      <c r="D14" s="77">
        <v>20</v>
      </c>
      <c r="E14" s="28"/>
      <c r="F14" s="6">
        <v>34</v>
      </c>
      <c r="G14" s="6">
        <v>0</v>
      </c>
      <c r="H14" s="6">
        <v>191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225</v>
      </c>
      <c r="Q14" s="6">
        <v>0</v>
      </c>
      <c r="R14" s="6">
        <v>0</v>
      </c>
      <c r="S14" s="6">
        <v>0</v>
      </c>
      <c r="T14" s="6">
        <v>225</v>
      </c>
    </row>
    <row r="15" spans="1:20" ht="16.5" customHeight="1">
      <c r="A15" s="28" t="s">
        <v>128</v>
      </c>
      <c r="B15" s="28"/>
      <c r="C15" s="77"/>
      <c r="D15" s="77"/>
      <c r="E15" s="28"/>
      <c r="F15" s="6">
        <v>0</v>
      </c>
      <c r="G15" s="6">
        <v>0</v>
      </c>
      <c r="H15" s="6">
        <v>0</v>
      </c>
      <c r="I15" s="6">
        <v>0</v>
      </c>
      <c r="J15" s="6">
        <v>34481575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34481575</v>
      </c>
      <c r="Q15" s="6">
        <v>0</v>
      </c>
      <c r="R15" s="6">
        <v>-60231418</v>
      </c>
      <c r="S15" s="6">
        <v>0</v>
      </c>
      <c r="T15" s="6">
        <v>-25749843</v>
      </c>
    </row>
    <row r="16" spans="1:20" ht="16.5" customHeight="1">
      <c r="A16" s="28" t="s">
        <v>129</v>
      </c>
      <c r="B16" s="28"/>
      <c r="C16" s="77"/>
      <c r="D16" s="77">
        <v>21</v>
      </c>
      <c r="E16" s="28"/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1223914</v>
      </c>
      <c r="M16" s="6">
        <v>0</v>
      </c>
      <c r="N16" s="6">
        <v>-1223914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</row>
    <row r="17" spans="1:20" ht="16.5" customHeight="1">
      <c r="A17" s="97" t="s">
        <v>130</v>
      </c>
      <c r="F17" s="11">
        <v>34</v>
      </c>
      <c r="G17" s="6">
        <v>0</v>
      </c>
      <c r="H17" s="11">
        <v>191</v>
      </c>
      <c r="I17" s="6">
        <v>0</v>
      </c>
      <c r="J17" s="11">
        <v>34481575</v>
      </c>
      <c r="K17" s="6">
        <v>0</v>
      </c>
      <c r="L17" s="11">
        <v>1223914</v>
      </c>
      <c r="M17" s="6">
        <v>0</v>
      </c>
      <c r="N17" s="11">
        <v>-1223914</v>
      </c>
      <c r="O17" s="6">
        <v>0</v>
      </c>
      <c r="P17" s="11">
        <v>34481800</v>
      </c>
      <c r="Q17" s="6">
        <v>0</v>
      </c>
      <c r="R17" s="11">
        <v>-60231418</v>
      </c>
      <c r="S17" s="6">
        <v>0</v>
      </c>
      <c r="T17" s="11">
        <v>-25749618</v>
      </c>
    </row>
    <row r="18" spans="1:20" ht="6" customHeight="1">
      <c r="A18" s="28"/>
    </row>
    <row r="19" spans="1:20" ht="16.5" customHeight="1">
      <c r="A19" s="28" t="s">
        <v>131</v>
      </c>
      <c r="B19" s="28"/>
      <c r="C19" s="77"/>
      <c r="D19" s="77"/>
      <c r="E19" s="28"/>
      <c r="F19" s="23">
        <v>0</v>
      </c>
      <c r="G19" s="23"/>
      <c r="H19" s="23">
        <v>0</v>
      </c>
      <c r="I19" s="23"/>
      <c r="J19" s="23">
        <v>0</v>
      </c>
      <c r="K19" s="23"/>
      <c r="L19" s="23">
        <v>0</v>
      </c>
      <c r="M19" s="23"/>
      <c r="N19" s="23">
        <v>13662881</v>
      </c>
      <c r="O19" s="23"/>
      <c r="P19" s="23">
        <v>13662881</v>
      </c>
      <c r="Q19" s="23"/>
      <c r="R19" s="23">
        <v>-2872829</v>
      </c>
      <c r="S19" s="23"/>
      <c r="T19" s="23">
        <v>10790052</v>
      </c>
    </row>
    <row r="20" spans="1:20" ht="16.5" customHeight="1">
      <c r="A20" s="28" t="s">
        <v>132</v>
      </c>
      <c r="B20" s="28"/>
      <c r="C20" s="77"/>
      <c r="D20" s="77"/>
      <c r="E20" s="28"/>
      <c r="F20" s="8">
        <v>0</v>
      </c>
      <c r="G20" s="6"/>
      <c r="H20" s="8">
        <v>0</v>
      </c>
      <c r="I20" s="6"/>
      <c r="J20" s="8">
        <v>0</v>
      </c>
      <c r="K20" s="6"/>
      <c r="L20" s="8">
        <v>0</v>
      </c>
      <c r="M20" s="6"/>
      <c r="N20" s="6">
        <v>1343486</v>
      </c>
      <c r="O20" s="6"/>
      <c r="P20" s="8">
        <v>1343486</v>
      </c>
      <c r="Q20" s="6"/>
      <c r="R20" s="8">
        <v>0</v>
      </c>
      <c r="S20" s="6"/>
      <c r="T20" s="8">
        <v>1343486</v>
      </c>
    </row>
    <row r="21" spans="1:20" ht="16.5" customHeight="1">
      <c r="A21" s="97" t="s">
        <v>133</v>
      </c>
      <c r="F21" s="11">
        <v>0</v>
      </c>
      <c r="G21" s="6">
        <v>0</v>
      </c>
      <c r="H21" s="11">
        <v>0</v>
      </c>
      <c r="I21" s="6">
        <v>0</v>
      </c>
      <c r="J21" s="11">
        <v>0</v>
      </c>
      <c r="K21" s="6">
        <v>0</v>
      </c>
      <c r="L21" s="11">
        <v>0</v>
      </c>
      <c r="M21" s="6">
        <v>0</v>
      </c>
      <c r="N21" s="11">
        <v>15006367</v>
      </c>
      <c r="O21" s="6">
        <v>0</v>
      </c>
      <c r="P21" s="11">
        <v>15006367</v>
      </c>
      <c r="Q21" s="6">
        <v>0</v>
      </c>
      <c r="R21" s="11">
        <v>-2872829</v>
      </c>
      <c r="S21" s="6">
        <v>0</v>
      </c>
      <c r="T21" s="11">
        <v>12133538</v>
      </c>
    </row>
    <row r="22" spans="1:20" ht="6" customHeight="1">
      <c r="A22" s="28"/>
      <c r="B22" s="28"/>
      <c r="C22" s="77"/>
      <c r="D22" s="77"/>
      <c r="E22" s="2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ht="16.5" customHeight="1" thickBot="1">
      <c r="A23" s="58" t="s">
        <v>134</v>
      </c>
      <c r="B23" s="98"/>
      <c r="C23" s="77"/>
      <c r="D23" s="77"/>
      <c r="E23" s="98"/>
      <c r="F23" s="5">
        <v>303601334</v>
      </c>
      <c r="G23" s="6"/>
      <c r="H23" s="5">
        <v>778312113</v>
      </c>
      <c r="I23" s="6"/>
      <c r="J23" s="5">
        <v>34481575</v>
      </c>
      <c r="K23" s="6"/>
      <c r="L23" s="5">
        <v>22255054</v>
      </c>
      <c r="M23" s="6"/>
      <c r="N23" s="5">
        <v>201818057</v>
      </c>
      <c r="O23" s="6"/>
      <c r="P23" s="5">
        <v>1340468133</v>
      </c>
      <c r="Q23" s="6"/>
      <c r="R23" s="5">
        <v>0</v>
      </c>
      <c r="S23" s="6"/>
      <c r="T23" s="5">
        <v>1340468133</v>
      </c>
    </row>
    <row r="24" spans="1:20" ht="16.5" customHeight="1">
      <c r="A24" s="58"/>
      <c r="B24" s="98"/>
      <c r="C24" s="77"/>
      <c r="D24" s="77"/>
      <c r="E24" s="98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5.7" customHeight="1">
      <c r="A25" s="58"/>
      <c r="B25" s="98"/>
      <c r="C25" s="77"/>
      <c r="D25" s="77"/>
      <c r="E25" s="98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6.5" customHeight="1">
      <c r="A26" s="58" t="s">
        <v>135</v>
      </c>
      <c r="B26" s="28"/>
      <c r="C26" s="77"/>
      <c r="D26" s="77"/>
      <c r="E26" s="28"/>
      <c r="F26" s="6">
        <v>303601334</v>
      </c>
      <c r="G26" s="6"/>
      <c r="H26" s="6">
        <v>778312113</v>
      </c>
      <c r="I26" s="6"/>
      <c r="J26" s="6">
        <v>34481575</v>
      </c>
      <c r="K26" s="6"/>
      <c r="L26" s="6">
        <v>22255054</v>
      </c>
      <c r="M26" s="6"/>
      <c r="N26" s="6">
        <v>201818057</v>
      </c>
      <c r="O26" s="6">
        <v>0</v>
      </c>
      <c r="P26" s="6">
        <v>1340468133</v>
      </c>
      <c r="Q26" s="6">
        <v>0</v>
      </c>
      <c r="R26" s="6">
        <v>0</v>
      </c>
      <c r="S26" s="6">
        <v>0</v>
      </c>
      <c r="T26" s="6">
        <v>1340468133</v>
      </c>
    </row>
    <row r="27" spans="1:20" ht="6.75" customHeight="1">
      <c r="A27" s="58"/>
      <c r="B27" s="28"/>
      <c r="C27" s="77"/>
      <c r="D27" s="77"/>
      <c r="E27" s="28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0" ht="16.5" customHeight="1">
      <c r="A28" s="28" t="s">
        <v>129</v>
      </c>
      <c r="B28" s="28"/>
      <c r="C28" s="77"/>
      <c r="D28" s="77">
        <v>21</v>
      </c>
      <c r="E28" s="28"/>
      <c r="F28" s="6">
        <v>0</v>
      </c>
      <c r="G28" s="6"/>
      <c r="H28" s="6">
        <v>0</v>
      </c>
      <c r="I28" s="6"/>
      <c r="J28" s="6">
        <v>0</v>
      </c>
      <c r="K28" s="6"/>
      <c r="L28" s="6">
        <v>1745248</v>
      </c>
      <c r="M28" s="6"/>
      <c r="N28" s="6">
        <v>-1745248</v>
      </c>
      <c r="O28" s="6"/>
      <c r="P28" s="6">
        <v>0</v>
      </c>
      <c r="Q28" s="6">
        <v>1</v>
      </c>
      <c r="R28" s="6">
        <v>0</v>
      </c>
      <c r="S28" s="6">
        <v>0</v>
      </c>
      <c r="T28" s="6">
        <v>0</v>
      </c>
    </row>
    <row r="29" spans="1:20" ht="16.5" customHeight="1">
      <c r="A29" s="97" t="s">
        <v>130</v>
      </c>
      <c r="B29" s="28"/>
      <c r="C29" s="77"/>
      <c r="D29" s="77"/>
      <c r="E29" s="28"/>
      <c r="F29" s="11">
        <v>0</v>
      </c>
      <c r="G29" s="99"/>
      <c r="H29" s="11">
        <v>0</v>
      </c>
      <c r="I29" s="99"/>
      <c r="J29" s="11">
        <v>0</v>
      </c>
      <c r="K29" s="100">
        <v>0</v>
      </c>
      <c r="L29" s="11">
        <v>1745248</v>
      </c>
      <c r="M29" s="99"/>
      <c r="N29" s="11">
        <v>-1745248</v>
      </c>
      <c r="O29" s="99"/>
      <c r="P29" s="11">
        <v>0</v>
      </c>
      <c r="Q29" s="99">
        <v>1</v>
      </c>
      <c r="R29" s="11">
        <v>0</v>
      </c>
      <c r="S29" s="99">
        <v>0</v>
      </c>
      <c r="T29" s="11">
        <v>0</v>
      </c>
    </row>
    <row r="30" spans="1:20" ht="6" customHeight="1">
      <c r="A30" s="28"/>
      <c r="G30" s="99"/>
      <c r="I30" s="99"/>
      <c r="M30" s="99"/>
      <c r="O30" s="99"/>
      <c r="Q30" s="99">
        <v>1</v>
      </c>
      <c r="S30" s="99">
        <v>0</v>
      </c>
    </row>
    <row r="31" spans="1:20" ht="16.5" customHeight="1">
      <c r="A31" s="28" t="s">
        <v>136</v>
      </c>
      <c r="B31" s="28"/>
      <c r="C31" s="77"/>
      <c r="D31" s="77"/>
      <c r="E31" s="28"/>
      <c r="F31" s="23">
        <v>0</v>
      </c>
      <c r="G31" s="99"/>
      <c r="H31" s="23">
        <v>0</v>
      </c>
      <c r="I31" s="99"/>
      <c r="J31" s="23">
        <v>0</v>
      </c>
      <c r="K31" s="23"/>
      <c r="L31" s="23">
        <v>0</v>
      </c>
      <c r="M31" s="99"/>
      <c r="N31" s="23">
        <v>-6608114</v>
      </c>
      <c r="O31" s="99"/>
      <c r="P31" s="23">
        <v>-6608114</v>
      </c>
      <c r="Q31" s="99">
        <v>1</v>
      </c>
      <c r="R31" s="23">
        <v>0</v>
      </c>
      <c r="S31" s="99">
        <v>0</v>
      </c>
      <c r="T31" s="23">
        <v>-6608114</v>
      </c>
    </row>
    <row r="32" spans="1:20" ht="16.5" customHeight="1">
      <c r="A32" s="28" t="s">
        <v>132</v>
      </c>
      <c r="B32" s="28"/>
      <c r="C32" s="77"/>
      <c r="D32" s="77"/>
      <c r="E32" s="28"/>
      <c r="F32" s="6">
        <v>0</v>
      </c>
      <c r="G32" s="6"/>
      <c r="H32" s="6">
        <v>0</v>
      </c>
      <c r="I32" s="6"/>
      <c r="J32" s="6">
        <v>0</v>
      </c>
      <c r="K32" s="6"/>
      <c r="L32" s="6">
        <v>0</v>
      </c>
      <c r="M32" s="6"/>
      <c r="N32" s="6">
        <v>20617</v>
      </c>
      <c r="O32" s="6"/>
      <c r="P32" s="6">
        <v>20617</v>
      </c>
      <c r="Q32" s="6">
        <v>1</v>
      </c>
      <c r="R32" s="6">
        <v>0</v>
      </c>
      <c r="S32" s="6">
        <v>0</v>
      </c>
      <c r="T32" s="6">
        <v>20617</v>
      </c>
    </row>
    <row r="33" spans="1:20" ht="16.5" customHeight="1">
      <c r="A33" s="97" t="s">
        <v>133</v>
      </c>
      <c r="F33" s="11">
        <v>0</v>
      </c>
      <c r="G33" s="6"/>
      <c r="H33" s="11">
        <v>0</v>
      </c>
      <c r="I33" s="6"/>
      <c r="J33" s="11">
        <v>0</v>
      </c>
      <c r="K33" s="6">
        <v>0</v>
      </c>
      <c r="L33" s="11">
        <v>0</v>
      </c>
      <c r="M33" s="6"/>
      <c r="N33" s="11">
        <v>-6587497</v>
      </c>
      <c r="O33" s="6"/>
      <c r="P33" s="11">
        <v>-6587497</v>
      </c>
      <c r="Q33" s="6">
        <v>1</v>
      </c>
      <c r="R33" s="11">
        <v>0</v>
      </c>
      <c r="S33" s="6">
        <v>0</v>
      </c>
      <c r="T33" s="11">
        <v>-6587497</v>
      </c>
    </row>
    <row r="34" spans="1:20" ht="6" customHeight="1">
      <c r="A34" s="28"/>
      <c r="B34" s="28"/>
      <c r="C34" s="77"/>
      <c r="D34" s="77"/>
      <c r="E34" s="28"/>
      <c r="F34" s="23"/>
      <c r="G34" s="99"/>
      <c r="H34" s="23"/>
      <c r="I34" s="99"/>
      <c r="J34" s="23"/>
      <c r="K34" s="23"/>
      <c r="L34" s="23"/>
      <c r="M34" s="23"/>
      <c r="N34" s="23"/>
      <c r="O34" s="99"/>
      <c r="P34" s="23"/>
      <c r="Q34" s="99">
        <v>1</v>
      </c>
      <c r="R34" s="23"/>
      <c r="S34" s="99">
        <v>0</v>
      </c>
      <c r="T34" s="23"/>
    </row>
    <row r="35" spans="1:20" ht="15.75" customHeight="1" thickBot="1">
      <c r="A35" s="58" t="s">
        <v>137</v>
      </c>
      <c r="B35" s="98"/>
      <c r="C35" s="77"/>
      <c r="D35" s="77"/>
      <c r="E35" s="98"/>
      <c r="F35" s="5">
        <v>303601334</v>
      </c>
      <c r="G35" s="6"/>
      <c r="H35" s="5">
        <v>778312113</v>
      </c>
      <c r="I35" s="6"/>
      <c r="J35" s="5">
        <v>34481575</v>
      </c>
      <c r="K35" s="6"/>
      <c r="L35" s="5">
        <v>24000302</v>
      </c>
      <c r="M35" s="6"/>
      <c r="N35" s="5">
        <v>193485312</v>
      </c>
      <c r="O35" s="6"/>
      <c r="P35" s="5">
        <v>1333880636</v>
      </c>
      <c r="Q35" s="6">
        <v>1</v>
      </c>
      <c r="R35" s="5">
        <v>0</v>
      </c>
      <c r="S35" s="6">
        <v>0</v>
      </c>
      <c r="T35" s="5">
        <v>1333880636</v>
      </c>
    </row>
    <row r="36" spans="1:20" ht="15" customHeight="1">
      <c r="A36" s="58"/>
      <c r="B36" s="98"/>
      <c r="C36" s="77"/>
      <c r="D36" s="77"/>
      <c r="E36" s="98"/>
      <c r="F36" s="23"/>
      <c r="G36" s="6"/>
      <c r="H36" s="23"/>
      <c r="I36" s="6"/>
      <c r="J36" s="23"/>
      <c r="K36" s="6"/>
      <c r="L36" s="23"/>
      <c r="M36" s="6"/>
      <c r="N36" s="23"/>
      <c r="O36" s="6"/>
      <c r="P36" s="23"/>
      <c r="Q36" s="6"/>
      <c r="R36" s="23"/>
      <c r="S36" s="6"/>
      <c r="T36" s="23"/>
    </row>
    <row r="37" spans="1:20" ht="10.5" customHeight="1">
      <c r="A37" s="58"/>
      <c r="B37" s="98"/>
      <c r="C37" s="77"/>
      <c r="D37" s="77"/>
      <c r="E37" s="98"/>
      <c r="F37" s="23"/>
      <c r="G37" s="6"/>
      <c r="H37" s="23"/>
      <c r="I37" s="6"/>
      <c r="J37" s="23"/>
      <c r="K37" s="6"/>
      <c r="L37" s="23"/>
      <c r="M37" s="6"/>
      <c r="N37" s="23"/>
      <c r="O37" s="6"/>
      <c r="P37" s="23"/>
      <c r="Q37" s="6"/>
      <c r="R37" s="23"/>
      <c r="S37" s="6"/>
      <c r="T37" s="23"/>
    </row>
    <row r="38" spans="1:20" ht="15" customHeight="1">
      <c r="A38" s="58"/>
      <c r="B38" s="98"/>
      <c r="C38" s="77"/>
      <c r="D38" s="77"/>
      <c r="E38" s="98"/>
      <c r="F38" s="23"/>
      <c r="G38" s="6"/>
      <c r="H38" s="23"/>
      <c r="I38" s="6"/>
      <c r="J38" s="23"/>
      <c r="K38" s="6"/>
      <c r="L38" s="23"/>
      <c r="M38" s="6"/>
      <c r="N38" s="23"/>
      <c r="O38" s="6"/>
      <c r="P38" s="23"/>
      <c r="Q38" s="6"/>
      <c r="R38" s="23"/>
      <c r="S38" s="6"/>
      <c r="T38" s="23"/>
    </row>
    <row r="39" spans="1:20" ht="15.45" customHeight="1">
      <c r="A39" s="58"/>
      <c r="B39" s="98"/>
      <c r="C39" s="77"/>
      <c r="D39" s="77"/>
      <c r="E39" s="98"/>
      <c r="F39" s="23"/>
      <c r="G39" s="6"/>
      <c r="H39" s="23"/>
      <c r="I39" s="6"/>
      <c r="J39" s="23"/>
      <c r="K39" s="6"/>
      <c r="L39" s="23"/>
      <c r="M39" s="6"/>
      <c r="N39" s="23"/>
      <c r="O39" s="6"/>
      <c r="P39" s="23"/>
      <c r="Q39" s="6"/>
      <c r="R39" s="23"/>
      <c r="S39" s="6"/>
      <c r="T39" s="23"/>
    </row>
    <row r="40" spans="1:20" ht="16.5" customHeight="1">
      <c r="A40" s="28" t="str">
        <f>'P&amp;L'!A47</f>
        <v>The accompanying notes form an integral part of these financial statements.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28"/>
      <c r="O40" s="28"/>
      <c r="P40" s="28"/>
      <c r="Q40" s="28"/>
      <c r="R40" s="28"/>
      <c r="S40" s="28"/>
      <c r="T40" s="86">
        <v>5</v>
      </c>
    </row>
  </sheetData>
  <mergeCells count="2">
    <mergeCell ref="F6:P6"/>
    <mergeCell ref="L7:N7"/>
  </mergeCells>
  <pageMargins left="0.78740157480314998" right="0.39370078740157499" top="0.98425196850393704" bottom="0.47244094488188998" header="0.511811023622047" footer="0.511811023622047"/>
  <pageSetup paperSize="9" scale="85" fitToHeight="0" orientation="landscape" r:id="rId1"/>
  <headerFooter alignWithMargins="0"/>
  <rowBreaks count="1" manualBreakCount="1">
    <brk id="40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F5216-7727-4A02-8B37-A56D46E37037}">
  <sheetPr>
    <pageSetUpPr autoPageBreaks="0"/>
  </sheetPr>
  <dimension ref="A1:L38"/>
  <sheetViews>
    <sheetView zoomScale="80" zoomScaleNormal="80" zoomScaleSheetLayoutView="120" workbookViewId="0">
      <selection activeCell="F7" sqref="F7"/>
    </sheetView>
  </sheetViews>
  <sheetFormatPr defaultColWidth="9.44140625" defaultRowHeight="16.5" customHeight="1"/>
  <cols>
    <col min="1" max="1" width="40.44140625" style="28" customWidth="1"/>
    <col min="2" max="2" width="6.44140625" style="28" customWidth="1"/>
    <col min="3" max="3" width="1.44140625" style="28" customWidth="1"/>
    <col min="4" max="4" width="18.5546875" style="28" customWidth="1"/>
    <col min="5" max="5" width="1.44140625" style="28" customWidth="1"/>
    <col min="6" max="6" width="15.5546875" style="28" customWidth="1"/>
    <col min="7" max="7" width="1.44140625" style="28" customWidth="1"/>
    <col min="8" max="8" width="18.5546875" style="28" customWidth="1"/>
    <col min="9" max="9" width="1.44140625" style="28" customWidth="1"/>
    <col min="10" max="10" width="18.5546875" style="28" customWidth="1"/>
    <col min="11" max="11" width="1.5546875" style="79" customWidth="1"/>
    <col min="12" max="12" width="18.5546875" style="28" customWidth="1"/>
    <col min="13" max="16384" width="9.44140625" style="28"/>
  </cols>
  <sheetData>
    <row r="1" spans="1:12" s="58" customFormat="1" ht="16.5" customHeight="1">
      <c r="A1" s="26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s="58" customFormat="1" ht="16.5" customHeight="1">
      <c r="A2" s="68" t="s">
        <v>106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58" customFormat="1" ht="16.5" customHeight="1">
      <c r="A3" s="68" t="s">
        <v>107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s="58" customFormat="1" ht="16.5" customHeight="1">
      <c r="A4" s="6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58" customFormat="1" ht="16.5" customHeight="1">
      <c r="A5" s="98"/>
      <c r="B5" s="98"/>
      <c r="C5" s="98"/>
      <c r="D5" s="73"/>
      <c r="E5" s="73"/>
      <c r="F5" s="73"/>
      <c r="G5" s="73"/>
      <c r="H5" s="73"/>
      <c r="I5" s="73"/>
      <c r="J5" s="101"/>
      <c r="K5" s="101"/>
      <c r="L5" s="30" t="s">
        <v>3</v>
      </c>
    </row>
    <row r="6" spans="1:12" s="58" customFormat="1" ht="16.5" customHeight="1">
      <c r="A6" s="98"/>
      <c r="D6" s="71" t="s">
        <v>110</v>
      </c>
      <c r="E6" s="71"/>
      <c r="F6" s="71"/>
      <c r="G6" s="71"/>
      <c r="H6" s="137" t="s">
        <v>69</v>
      </c>
      <c r="I6" s="137"/>
      <c r="J6" s="137"/>
      <c r="L6" s="28"/>
    </row>
    <row r="7" spans="1:12" ht="16.5" customHeight="1">
      <c r="A7" s="58"/>
      <c r="B7" s="58"/>
      <c r="C7" s="58"/>
      <c r="D7" s="71" t="s">
        <v>113</v>
      </c>
      <c r="E7" s="71"/>
      <c r="F7" s="71" t="s">
        <v>114</v>
      </c>
      <c r="G7" s="71"/>
      <c r="H7" s="71" t="s">
        <v>138</v>
      </c>
      <c r="I7" s="71"/>
      <c r="J7" s="71"/>
      <c r="K7" s="58"/>
      <c r="L7" s="24"/>
    </row>
    <row r="8" spans="1:12" ht="16.5" customHeight="1">
      <c r="A8" s="58"/>
      <c r="B8" s="92" t="s">
        <v>6</v>
      </c>
      <c r="C8" s="58"/>
      <c r="D8" s="70" t="s">
        <v>119</v>
      </c>
      <c r="E8" s="71"/>
      <c r="F8" s="70" t="s">
        <v>119</v>
      </c>
      <c r="G8" s="71"/>
      <c r="H8" s="70" t="s">
        <v>139</v>
      </c>
      <c r="I8" s="71"/>
      <c r="J8" s="70" t="s">
        <v>122</v>
      </c>
      <c r="K8" s="58"/>
      <c r="L8" s="25" t="s">
        <v>123</v>
      </c>
    </row>
    <row r="9" spans="1:12" ht="16.5" customHeight="1">
      <c r="A9" s="96" t="s">
        <v>140</v>
      </c>
      <c r="B9" s="102"/>
      <c r="C9" s="58"/>
      <c r="D9" s="71"/>
      <c r="E9" s="71"/>
      <c r="F9" s="71"/>
      <c r="G9" s="71"/>
      <c r="H9" s="71"/>
      <c r="I9" s="71"/>
      <c r="J9" s="71"/>
      <c r="K9" s="58"/>
      <c r="L9" s="24"/>
    </row>
    <row r="10" spans="1:12" ht="16.5" customHeight="1">
      <c r="A10" s="58"/>
      <c r="C10" s="58"/>
      <c r="D10" s="71"/>
      <c r="E10" s="71"/>
      <c r="F10" s="71"/>
      <c r="G10" s="71"/>
      <c r="H10" s="71"/>
      <c r="I10" s="58"/>
      <c r="J10" s="103"/>
      <c r="K10" s="28"/>
      <c r="L10" s="24"/>
    </row>
    <row r="11" spans="1:12" ht="16.5" customHeight="1">
      <c r="A11" s="104" t="s">
        <v>126</v>
      </c>
      <c r="D11" s="6">
        <v>303601300</v>
      </c>
      <c r="E11" s="6"/>
      <c r="F11" s="6">
        <v>778311922</v>
      </c>
      <c r="G11" s="6"/>
      <c r="H11" s="6">
        <v>21031140</v>
      </c>
      <c r="I11" s="6">
        <v>0</v>
      </c>
      <c r="J11" s="6">
        <v>206087380</v>
      </c>
      <c r="K11" s="6">
        <v>0</v>
      </c>
      <c r="L11" s="6">
        <v>1309031742</v>
      </c>
    </row>
    <row r="12" spans="1:12" ht="8.25" customHeight="1">
      <c r="A12" s="104"/>
      <c r="D12" s="6"/>
      <c r="E12" s="6"/>
      <c r="F12" s="6"/>
      <c r="G12" s="6"/>
      <c r="H12" s="6"/>
      <c r="I12" s="6"/>
      <c r="J12" s="6"/>
      <c r="K12" s="6"/>
      <c r="L12" s="6"/>
    </row>
    <row r="13" spans="1:12" ht="16.5" customHeight="1">
      <c r="A13" s="28" t="s">
        <v>127</v>
      </c>
      <c r="B13" s="77">
        <v>20</v>
      </c>
      <c r="D13" s="6">
        <v>34</v>
      </c>
      <c r="E13" s="6"/>
      <c r="F13" s="6">
        <v>191</v>
      </c>
      <c r="G13" s="6"/>
      <c r="H13" s="6">
        <v>0</v>
      </c>
      <c r="I13" s="6">
        <v>0</v>
      </c>
      <c r="J13" s="6">
        <v>0</v>
      </c>
      <c r="K13" s="6">
        <v>0</v>
      </c>
      <c r="L13" s="6">
        <v>225</v>
      </c>
    </row>
    <row r="14" spans="1:12" ht="16.5" customHeight="1">
      <c r="A14" s="28" t="s">
        <v>129</v>
      </c>
      <c r="B14" s="77">
        <v>21</v>
      </c>
      <c r="D14" s="6">
        <v>0</v>
      </c>
      <c r="E14" s="6"/>
      <c r="F14" s="6">
        <v>0</v>
      </c>
      <c r="G14" s="6"/>
      <c r="H14" s="6">
        <v>1223914</v>
      </c>
      <c r="I14" s="6">
        <v>0</v>
      </c>
      <c r="J14" s="6">
        <v>-1223914</v>
      </c>
      <c r="K14" s="6">
        <v>0</v>
      </c>
      <c r="L14" s="6">
        <v>0</v>
      </c>
    </row>
    <row r="15" spans="1:12" ht="16.5" customHeight="1">
      <c r="A15" s="104" t="s">
        <v>130</v>
      </c>
      <c r="D15" s="11">
        <v>34</v>
      </c>
      <c r="E15" s="6"/>
      <c r="F15" s="11">
        <v>191</v>
      </c>
      <c r="G15" s="6"/>
      <c r="H15" s="11">
        <v>1223914</v>
      </c>
      <c r="I15" s="6">
        <v>0</v>
      </c>
      <c r="J15" s="11">
        <v>-1223914</v>
      </c>
      <c r="K15" s="6">
        <v>0</v>
      </c>
      <c r="L15" s="11">
        <v>225</v>
      </c>
    </row>
    <row r="16" spans="1:12" ht="6" customHeight="1">
      <c r="A16" s="105"/>
      <c r="D16" s="6"/>
      <c r="E16" s="6"/>
      <c r="F16" s="6"/>
      <c r="G16" s="6"/>
      <c r="H16" s="6"/>
      <c r="I16" s="6"/>
      <c r="J16" s="6"/>
      <c r="K16" s="6"/>
      <c r="L16" s="6"/>
    </row>
    <row r="17" spans="1:12" ht="16.5" customHeight="1">
      <c r="A17" s="28" t="s">
        <v>141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24478286</v>
      </c>
      <c r="K17" s="23"/>
      <c r="L17" s="23">
        <v>24478286</v>
      </c>
    </row>
    <row r="18" spans="1:12" ht="16.5" customHeight="1">
      <c r="A18" s="28" t="s">
        <v>132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489114</v>
      </c>
      <c r="K18" s="23">
        <v>0</v>
      </c>
      <c r="L18" s="23">
        <v>489114</v>
      </c>
    </row>
    <row r="19" spans="1:12" ht="16.5" customHeight="1">
      <c r="A19" s="97" t="s">
        <v>133</v>
      </c>
      <c r="D19" s="11">
        <v>0</v>
      </c>
      <c r="E19" s="6"/>
      <c r="F19" s="11">
        <v>0</v>
      </c>
      <c r="G19" s="6"/>
      <c r="H19" s="11">
        <v>0</v>
      </c>
      <c r="I19" s="6">
        <v>0</v>
      </c>
      <c r="J19" s="11">
        <v>24967400</v>
      </c>
      <c r="K19" s="6">
        <v>0</v>
      </c>
      <c r="L19" s="11">
        <v>24967400</v>
      </c>
    </row>
    <row r="20" spans="1:12" ht="6" customHeight="1">
      <c r="A20" s="104"/>
      <c r="D20" s="6"/>
      <c r="E20" s="6"/>
      <c r="F20" s="6"/>
      <c r="G20" s="6"/>
      <c r="H20" s="6"/>
      <c r="I20" s="6"/>
      <c r="J20" s="6"/>
      <c r="K20" s="6"/>
      <c r="L20" s="6"/>
    </row>
    <row r="21" spans="1:12" ht="16.5" customHeight="1" thickBot="1">
      <c r="A21" s="58" t="s">
        <v>134</v>
      </c>
      <c r="D21" s="5">
        <v>303601334</v>
      </c>
      <c r="E21" s="23"/>
      <c r="F21" s="5">
        <v>778312113</v>
      </c>
      <c r="G21" s="23"/>
      <c r="H21" s="5">
        <v>22255054</v>
      </c>
      <c r="I21" s="23"/>
      <c r="J21" s="5">
        <v>229830866</v>
      </c>
      <c r="K21" s="23"/>
      <c r="L21" s="5">
        <v>1333999367</v>
      </c>
    </row>
    <row r="22" spans="1:12" ht="16.5" customHeight="1">
      <c r="K22" s="77"/>
    </row>
    <row r="23" spans="1:12" ht="5.7" customHeight="1">
      <c r="K23" s="77"/>
    </row>
    <row r="24" spans="1:12" ht="16.5" customHeight="1">
      <c r="A24" s="104" t="s">
        <v>135</v>
      </c>
      <c r="D24" s="6">
        <v>303601334</v>
      </c>
      <c r="E24" s="6"/>
      <c r="F24" s="6">
        <v>778312113</v>
      </c>
      <c r="G24" s="6"/>
      <c r="H24" s="6">
        <v>22255054</v>
      </c>
      <c r="I24" s="6"/>
      <c r="J24" s="6">
        <v>229830866</v>
      </c>
      <c r="K24" s="6"/>
      <c r="L24" s="6">
        <v>1333999367</v>
      </c>
    </row>
    <row r="25" spans="1:12" ht="7.35" customHeight="1">
      <c r="A25" s="104"/>
      <c r="D25" s="6"/>
      <c r="E25" s="6"/>
      <c r="F25" s="6"/>
      <c r="G25" s="6"/>
      <c r="H25" s="6"/>
      <c r="I25" s="6"/>
      <c r="J25" s="6"/>
      <c r="K25" s="6"/>
      <c r="L25" s="6"/>
    </row>
    <row r="26" spans="1:12" ht="16.5" customHeight="1">
      <c r="A26" s="28" t="s">
        <v>129</v>
      </c>
      <c r="B26" s="77">
        <v>21</v>
      </c>
      <c r="D26" s="6">
        <v>0</v>
      </c>
      <c r="E26" s="6"/>
      <c r="F26" s="6">
        <v>0</v>
      </c>
      <c r="G26" s="6"/>
      <c r="H26" s="6">
        <v>1745248</v>
      </c>
      <c r="I26" s="6"/>
      <c r="J26" s="6">
        <v>-1745248</v>
      </c>
      <c r="K26" s="6"/>
      <c r="L26" s="6">
        <v>0</v>
      </c>
    </row>
    <row r="27" spans="1:12" ht="16.350000000000001" customHeight="1">
      <c r="A27" s="104" t="s">
        <v>130</v>
      </c>
      <c r="B27" s="77"/>
      <c r="D27" s="11">
        <v>0</v>
      </c>
      <c r="E27" s="6"/>
      <c r="F27" s="11">
        <v>0</v>
      </c>
      <c r="G27" s="6"/>
      <c r="H27" s="11">
        <v>1745248</v>
      </c>
      <c r="I27" s="6"/>
      <c r="J27" s="11">
        <v>-1745248</v>
      </c>
      <c r="K27" s="6"/>
      <c r="L27" s="11">
        <v>0</v>
      </c>
    </row>
    <row r="28" spans="1:12" ht="6" customHeight="1">
      <c r="A28" s="105"/>
      <c r="B28" s="77"/>
      <c r="D28" s="6"/>
      <c r="E28" s="6"/>
      <c r="F28" s="6"/>
      <c r="G28" s="6"/>
      <c r="H28" s="6"/>
      <c r="I28" s="6"/>
      <c r="J28" s="6"/>
      <c r="K28" s="6"/>
      <c r="L28" s="6"/>
    </row>
    <row r="29" spans="1:12" ht="16.5" customHeight="1">
      <c r="A29" s="28" t="s">
        <v>141</v>
      </c>
      <c r="B29" s="77"/>
      <c r="D29" s="23">
        <v>0</v>
      </c>
      <c r="E29" s="23"/>
      <c r="F29" s="23">
        <v>0</v>
      </c>
      <c r="G29" s="23"/>
      <c r="H29" s="23">
        <v>0</v>
      </c>
      <c r="I29" s="23"/>
      <c r="J29" s="23">
        <v>34904959</v>
      </c>
      <c r="K29" s="23"/>
      <c r="L29" s="23">
        <v>34904959</v>
      </c>
    </row>
    <row r="30" spans="1:12" ht="16.5" customHeight="1">
      <c r="A30" s="97" t="s">
        <v>133</v>
      </c>
      <c r="D30" s="11">
        <v>0</v>
      </c>
      <c r="E30" s="6"/>
      <c r="F30" s="11">
        <v>0</v>
      </c>
      <c r="G30" s="6"/>
      <c r="H30" s="11">
        <v>0</v>
      </c>
      <c r="I30" s="6">
        <v>0</v>
      </c>
      <c r="J30" s="11">
        <v>34904959</v>
      </c>
      <c r="K30" s="6">
        <v>0</v>
      </c>
      <c r="L30" s="11">
        <v>34904959</v>
      </c>
    </row>
    <row r="31" spans="1:12" ht="6" customHeight="1">
      <c r="A31" s="104"/>
      <c r="D31" s="6"/>
      <c r="E31" s="6"/>
      <c r="F31" s="6"/>
      <c r="G31" s="6"/>
      <c r="H31" s="6"/>
      <c r="I31" s="6"/>
      <c r="J31" s="6"/>
      <c r="K31" s="6"/>
      <c r="L31" s="6"/>
    </row>
    <row r="32" spans="1:12" ht="16.5" customHeight="1" thickBot="1">
      <c r="A32" s="58" t="s">
        <v>137</v>
      </c>
      <c r="D32" s="5">
        <v>303601334</v>
      </c>
      <c r="E32" s="6"/>
      <c r="F32" s="5">
        <v>778312113</v>
      </c>
      <c r="G32" s="6"/>
      <c r="H32" s="5">
        <v>24000302</v>
      </c>
      <c r="I32" s="6"/>
      <c r="J32" s="5">
        <v>262990577</v>
      </c>
      <c r="K32" s="6"/>
      <c r="L32" s="5">
        <v>1368904326</v>
      </c>
    </row>
    <row r="33" spans="1:12" ht="16.95" customHeight="1">
      <c r="K33" s="77"/>
    </row>
    <row r="34" spans="1:12" ht="14.55" customHeight="1">
      <c r="K34" s="77"/>
    </row>
    <row r="35" spans="1:12" ht="15" customHeight="1">
      <c r="K35" s="77"/>
    </row>
    <row r="36" spans="1:12" ht="16.5" customHeight="1">
      <c r="A36" s="28" t="str">
        <f>'P&amp;L'!A47</f>
        <v>The accompanying notes form an integral part of these financial statements.</v>
      </c>
      <c r="K36" s="77"/>
      <c r="L36" s="28">
        <v>6</v>
      </c>
    </row>
    <row r="37" spans="1:12" ht="16.5" customHeight="1">
      <c r="B37" s="84"/>
      <c r="C37" s="84"/>
      <c r="D37" s="84"/>
      <c r="E37" s="84"/>
      <c r="F37" s="84"/>
      <c r="G37" s="84"/>
      <c r="H37" s="84"/>
      <c r="I37" s="84"/>
      <c r="J37" s="84"/>
      <c r="K37" s="84"/>
    </row>
    <row r="38" spans="1:12" ht="16.5" customHeigh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54C7D-91C7-4458-9DA8-D590F26482C3}">
  <sheetPr>
    <pageSetUpPr autoPageBreaks="0"/>
  </sheetPr>
  <dimension ref="A1:M45"/>
  <sheetViews>
    <sheetView zoomScale="90" zoomScaleNormal="90" zoomScaleSheetLayoutView="115" workbookViewId="0">
      <selection activeCell="E7" sqref="E7"/>
    </sheetView>
  </sheetViews>
  <sheetFormatPr defaultColWidth="9.44140625" defaultRowHeight="16.5" customHeight="1"/>
  <cols>
    <col min="1" max="1" width="3.44140625" style="28" customWidth="1"/>
    <col min="2" max="2" width="34.88671875" style="28" customWidth="1"/>
    <col min="3" max="3" width="5.5546875" style="28" customWidth="1"/>
    <col min="4" max="4" width="1.44140625" style="28" customWidth="1"/>
    <col min="5" max="5" width="10.5546875" style="28" customWidth="1"/>
    <col min="6" max="6" width="1.44140625" style="28" customWidth="1"/>
    <col min="7" max="7" width="10.6640625" style="28" customWidth="1"/>
    <col min="8" max="8" width="1.44140625" style="28" customWidth="1"/>
    <col min="9" max="9" width="10.5546875" style="28" customWidth="1"/>
    <col min="10" max="10" width="1.33203125" style="28" customWidth="1"/>
    <col min="11" max="11" width="11" style="83" customWidth="1"/>
    <col min="12" max="16384" width="9.44140625" style="28"/>
  </cols>
  <sheetData>
    <row r="1" spans="1:11" ht="16.5" customHeight="1">
      <c r="A1" s="26" t="s">
        <v>0</v>
      </c>
      <c r="C1" s="106"/>
      <c r="D1" s="106"/>
    </row>
    <row r="2" spans="1:11" ht="16.5" customHeight="1">
      <c r="A2" s="68" t="s">
        <v>142</v>
      </c>
      <c r="C2" s="106"/>
      <c r="D2" s="106"/>
    </row>
    <row r="3" spans="1:11" ht="16.5" customHeight="1">
      <c r="A3" s="68" t="s">
        <v>107</v>
      </c>
      <c r="C3" s="106"/>
      <c r="D3" s="106"/>
    </row>
    <row r="4" spans="1:11" ht="16.5" customHeight="1">
      <c r="A4" s="68"/>
      <c r="C4" s="106"/>
      <c r="D4" s="106"/>
    </row>
    <row r="5" spans="1:11" ht="16.5" customHeight="1">
      <c r="A5" s="68"/>
      <c r="C5" s="106"/>
      <c r="D5" s="106"/>
      <c r="K5" s="30" t="s">
        <v>3</v>
      </c>
    </row>
    <row r="6" spans="1:11" ht="16.5" customHeight="1">
      <c r="B6" s="107"/>
      <c r="C6" s="108"/>
      <c r="D6" s="107"/>
      <c r="E6" s="135" t="s">
        <v>4</v>
      </c>
      <c r="F6" s="135"/>
      <c r="G6" s="135"/>
      <c r="H6" s="34"/>
      <c r="I6" s="136" t="s">
        <v>5</v>
      </c>
      <c r="J6" s="136"/>
      <c r="K6" s="136"/>
    </row>
    <row r="7" spans="1:11" ht="16.5" customHeight="1">
      <c r="B7" s="107"/>
      <c r="C7" s="109" t="s">
        <v>6</v>
      </c>
      <c r="D7" s="110"/>
      <c r="E7" s="72">
        <v>2025</v>
      </c>
      <c r="F7" s="10"/>
      <c r="G7" s="72">
        <v>2024</v>
      </c>
      <c r="H7" s="65"/>
      <c r="I7" s="72">
        <v>2025</v>
      </c>
      <c r="J7" s="10"/>
      <c r="K7" s="72">
        <v>2024</v>
      </c>
    </row>
    <row r="8" spans="1:11" ht="16.5" customHeight="1">
      <c r="A8" s="58" t="s">
        <v>143</v>
      </c>
      <c r="B8" s="107"/>
      <c r="C8" s="106"/>
      <c r="D8" s="108"/>
      <c r="E8" s="107"/>
      <c r="F8" s="107"/>
      <c r="G8" s="107"/>
      <c r="H8" s="107"/>
      <c r="I8" s="107"/>
      <c r="J8" s="107"/>
      <c r="K8" s="107"/>
    </row>
    <row r="9" spans="1:11" ht="16.5" customHeight="1">
      <c r="A9" s="28" t="s">
        <v>92</v>
      </c>
      <c r="C9" s="106"/>
      <c r="D9" s="106"/>
      <c r="E9" s="111">
        <v>-11781382</v>
      </c>
      <c r="G9" s="111">
        <v>11757360</v>
      </c>
      <c r="I9" s="111">
        <v>39515779</v>
      </c>
      <c r="J9" s="111"/>
      <c r="K9" s="111">
        <v>23862320</v>
      </c>
    </row>
    <row r="10" spans="1:11" ht="16.5" customHeight="1">
      <c r="A10" s="58" t="s">
        <v>144</v>
      </c>
      <c r="B10" s="112"/>
      <c r="C10" s="106"/>
      <c r="D10" s="113"/>
      <c r="E10" s="111"/>
      <c r="F10" s="112"/>
      <c r="G10" s="111"/>
      <c r="H10" s="112"/>
      <c r="I10" s="111"/>
      <c r="J10" s="67"/>
      <c r="K10" s="111"/>
    </row>
    <row r="11" spans="1:11" ht="16.5" customHeight="1">
      <c r="A11" s="58" t="s">
        <v>145</v>
      </c>
      <c r="B11" s="112"/>
      <c r="C11" s="114"/>
      <c r="D11" s="113"/>
      <c r="E11" s="111"/>
      <c r="F11" s="112"/>
      <c r="G11" s="111"/>
      <c r="H11" s="112"/>
      <c r="I11" s="111"/>
      <c r="J11" s="67"/>
      <c r="K11" s="111"/>
    </row>
    <row r="12" spans="1:11" ht="16.5" customHeight="1">
      <c r="A12" s="28" t="s">
        <v>146</v>
      </c>
      <c r="C12" s="114"/>
      <c r="D12" s="106"/>
      <c r="E12" s="111">
        <v>256397431</v>
      </c>
      <c r="G12" s="111">
        <v>260465532</v>
      </c>
      <c r="H12" s="112"/>
      <c r="I12" s="111">
        <v>221308038</v>
      </c>
      <c r="J12" s="111"/>
      <c r="K12" s="111">
        <v>223147730</v>
      </c>
    </row>
    <row r="13" spans="1:11" ht="16.5" customHeight="1">
      <c r="A13" s="28" t="s">
        <v>147</v>
      </c>
      <c r="C13" s="113"/>
      <c r="D13" s="106"/>
      <c r="E13" s="111">
        <v>-819981</v>
      </c>
      <c r="G13" s="111">
        <v>77489</v>
      </c>
      <c r="H13" s="112"/>
      <c r="I13" s="111">
        <v>-819981</v>
      </c>
      <c r="J13" s="111"/>
      <c r="K13" s="111">
        <v>10210</v>
      </c>
    </row>
    <row r="14" spans="1:11" ht="16.5" customHeight="1">
      <c r="A14" s="28" t="s">
        <v>148</v>
      </c>
      <c r="C14" s="113"/>
      <c r="D14" s="106"/>
      <c r="E14" s="111">
        <v>42214</v>
      </c>
      <c r="G14" s="111">
        <v>-12301576</v>
      </c>
      <c r="H14" s="112"/>
      <c r="I14" s="111">
        <v>42214</v>
      </c>
      <c r="J14" s="111"/>
      <c r="K14" s="111">
        <v>-12301576</v>
      </c>
    </row>
    <row r="15" spans="1:11" ht="16.5" customHeight="1">
      <c r="A15" s="28" t="s">
        <v>149</v>
      </c>
      <c r="C15" s="115">
        <v>11</v>
      </c>
      <c r="D15" s="106"/>
      <c r="E15" s="111">
        <v>21868691</v>
      </c>
      <c r="G15" s="111">
        <v>3294788</v>
      </c>
      <c r="H15" s="112"/>
      <c r="I15" s="111">
        <v>0</v>
      </c>
      <c r="J15" s="111"/>
      <c r="K15" s="2">
        <v>0</v>
      </c>
    </row>
    <row r="16" spans="1:11" ht="16.5" customHeight="1">
      <c r="A16" s="28" t="s">
        <v>150</v>
      </c>
      <c r="C16" s="114"/>
      <c r="D16" s="106"/>
      <c r="E16" s="111">
        <v>0</v>
      </c>
      <c r="G16" s="111">
        <v>515137</v>
      </c>
      <c r="H16" s="112"/>
      <c r="I16" s="111">
        <v>0</v>
      </c>
      <c r="J16" s="111"/>
      <c r="K16" s="2">
        <v>515137</v>
      </c>
    </row>
    <row r="17" spans="1:11" ht="16.5" customHeight="1">
      <c r="A17" s="28" t="s">
        <v>151</v>
      </c>
      <c r="C17" s="106"/>
      <c r="D17" s="106"/>
      <c r="E17" s="111">
        <v>0</v>
      </c>
      <c r="G17" s="111">
        <v>-4030398</v>
      </c>
      <c r="H17" s="112"/>
      <c r="I17" s="111">
        <v>0</v>
      </c>
      <c r="J17" s="111"/>
      <c r="K17" s="111">
        <v>-4030398</v>
      </c>
    </row>
    <row r="18" spans="1:11" ht="16.5" customHeight="1">
      <c r="A18" s="28" t="s">
        <v>152</v>
      </c>
      <c r="C18" s="106"/>
      <c r="D18" s="106"/>
      <c r="E18" s="111">
        <v>1438265</v>
      </c>
      <c r="G18" s="111">
        <v>684830</v>
      </c>
      <c r="H18" s="112"/>
      <c r="I18" s="111">
        <v>1438265</v>
      </c>
      <c r="J18" s="111"/>
      <c r="K18" s="2">
        <v>684830</v>
      </c>
    </row>
    <row r="19" spans="1:11" ht="16.5" customHeight="1">
      <c r="A19" s="28" t="s">
        <v>153</v>
      </c>
      <c r="C19" s="106"/>
      <c r="D19" s="106"/>
      <c r="E19" s="111">
        <v>6300129</v>
      </c>
      <c r="G19" s="111">
        <v>3771563</v>
      </c>
      <c r="H19" s="112"/>
      <c r="I19" s="111">
        <v>3325575</v>
      </c>
      <c r="J19" s="111"/>
      <c r="K19" s="111">
        <v>2761664</v>
      </c>
    </row>
    <row r="20" spans="1:11" ht="16.5" customHeight="1">
      <c r="A20" s="28" t="s">
        <v>154</v>
      </c>
      <c r="C20" s="106"/>
      <c r="D20" s="106"/>
      <c r="E20" s="116">
        <v>50946406</v>
      </c>
      <c r="G20" s="116">
        <v>64673359</v>
      </c>
      <c r="H20" s="112"/>
      <c r="I20" s="116">
        <v>44371353</v>
      </c>
      <c r="J20" s="111"/>
      <c r="K20" s="116">
        <v>41461437</v>
      </c>
    </row>
    <row r="21" spans="1:11" ht="16.5" customHeight="1">
      <c r="A21" s="58" t="s">
        <v>155</v>
      </c>
      <c r="B21" s="58"/>
      <c r="C21" s="114"/>
      <c r="D21" s="117"/>
      <c r="E21" s="111"/>
      <c r="F21" s="58"/>
      <c r="G21" s="111"/>
      <c r="H21" s="58"/>
      <c r="I21" s="111"/>
      <c r="J21" s="75"/>
      <c r="K21" s="111"/>
    </row>
    <row r="22" spans="1:11" ht="16.5" customHeight="1">
      <c r="A22" s="58" t="s">
        <v>156</v>
      </c>
      <c r="B22" s="58"/>
      <c r="C22" s="106"/>
      <c r="D22" s="117"/>
      <c r="E22" s="111">
        <v>324391773</v>
      </c>
      <c r="F22" s="58"/>
      <c r="G22" s="111">
        <v>328908084</v>
      </c>
      <c r="H22" s="58"/>
      <c r="I22" s="111">
        <v>309181243</v>
      </c>
      <c r="J22" s="75"/>
      <c r="K22" s="111">
        <v>276111354</v>
      </c>
    </row>
    <row r="23" spans="1:11" s="96" customFormat="1" ht="16.5" customHeight="1">
      <c r="A23" s="58" t="s">
        <v>157</v>
      </c>
      <c r="C23" s="106"/>
      <c r="D23" s="118"/>
      <c r="E23" s="111"/>
      <c r="G23" s="111"/>
      <c r="I23" s="111"/>
      <c r="J23" s="119"/>
      <c r="K23" s="111"/>
    </row>
    <row r="24" spans="1:11" s="96" customFormat="1" ht="16.5" customHeight="1">
      <c r="A24" s="28"/>
      <c r="B24" s="112" t="s">
        <v>12</v>
      </c>
      <c r="C24" s="114"/>
      <c r="D24" s="113"/>
      <c r="E24" s="111">
        <v>-3668175</v>
      </c>
      <c r="F24" s="112"/>
      <c r="G24" s="111">
        <v>15435334</v>
      </c>
      <c r="H24" s="112"/>
      <c r="I24" s="111">
        <v>-13626407</v>
      </c>
      <c r="J24" s="67"/>
      <c r="K24" s="111">
        <v>7447185</v>
      </c>
    </row>
    <row r="25" spans="1:11" s="96" customFormat="1" ht="16.5" customHeight="1">
      <c r="A25" s="28"/>
      <c r="B25" s="112" t="s">
        <v>13</v>
      </c>
      <c r="C25" s="114"/>
      <c r="D25" s="113"/>
      <c r="E25" s="111">
        <v>696584</v>
      </c>
      <c r="F25" s="112"/>
      <c r="G25" s="111">
        <v>35200903</v>
      </c>
      <c r="H25" s="112"/>
      <c r="I25" s="111">
        <v>-27259087</v>
      </c>
      <c r="J25" s="67"/>
      <c r="K25" s="111">
        <v>-2475500</v>
      </c>
    </row>
    <row r="26" spans="1:11" s="96" customFormat="1" ht="16.5" customHeight="1">
      <c r="A26" s="28"/>
      <c r="B26" s="112" t="s">
        <v>14</v>
      </c>
      <c r="C26" s="114"/>
      <c r="D26" s="113"/>
      <c r="E26" s="120">
        <v>670022</v>
      </c>
      <c r="F26" s="113"/>
      <c r="G26" s="120">
        <v>-819056</v>
      </c>
      <c r="H26" s="112"/>
      <c r="I26" s="111">
        <v>1154388</v>
      </c>
      <c r="J26" s="67"/>
      <c r="K26" s="111">
        <v>16266</v>
      </c>
    </row>
    <row r="27" spans="1:11" s="96" customFormat="1" ht="16.5" customHeight="1">
      <c r="A27" s="28"/>
      <c r="B27" s="112" t="s">
        <v>19</v>
      </c>
      <c r="C27" s="114"/>
      <c r="D27" s="113"/>
      <c r="E27" s="120">
        <v>383201</v>
      </c>
      <c r="F27" s="113"/>
      <c r="G27" s="120">
        <v>415283</v>
      </c>
      <c r="H27" s="112"/>
      <c r="I27" s="111">
        <v>299977</v>
      </c>
      <c r="J27" s="67"/>
      <c r="K27" s="111">
        <v>603175</v>
      </c>
    </row>
    <row r="28" spans="1:11" s="96" customFormat="1" ht="16.5" customHeight="1">
      <c r="A28" s="28"/>
      <c r="B28" s="112" t="s">
        <v>20</v>
      </c>
      <c r="C28" s="114"/>
      <c r="D28" s="113"/>
      <c r="E28" s="120">
        <v>-3699783</v>
      </c>
      <c r="F28" s="113"/>
      <c r="G28" s="120">
        <v>-1351880</v>
      </c>
      <c r="H28" s="112"/>
      <c r="I28" s="111">
        <v>-1393659</v>
      </c>
      <c r="J28" s="67"/>
      <c r="K28" s="111">
        <v>1656090</v>
      </c>
    </row>
    <row r="29" spans="1:11" ht="16.5" customHeight="1">
      <c r="B29" s="112" t="s">
        <v>158</v>
      </c>
      <c r="C29" s="106"/>
      <c r="D29" s="113"/>
      <c r="E29" s="111">
        <v>0</v>
      </c>
      <c r="F29" s="112"/>
      <c r="G29" s="111">
        <v>0</v>
      </c>
      <c r="H29" s="112"/>
      <c r="I29" s="111">
        <v>-3513081</v>
      </c>
      <c r="J29" s="67"/>
      <c r="K29" s="111">
        <v>-4461580</v>
      </c>
    </row>
    <row r="30" spans="1:11" ht="16.5" customHeight="1">
      <c r="B30" s="112" t="s">
        <v>159</v>
      </c>
      <c r="C30" s="106"/>
      <c r="D30" s="113"/>
      <c r="E30" s="111">
        <v>2311548</v>
      </c>
      <c r="F30" s="112"/>
      <c r="G30" s="111">
        <v>184952</v>
      </c>
      <c r="H30" s="112"/>
      <c r="I30" s="111">
        <v>2293050</v>
      </c>
      <c r="J30" s="67"/>
      <c r="K30" s="111">
        <v>203450</v>
      </c>
    </row>
    <row r="31" spans="1:11" ht="16.5" customHeight="1">
      <c r="A31" s="58" t="s">
        <v>160</v>
      </c>
      <c r="C31" s="117"/>
      <c r="D31" s="106"/>
      <c r="E31" s="111"/>
      <c r="G31" s="111"/>
      <c r="I31" s="111"/>
      <c r="J31" s="67"/>
      <c r="K31" s="111"/>
    </row>
    <row r="32" spans="1:11" ht="16.5" customHeight="1">
      <c r="B32" s="112" t="s">
        <v>161</v>
      </c>
      <c r="C32" s="106"/>
      <c r="D32" s="113"/>
      <c r="E32" s="111">
        <v>25860848</v>
      </c>
      <c r="F32" s="112"/>
      <c r="G32" s="111">
        <v>-31872394</v>
      </c>
      <c r="H32" s="112"/>
      <c r="I32" s="111">
        <v>-2223590</v>
      </c>
      <c r="J32" s="67"/>
      <c r="K32" s="111">
        <v>-23783705</v>
      </c>
    </row>
    <row r="33" spans="1:13" ht="16.5" customHeight="1">
      <c r="B33" s="112" t="s">
        <v>162</v>
      </c>
      <c r="C33" s="106"/>
      <c r="D33" s="113"/>
      <c r="E33" s="111">
        <v>5411303</v>
      </c>
      <c r="F33" s="112"/>
      <c r="G33" s="111">
        <v>-4536977</v>
      </c>
      <c r="H33" s="112"/>
      <c r="I33" s="111">
        <v>1536545</v>
      </c>
      <c r="J33" s="67"/>
      <c r="K33" s="111">
        <v>-1434304</v>
      </c>
    </row>
    <row r="34" spans="1:13" ht="16.5" customHeight="1">
      <c r="B34" s="112" t="s">
        <v>163</v>
      </c>
      <c r="C34" s="106"/>
      <c r="D34" s="113"/>
      <c r="E34" s="111">
        <v>-2278711</v>
      </c>
      <c r="F34" s="112"/>
      <c r="G34" s="111">
        <v>-2425211</v>
      </c>
      <c r="H34" s="112"/>
      <c r="I34" s="111">
        <v>-501500</v>
      </c>
      <c r="J34" s="67"/>
      <c r="K34" s="111">
        <v>-314959</v>
      </c>
    </row>
    <row r="35" spans="1:13" ht="16.5" customHeight="1">
      <c r="B35" s="112" t="s">
        <v>49</v>
      </c>
      <c r="C35" s="106"/>
      <c r="D35" s="113"/>
      <c r="E35" s="111">
        <v>-6012636</v>
      </c>
      <c r="F35" s="112"/>
      <c r="G35" s="111">
        <v>-15690703</v>
      </c>
      <c r="H35" s="112"/>
      <c r="I35" s="111">
        <v>-13182806</v>
      </c>
      <c r="J35" s="67"/>
      <c r="K35" s="111">
        <v>-11359968</v>
      </c>
    </row>
    <row r="36" spans="1:13" ht="16.5" customHeight="1">
      <c r="B36" s="112" t="s">
        <v>50</v>
      </c>
      <c r="C36" s="106"/>
      <c r="D36" s="113"/>
      <c r="E36" s="111">
        <v>-1079621</v>
      </c>
      <c r="F36" s="112"/>
      <c r="G36" s="111">
        <v>8467291</v>
      </c>
      <c r="H36" s="112"/>
      <c r="I36" s="111">
        <v>1895174</v>
      </c>
      <c r="J36" s="67"/>
      <c r="K36" s="111">
        <v>7212574</v>
      </c>
    </row>
    <row r="37" spans="1:13" ht="16.5" customHeight="1">
      <c r="B37" s="43" t="s">
        <v>164</v>
      </c>
      <c r="C37" s="106"/>
      <c r="D37" s="113"/>
      <c r="E37" s="111">
        <v>1911959</v>
      </c>
      <c r="F37" s="112"/>
      <c r="G37" s="111">
        <v>-1419573</v>
      </c>
      <c r="H37" s="112"/>
      <c r="I37" s="111">
        <v>2185991</v>
      </c>
      <c r="J37" s="67"/>
      <c r="K37" s="111">
        <v>-1419572</v>
      </c>
      <c r="M37" s="43"/>
    </row>
    <row r="38" spans="1:13" ht="16.5" customHeight="1">
      <c r="B38" s="43" t="s">
        <v>165</v>
      </c>
      <c r="C38" s="114">
        <v>18</v>
      </c>
      <c r="D38" s="113"/>
      <c r="E38" s="111">
        <v>-326680</v>
      </c>
      <c r="F38" s="112"/>
      <c r="G38" s="111">
        <v>-645524</v>
      </c>
      <c r="H38" s="112"/>
      <c r="I38" s="111">
        <v>-326680</v>
      </c>
      <c r="J38" s="67"/>
      <c r="K38" s="111">
        <v>-645524</v>
      </c>
    </row>
    <row r="39" spans="1:13" ht="16.5" customHeight="1">
      <c r="A39" s="58" t="s">
        <v>166</v>
      </c>
      <c r="C39" s="106"/>
      <c r="D39" s="106"/>
      <c r="E39" s="121">
        <v>344571632</v>
      </c>
      <c r="G39" s="121">
        <v>329850529</v>
      </c>
      <c r="I39" s="121">
        <v>256519558</v>
      </c>
      <c r="J39" s="67"/>
      <c r="K39" s="121">
        <v>247354982</v>
      </c>
    </row>
    <row r="40" spans="1:13" ht="16.5" customHeight="1">
      <c r="A40" s="58"/>
      <c r="B40" s="112" t="s">
        <v>167</v>
      </c>
      <c r="C40" s="106"/>
      <c r="D40" s="113"/>
      <c r="E40" s="111">
        <v>-51995759</v>
      </c>
      <c r="F40" s="112"/>
      <c r="G40" s="111">
        <v>-51460245</v>
      </c>
      <c r="I40" s="111">
        <v>-44645787</v>
      </c>
      <c r="J40" s="67"/>
      <c r="K40" s="111">
        <v>-35720964</v>
      </c>
    </row>
    <row r="41" spans="1:13" ht="16.5" customHeight="1">
      <c r="A41" s="58"/>
      <c r="B41" s="112" t="s">
        <v>168</v>
      </c>
      <c r="C41" s="106"/>
      <c r="D41" s="113"/>
      <c r="E41" s="111">
        <v>36740068</v>
      </c>
      <c r="F41" s="112"/>
      <c r="G41" s="111">
        <v>17501635</v>
      </c>
      <c r="I41" s="111">
        <v>36740068</v>
      </c>
      <c r="J41" s="67"/>
      <c r="K41" s="111">
        <v>8926407</v>
      </c>
    </row>
    <row r="42" spans="1:13" ht="16.5" customHeight="1">
      <c r="A42" s="58"/>
      <c r="B42" s="112" t="s">
        <v>169</v>
      </c>
      <c r="C42" s="106"/>
      <c r="D42" s="113"/>
      <c r="E42" s="111">
        <v>-35508554</v>
      </c>
      <c r="F42" s="112"/>
      <c r="G42" s="111">
        <v>-21823674</v>
      </c>
      <c r="I42" s="111">
        <v>-22221050</v>
      </c>
      <c r="J42" s="67"/>
      <c r="K42" s="111">
        <v>-22546727</v>
      </c>
    </row>
    <row r="43" spans="1:13" ht="16.5" customHeight="1">
      <c r="A43" s="58" t="s">
        <v>170</v>
      </c>
      <c r="B43" s="112"/>
      <c r="C43" s="106"/>
      <c r="D43" s="113"/>
      <c r="E43" s="122">
        <v>293807387</v>
      </c>
      <c r="F43" s="112"/>
      <c r="G43" s="122">
        <v>274068245</v>
      </c>
      <c r="H43" s="112"/>
      <c r="I43" s="122">
        <v>226392789</v>
      </c>
      <c r="J43" s="67"/>
      <c r="K43" s="122">
        <v>198013698</v>
      </c>
    </row>
    <row r="44" spans="1:13" ht="18" customHeight="1">
      <c r="A44" s="58"/>
      <c r="B44" s="112"/>
      <c r="C44" s="106"/>
      <c r="D44" s="113"/>
      <c r="E44" s="111"/>
      <c r="F44" s="112"/>
      <c r="G44" s="111"/>
      <c r="H44" s="112"/>
      <c r="I44" s="111"/>
      <c r="J44" s="67"/>
      <c r="K44" s="111"/>
    </row>
    <row r="45" spans="1:13" ht="16.5" customHeight="1">
      <c r="A45" s="28" t="s">
        <v>37</v>
      </c>
      <c r="C45" s="106"/>
      <c r="D45" s="106"/>
      <c r="K45" s="83">
        <v>7</v>
      </c>
    </row>
  </sheetData>
  <mergeCells count="2">
    <mergeCell ref="E6:G6"/>
    <mergeCell ref="I6:K6"/>
  </mergeCells>
  <pageMargins left="0.7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0CAF1-BD63-4DCE-A43E-01EAD870E282}">
  <sheetPr>
    <pageSetUpPr autoPageBreaks="0"/>
  </sheetPr>
  <dimension ref="A1:Q45"/>
  <sheetViews>
    <sheetView zoomScale="90" zoomScaleNormal="90" zoomScaleSheetLayoutView="124" workbookViewId="0">
      <selection activeCell="E7" sqref="E7:K7"/>
    </sheetView>
  </sheetViews>
  <sheetFormatPr defaultColWidth="9.44140625" defaultRowHeight="16.5" customHeight="1"/>
  <cols>
    <col min="1" max="1" width="2.5546875" style="28" customWidth="1"/>
    <col min="2" max="2" width="36.33203125" style="28" customWidth="1"/>
    <col min="3" max="3" width="5.5546875" style="28" customWidth="1"/>
    <col min="4" max="4" width="1.44140625" style="28" customWidth="1"/>
    <col min="5" max="5" width="10.44140625" style="28" customWidth="1"/>
    <col min="6" max="6" width="1.44140625" style="28" customWidth="1"/>
    <col min="7" max="7" width="10.44140625" style="28" customWidth="1"/>
    <col min="8" max="8" width="1.44140625" style="28" customWidth="1"/>
    <col min="9" max="9" width="10.44140625" style="28" customWidth="1"/>
    <col min="10" max="10" width="1.44140625" style="28" customWidth="1"/>
    <col min="11" max="11" width="10.44140625" style="28" customWidth="1"/>
    <col min="12" max="16384" width="9.44140625" style="28"/>
  </cols>
  <sheetData>
    <row r="1" spans="1:11" ht="16.5" customHeight="1">
      <c r="A1" s="26" t="s">
        <v>171</v>
      </c>
    </row>
    <row r="2" spans="1:11" ht="16.5" customHeight="1">
      <c r="A2" s="68" t="s">
        <v>172</v>
      </c>
    </row>
    <row r="3" spans="1:11" ht="16.5" customHeight="1">
      <c r="A3" s="68" t="s">
        <v>107</v>
      </c>
    </row>
    <row r="4" spans="1:11" ht="16.5" customHeight="1">
      <c r="A4" s="68"/>
    </row>
    <row r="5" spans="1:11" ht="16.5" customHeight="1">
      <c r="A5" s="68"/>
      <c r="K5" s="30" t="s">
        <v>3</v>
      </c>
    </row>
    <row r="6" spans="1:11" ht="16.5" customHeight="1">
      <c r="B6" s="107"/>
      <c r="C6" s="107"/>
      <c r="D6" s="107"/>
      <c r="E6" s="135" t="s">
        <v>4</v>
      </c>
      <c r="F6" s="135"/>
      <c r="G6" s="135"/>
      <c r="H6" s="34"/>
      <c r="I6" s="136" t="s">
        <v>5</v>
      </c>
      <c r="J6" s="136"/>
      <c r="K6" s="136"/>
    </row>
    <row r="7" spans="1:11" ht="16.5" customHeight="1">
      <c r="B7" s="107"/>
      <c r="C7" s="92" t="s">
        <v>6</v>
      </c>
      <c r="D7" s="107"/>
      <c r="E7" s="123">
        <v>2025</v>
      </c>
      <c r="F7" s="107"/>
      <c r="G7" s="123">
        <v>2024</v>
      </c>
      <c r="H7" s="65"/>
      <c r="I7" s="123">
        <v>2025</v>
      </c>
      <c r="J7" s="65"/>
      <c r="K7" s="123">
        <v>2024</v>
      </c>
    </row>
    <row r="8" spans="1:11" ht="16.5" customHeight="1">
      <c r="A8" s="58" t="s">
        <v>173</v>
      </c>
      <c r="I8" s="124"/>
      <c r="K8" s="124"/>
    </row>
    <row r="9" spans="1:11" ht="16.5" customHeight="1">
      <c r="A9" s="58"/>
      <c r="B9" s="28" t="s">
        <v>174</v>
      </c>
      <c r="E9" s="125">
        <v>7877585</v>
      </c>
      <c r="G9" s="125">
        <v>-13000000</v>
      </c>
      <c r="I9" s="125">
        <v>8000000</v>
      </c>
      <c r="K9" s="125">
        <v>-13000000</v>
      </c>
    </row>
    <row r="10" spans="1:11" ht="16.5" customHeight="1">
      <c r="A10" s="58"/>
      <c r="B10" s="28" t="s">
        <v>175</v>
      </c>
      <c r="E10" s="125">
        <v>0</v>
      </c>
      <c r="G10" s="125">
        <v>0</v>
      </c>
      <c r="I10" s="125">
        <v>0</v>
      </c>
      <c r="K10" s="125">
        <v>-41000000</v>
      </c>
    </row>
    <row r="11" spans="1:11" ht="16.5" customHeight="1">
      <c r="A11" s="58"/>
      <c r="B11" s="28" t="s">
        <v>176</v>
      </c>
      <c r="C11" s="114"/>
      <c r="E11" s="125">
        <v>0</v>
      </c>
      <c r="F11" s="125"/>
      <c r="G11" s="125">
        <v>-25749843</v>
      </c>
      <c r="H11" s="125"/>
      <c r="I11" s="125">
        <v>0</v>
      </c>
      <c r="J11" s="125"/>
      <c r="K11" s="125">
        <v>-25749843</v>
      </c>
    </row>
    <row r="12" spans="1:11" ht="16.5" customHeight="1">
      <c r="A12" s="58"/>
      <c r="B12" s="28" t="s">
        <v>177</v>
      </c>
      <c r="C12" s="114"/>
      <c r="E12" s="125">
        <v>820000</v>
      </c>
      <c r="F12" s="125"/>
      <c r="G12" s="125">
        <v>0</v>
      </c>
      <c r="H12" s="125"/>
      <c r="I12" s="125">
        <v>820000</v>
      </c>
      <c r="J12" s="125"/>
      <c r="K12" s="125">
        <v>0</v>
      </c>
    </row>
    <row r="13" spans="1:11" ht="16.5" customHeight="1">
      <c r="A13" s="58"/>
      <c r="B13" s="28" t="s">
        <v>178</v>
      </c>
      <c r="C13" s="114"/>
      <c r="E13" s="125">
        <v>0</v>
      </c>
      <c r="F13" s="125"/>
      <c r="G13" s="125">
        <v>5023381</v>
      </c>
      <c r="H13" s="125"/>
      <c r="I13" s="125">
        <v>0</v>
      </c>
      <c r="J13" s="125"/>
      <c r="K13" s="125">
        <v>5023381</v>
      </c>
    </row>
    <row r="14" spans="1:11" ht="16.5" customHeight="1">
      <c r="A14" s="58"/>
      <c r="B14" s="112" t="s">
        <v>179</v>
      </c>
      <c r="C14" s="113"/>
      <c r="D14" s="112"/>
      <c r="E14" s="125">
        <v>-13390395</v>
      </c>
      <c r="F14" s="125"/>
      <c r="G14" s="125">
        <v>-35924203</v>
      </c>
      <c r="H14" s="125"/>
      <c r="I14" s="125">
        <v>-12693254</v>
      </c>
      <c r="J14" s="125"/>
      <c r="K14" s="125">
        <v>-25550136</v>
      </c>
    </row>
    <row r="15" spans="1:11" ht="16.5" customHeight="1">
      <c r="A15" s="58"/>
      <c r="B15" s="112" t="s">
        <v>180</v>
      </c>
      <c r="C15" s="113"/>
      <c r="D15" s="112"/>
      <c r="E15" s="125">
        <v>-217020</v>
      </c>
      <c r="F15" s="125"/>
      <c r="G15" s="125">
        <v>0</v>
      </c>
      <c r="H15" s="125"/>
      <c r="I15" s="125">
        <v>-185700</v>
      </c>
      <c r="J15" s="125"/>
      <c r="K15" s="125">
        <v>0</v>
      </c>
    </row>
    <row r="16" spans="1:11" ht="16.5" customHeight="1">
      <c r="A16" s="58"/>
      <c r="B16" s="112" t="s">
        <v>181</v>
      </c>
      <c r="C16" s="113"/>
      <c r="D16" s="112"/>
      <c r="E16" s="125">
        <v>-1000000</v>
      </c>
      <c r="F16" s="125"/>
      <c r="G16" s="125">
        <v>-1000000</v>
      </c>
      <c r="H16" s="125"/>
      <c r="I16" s="125">
        <v>-1000000</v>
      </c>
      <c r="J16" s="125"/>
      <c r="K16" s="125">
        <v>-1000000</v>
      </c>
    </row>
    <row r="17" spans="1:11" ht="16.5" customHeight="1">
      <c r="A17" s="58"/>
      <c r="B17" s="112" t="s">
        <v>182</v>
      </c>
      <c r="C17" s="114"/>
      <c r="D17" s="112"/>
      <c r="E17" s="125">
        <v>0</v>
      </c>
      <c r="F17" s="125"/>
      <c r="G17" s="125">
        <v>0</v>
      </c>
      <c r="H17" s="125"/>
      <c r="I17" s="125">
        <v>0</v>
      </c>
      <c r="J17" s="125"/>
      <c r="K17" s="125">
        <v>-252801000</v>
      </c>
    </row>
    <row r="18" spans="1:11" ht="16.5" customHeight="1">
      <c r="A18" s="58"/>
      <c r="B18" s="112" t="s">
        <v>183</v>
      </c>
      <c r="C18" s="114">
        <v>8</v>
      </c>
      <c r="D18" s="112"/>
      <c r="E18" s="125">
        <v>0</v>
      </c>
      <c r="F18" s="125"/>
      <c r="G18" s="125">
        <v>0</v>
      </c>
      <c r="H18" s="125"/>
      <c r="I18" s="125">
        <v>21600000</v>
      </c>
      <c r="J18" s="125"/>
      <c r="K18" s="125">
        <v>4500000</v>
      </c>
    </row>
    <row r="19" spans="1:11" ht="16.5" customHeight="1">
      <c r="A19" s="58" t="s">
        <v>184</v>
      </c>
      <c r="E19" s="126">
        <v>-5909830</v>
      </c>
      <c r="G19" s="126">
        <v>-70650665</v>
      </c>
      <c r="I19" s="126">
        <v>16541046</v>
      </c>
      <c r="K19" s="126">
        <v>-349577598</v>
      </c>
    </row>
    <row r="20" spans="1:11" ht="16.5" customHeight="1">
      <c r="A20" s="58"/>
      <c r="E20" s="125"/>
      <c r="G20" s="125"/>
      <c r="I20" s="125"/>
      <c r="K20" s="125"/>
    </row>
    <row r="21" spans="1:11" ht="16.5" customHeight="1">
      <c r="A21" s="58" t="s">
        <v>185</v>
      </c>
      <c r="E21" s="125"/>
      <c r="G21" s="125"/>
      <c r="I21" s="125"/>
      <c r="K21" s="125"/>
    </row>
    <row r="22" spans="1:11" ht="16.5" customHeight="1">
      <c r="A22" s="58"/>
      <c r="B22" s="28" t="s">
        <v>186</v>
      </c>
      <c r="E22" s="125">
        <v>14449501</v>
      </c>
      <c r="G22" s="125">
        <v>38381948</v>
      </c>
      <c r="I22" s="125">
        <v>10000000</v>
      </c>
      <c r="K22" s="125">
        <v>45000000</v>
      </c>
    </row>
    <row r="23" spans="1:11" ht="16.5" customHeight="1">
      <c r="A23" s="58"/>
      <c r="B23" s="28" t="s">
        <v>187</v>
      </c>
      <c r="C23" s="114"/>
      <c r="E23" s="125">
        <v>0</v>
      </c>
      <c r="G23" s="125">
        <v>-30000000</v>
      </c>
      <c r="I23" s="125">
        <v>0</v>
      </c>
      <c r="K23" s="125">
        <v>0</v>
      </c>
    </row>
    <row r="24" spans="1:11" ht="16.5" customHeight="1">
      <c r="A24" s="58"/>
      <c r="B24" s="28" t="s">
        <v>188</v>
      </c>
      <c r="E24" s="125">
        <v>-137231375</v>
      </c>
      <c r="F24" s="125"/>
      <c r="G24" s="125">
        <v>-185438598</v>
      </c>
      <c r="H24" s="125"/>
      <c r="I24" s="125">
        <v>-133457345</v>
      </c>
      <c r="J24" s="125"/>
      <c r="K24" s="125">
        <v>-175074107</v>
      </c>
    </row>
    <row r="25" spans="1:11" ht="16.5" customHeight="1">
      <c r="A25" s="58"/>
      <c r="B25" s="28" t="s">
        <v>189</v>
      </c>
      <c r="C25" s="114"/>
      <c r="E25" s="125">
        <v>0</v>
      </c>
      <c r="F25" s="125"/>
      <c r="G25" s="125">
        <v>24000000</v>
      </c>
      <c r="H25" s="125"/>
      <c r="I25" s="125">
        <v>0</v>
      </c>
      <c r="J25" s="125"/>
      <c r="K25" s="125">
        <v>24000000</v>
      </c>
    </row>
    <row r="26" spans="1:11" ht="16.5" customHeight="1">
      <c r="A26" s="58"/>
      <c r="B26" s="28" t="s">
        <v>190</v>
      </c>
      <c r="C26" s="114"/>
      <c r="E26" s="125">
        <v>0</v>
      </c>
      <c r="F26" s="125"/>
      <c r="G26" s="125">
        <v>0</v>
      </c>
      <c r="H26" s="125"/>
      <c r="I26" s="125">
        <v>0</v>
      </c>
      <c r="J26" s="125"/>
      <c r="K26" s="125">
        <v>255801000</v>
      </c>
    </row>
    <row r="27" spans="1:11" ht="16.5" customHeight="1">
      <c r="A27" s="58"/>
      <c r="B27" s="28" t="s">
        <v>191</v>
      </c>
      <c r="C27" s="114">
        <v>17</v>
      </c>
      <c r="E27" s="125">
        <v>-115114724</v>
      </c>
      <c r="F27" s="125"/>
      <c r="G27" s="125">
        <v>-125267464</v>
      </c>
      <c r="H27" s="125"/>
      <c r="I27" s="125">
        <v>-84634724</v>
      </c>
      <c r="J27" s="125"/>
      <c r="K27" s="125">
        <v>-72747464</v>
      </c>
    </row>
    <row r="28" spans="1:11" ht="16.5" customHeight="1">
      <c r="B28" s="28" t="s">
        <v>192</v>
      </c>
      <c r="C28" s="114"/>
      <c r="E28" s="125">
        <v>0</v>
      </c>
      <c r="F28" s="125"/>
      <c r="G28" s="125">
        <v>225</v>
      </c>
      <c r="H28" s="125"/>
      <c r="I28" s="125">
        <v>0</v>
      </c>
      <c r="J28" s="125"/>
      <c r="K28" s="125">
        <v>225</v>
      </c>
    </row>
    <row r="29" spans="1:11" s="96" customFormat="1" ht="16.5" customHeight="1">
      <c r="A29" s="58" t="s">
        <v>193</v>
      </c>
      <c r="B29" s="28"/>
      <c r="C29" s="28"/>
      <c r="D29" s="28"/>
      <c r="E29" s="126">
        <v>-237896598</v>
      </c>
      <c r="F29" s="28"/>
      <c r="G29" s="126">
        <v>-278323889</v>
      </c>
      <c r="I29" s="126">
        <v>-208092069</v>
      </c>
      <c r="K29" s="126">
        <v>76979654</v>
      </c>
    </row>
    <row r="30" spans="1:11" s="96" customFormat="1" ht="16.5" customHeight="1">
      <c r="A30" s="58"/>
      <c r="B30" s="28"/>
      <c r="C30" s="28"/>
      <c r="D30" s="28"/>
      <c r="E30" s="125"/>
      <c r="F30" s="28"/>
      <c r="G30" s="125"/>
      <c r="I30" s="125"/>
      <c r="K30" s="125"/>
    </row>
    <row r="31" spans="1:11" ht="16.5" customHeight="1">
      <c r="A31" s="58" t="s">
        <v>194</v>
      </c>
      <c r="B31" s="58"/>
      <c r="C31" s="117"/>
      <c r="D31" s="58"/>
      <c r="E31" s="125">
        <v>50000959</v>
      </c>
      <c r="F31" s="58"/>
      <c r="G31" s="125">
        <v>-74906309</v>
      </c>
      <c r="I31" s="125">
        <v>34841766</v>
      </c>
      <c r="K31" s="125">
        <v>-74584246</v>
      </c>
    </row>
    <row r="32" spans="1:11" ht="16.5" customHeight="1">
      <c r="A32" s="58" t="s">
        <v>195</v>
      </c>
      <c r="B32" s="127"/>
      <c r="C32" s="128"/>
      <c r="D32" s="127"/>
      <c r="E32" s="129">
        <v>13276616</v>
      </c>
      <c r="F32" s="127"/>
      <c r="G32" s="129">
        <v>88182925</v>
      </c>
      <c r="I32" s="129">
        <v>7682329</v>
      </c>
      <c r="K32" s="129">
        <v>82266575</v>
      </c>
    </row>
    <row r="33" spans="1:17" ht="16.5" customHeight="1" thickBot="1">
      <c r="A33" s="58" t="s">
        <v>196</v>
      </c>
      <c r="E33" s="130">
        <v>63277575</v>
      </c>
      <c r="G33" s="130">
        <v>13276616</v>
      </c>
      <c r="I33" s="130">
        <v>42524095</v>
      </c>
      <c r="K33" s="130">
        <v>7682329</v>
      </c>
    </row>
    <row r="34" spans="1:17" ht="16.5" customHeight="1">
      <c r="A34" s="131"/>
      <c r="G34" s="125"/>
      <c r="H34" s="125"/>
      <c r="I34" s="125"/>
    </row>
    <row r="35" spans="1:17" ht="16.5" customHeight="1">
      <c r="A35" s="88" t="s">
        <v>197</v>
      </c>
      <c r="G35" s="125"/>
      <c r="H35" s="125"/>
      <c r="I35" s="125"/>
    </row>
    <row r="36" spans="1:17" ht="16.5" customHeight="1">
      <c r="A36" s="58"/>
      <c r="B36" s="28" t="s">
        <v>198</v>
      </c>
      <c r="E36" s="132"/>
      <c r="F36" s="132"/>
      <c r="G36" s="133"/>
      <c r="H36" s="133"/>
      <c r="I36" s="133"/>
      <c r="K36" s="67"/>
      <c r="L36" s="133"/>
      <c r="M36" s="133"/>
      <c r="N36" s="133"/>
      <c r="O36" s="133"/>
      <c r="P36" s="133"/>
      <c r="Q36" s="133"/>
    </row>
    <row r="37" spans="1:17" ht="16.5" customHeight="1">
      <c r="B37" s="28" t="s">
        <v>199</v>
      </c>
      <c r="E37" s="125">
        <v>4147984</v>
      </c>
      <c r="F37" s="125"/>
      <c r="G37" s="125">
        <v>2278711</v>
      </c>
      <c r="H37" s="125"/>
      <c r="I37" s="125">
        <v>4147984</v>
      </c>
      <c r="J37" s="125"/>
      <c r="K37" s="125">
        <v>501500</v>
      </c>
    </row>
    <row r="38" spans="1:17" ht="16.5" customHeight="1">
      <c r="B38" s="28" t="s">
        <v>200</v>
      </c>
      <c r="E38" s="125">
        <v>269728264</v>
      </c>
      <c r="G38" s="125">
        <v>5545545</v>
      </c>
      <c r="I38" s="125">
        <v>269728264</v>
      </c>
      <c r="K38" s="125">
        <v>2625375</v>
      </c>
      <c r="L38" s="77"/>
    </row>
    <row r="39" spans="1:17" ht="16.5" customHeight="1">
      <c r="B39" s="106" t="s">
        <v>201</v>
      </c>
      <c r="C39" s="106"/>
      <c r="D39" s="106"/>
      <c r="E39" s="125">
        <v>-9650363</v>
      </c>
      <c r="F39" s="134"/>
      <c r="G39" s="125">
        <v>0</v>
      </c>
      <c r="H39" s="134"/>
      <c r="I39" s="125">
        <v>-9650363</v>
      </c>
      <c r="J39" s="134"/>
      <c r="K39" s="125">
        <v>0</v>
      </c>
      <c r="L39" s="77"/>
    </row>
    <row r="40" spans="1:17" ht="13.2" customHeight="1">
      <c r="B40" s="106"/>
      <c r="C40" s="106"/>
      <c r="D40" s="106"/>
      <c r="E40" s="125"/>
      <c r="G40" s="125"/>
      <c r="I40" s="125"/>
      <c r="K40" s="125"/>
      <c r="L40" s="77"/>
    </row>
    <row r="41" spans="1:17" ht="15.6" customHeight="1">
      <c r="B41" s="106"/>
      <c r="C41" s="106"/>
      <c r="D41" s="106"/>
      <c r="E41" s="125"/>
      <c r="G41" s="125"/>
      <c r="I41" s="125"/>
      <c r="K41" s="125"/>
      <c r="L41" s="77"/>
    </row>
    <row r="42" spans="1:17" ht="15.45" customHeight="1">
      <c r="B42" s="106"/>
      <c r="C42" s="106"/>
      <c r="D42" s="106"/>
      <c r="E42" s="125"/>
      <c r="G42" s="125"/>
      <c r="I42" s="125"/>
      <c r="K42" s="125"/>
      <c r="L42" s="77"/>
    </row>
    <row r="43" spans="1:17" ht="17.100000000000001" customHeight="1">
      <c r="B43" s="106"/>
      <c r="C43" s="106"/>
      <c r="D43" s="106"/>
      <c r="E43" s="125"/>
      <c r="G43" s="125"/>
      <c r="I43" s="125"/>
      <c r="K43" s="125"/>
      <c r="L43" s="77"/>
    </row>
    <row r="44" spans="1:17" ht="22.5" customHeight="1"/>
    <row r="45" spans="1:17" ht="16.5" customHeight="1">
      <c r="A45" s="28" t="s">
        <v>37</v>
      </c>
      <c r="K45" s="28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equity</vt:lpstr>
      <vt:lpstr>P&amp;L</vt:lpstr>
      <vt:lpstr>Change conso</vt:lpstr>
      <vt:lpstr>Change</vt:lpstr>
      <vt:lpstr>cash flow</vt:lpstr>
      <vt:lpstr>cash flow 2</vt:lpstr>
      <vt:lpstr>Asset!Print_Area</vt:lpstr>
      <vt:lpstr>Change!Print_Area</vt:lpstr>
      <vt:lpstr>equity!Print_Area</vt:lpstr>
      <vt:lpstr>'P&amp;L'!Print_Area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Kunlasatri Sribantao</dc:creator>
  <cp:lastModifiedBy>Kunlasatri Sribantao</cp:lastModifiedBy>
  <dcterms:created xsi:type="dcterms:W3CDTF">2026-02-24T20:36:08Z</dcterms:created>
  <dcterms:modified xsi:type="dcterms:W3CDTF">2026-02-24T21:09:09Z</dcterms:modified>
</cp:coreProperties>
</file>