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4C4DF5B-AEB0-46DF-B6F7-9365734127E9}" xr6:coauthVersionLast="47" xr6:coauthVersionMax="47" xr10:uidLastSave="{00000000-0000-0000-0000-000000000000}"/>
  <bookViews>
    <workbookView xWindow="760" yWindow="40" windowWidth="18520" windowHeight="12000" xr2:uid="{00000000-000D-0000-FFFF-FFFF00000000}"/>
  </bookViews>
  <sheets>
    <sheet name="SPF" sheetId="1" r:id="rId1"/>
    <sheet name="SCI " sheetId="10" r:id="rId2"/>
    <sheet name="SE(Conso)" sheetId="11" r:id="rId3"/>
    <sheet name="SE" sheetId="6" r:id="rId4"/>
    <sheet name="SCF" sheetId="8" r:id="rId5"/>
  </sheets>
  <definedNames>
    <definedName name="ASSET" localSheetId="1">'SCI '!#REF!</definedName>
    <definedName name="ASSET" localSheetId="2">'SE(Conso)'!#REF!</definedName>
    <definedName name="ASSET">#REF!</definedName>
    <definedName name="income" localSheetId="2">'SE(Conso)'!#REF!</definedName>
    <definedName name="income">#REF!</definedName>
    <definedName name="liab" localSheetId="2">'SE(Conso)'!#REF!</definedName>
    <definedName name="liab">#REF!</definedName>
    <definedName name="_xlnm.Print_Area" localSheetId="4">SCF!$A$1:$M$84</definedName>
    <definedName name="_xlnm.Print_Area" localSheetId="1">'SCI '!$A$1:$O$46</definedName>
    <definedName name="_xlnm.Print_Area" localSheetId="3">SE!$A$1:$Q$24</definedName>
    <definedName name="_xlnm.Print_Area" localSheetId="2">'SE(Conso)'!$A$1:$W$32</definedName>
    <definedName name="_xlnm.Print_Area" localSheetId="0">SPF!$A$1:$P$81</definedName>
  </definedNames>
  <calcPr calcId="191029"/>
</workbook>
</file>

<file path=xl/calcChain.xml><?xml version="1.0" encoding="utf-8"?>
<calcChain xmlns="http://schemas.openxmlformats.org/spreadsheetml/2006/main">
  <c r="Q32" i="10" l="1"/>
  <c r="P32" i="10"/>
  <c r="Q30" i="1"/>
  <c r="Q75" i="1"/>
  <c r="Q67" i="1" l="1"/>
  <c r="J82" i="1" l="1"/>
  <c r="K82" i="1"/>
  <c r="L82" i="1"/>
  <c r="N82" i="1"/>
  <c r="O82" i="1"/>
  <c r="H10" i="10"/>
  <c r="J32" i="8"/>
  <c r="F32" i="8"/>
  <c r="M50" i="1"/>
  <c r="I50" i="1"/>
  <c r="M18" i="1"/>
  <c r="I18" i="1"/>
  <c r="L67" i="8" l="1"/>
  <c r="J67" i="8"/>
  <c r="H67" i="8"/>
  <c r="J70" i="8"/>
  <c r="F70" i="8"/>
  <c r="R23" i="11" l="1"/>
  <c r="V23" i="11" s="1"/>
  <c r="P15" i="6"/>
  <c r="R19" i="11"/>
  <c r="V19" i="11" s="1"/>
  <c r="R21" i="11" l="1"/>
  <c r="V21" i="11" s="1"/>
  <c r="M55" i="1" l="1"/>
  <c r="J36" i="10"/>
  <c r="J38" i="10"/>
  <c r="J32" i="10"/>
  <c r="J34" i="10"/>
  <c r="O77" i="1"/>
  <c r="K77" i="1"/>
  <c r="O75" i="1"/>
  <c r="K75" i="1"/>
  <c r="O61" i="1"/>
  <c r="O78" i="1" s="1"/>
  <c r="O60" i="1"/>
  <c r="K60" i="1"/>
  <c r="O55" i="1"/>
  <c r="K55" i="1"/>
  <c r="K61" i="1" s="1"/>
  <c r="K30" i="1"/>
  <c r="O29" i="1"/>
  <c r="O30" i="1" s="1"/>
  <c r="K29" i="1"/>
  <c r="O14" i="1"/>
  <c r="K14" i="1"/>
  <c r="R12" i="11"/>
  <c r="L14" i="6"/>
  <c r="L17" i="6" s="1"/>
  <c r="J14" i="6"/>
  <c r="J17" i="6" s="1"/>
  <c r="H14" i="6"/>
  <c r="H17" i="6" s="1"/>
  <c r="F14" i="6"/>
  <c r="F17" i="6" s="1"/>
  <c r="P10" i="6"/>
  <c r="K78" i="1" l="1"/>
  <c r="J61" i="8"/>
  <c r="J18" i="11"/>
  <c r="J24" i="11" s="1"/>
  <c r="R17" i="11"/>
  <c r="V17" i="11" s="1"/>
  <c r="R13" i="11"/>
  <c r="V13" i="11" s="1"/>
  <c r="F18" i="11"/>
  <c r="F24" i="11" s="1"/>
  <c r="H18" i="11"/>
  <c r="H24" i="11" s="1"/>
  <c r="L18" i="11"/>
  <c r="L24" i="11" s="1"/>
  <c r="T18" i="11"/>
  <c r="T24" i="11" s="1"/>
  <c r="H25" i="10"/>
  <c r="J29" i="10"/>
  <c r="H14" i="10"/>
  <c r="H19" i="10" s="1"/>
  <c r="H21" i="10" s="1"/>
  <c r="J10" i="10"/>
  <c r="J14" i="10" s="1"/>
  <c r="J19" i="10" s="1"/>
  <c r="J21" i="10" s="1"/>
  <c r="L10" i="10"/>
  <c r="L14" i="10" s="1"/>
  <c r="L19" i="10" s="1"/>
  <c r="L21" i="10" s="1"/>
  <c r="N10" i="10"/>
  <c r="N14" i="10" s="1"/>
  <c r="N19" i="10" s="1"/>
  <c r="N21" i="10" s="1"/>
  <c r="J25" i="10"/>
  <c r="L25" i="10"/>
  <c r="N25" i="10"/>
  <c r="H29" i="10"/>
  <c r="L29" i="10"/>
  <c r="N29" i="10"/>
  <c r="M60" i="1"/>
  <c r="H27" i="8"/>
  <c r="L27" i="8"/>
  <c r="J27" i="8" l="1"/>
  <c r="P16" i="6"/>
  <c r="P13" i="6"/>
  <c r="V12" i="11"/>
  <c r="R15" i="11"/>
  <c r="V15" i="11" s="1"/>
  <c r="L32" i="10"/>
  <c r="L40" i="10" s="1"/>
  <c r="P12" i="6"/>
  <c r="L30" i="10"/>
  <c r="L36" i="10" s="1"/>
  <c r="N32" i="10"/>
  <c r="N40" i="10" s="1"/>
  <c r="N30" i="10"/>
  <c r="N36" i="10" s="1"/>
  <c r="H30" i="10"/>
  <c r="H38" i="10" s="1"/>
  <c r="H36" i="10" s="1"/>
  <c r="H34" i="10"/>
  <c r="H32" i="10" s="1"/>
  <c r="R14" i="11"/>
  <c r="V14" i="11" s="1"/>
  <c r="J30" i="10"/>
  <c r="P18" i="11"/>
  <c r="P24" i="11" s="1"/>
  <c r="I55" i="1"/>
  <c r="I29" i="1"/>
  <c r="F89" i="8"/>
  <c r="I14" i="1"/>
  <c r="F67" i="8"/>
  <c r="H40" i="10" l="1"/>
  <c r="R20" i="11"/>
  <c r="V20" i="11" s="1"/>
  <c r="N14" i="6"/>
  <c r="N17" i="6" s="1"/>
  <c r="J40" i="10"/>
  <c r="N18" i="11"/>
  <c r="N24" i="11" l="1"/>
  <c r="I75" i="1"/>
  <c r="R18" i="11"/>
  <c r="R24" i="11" s="1"/>
  <c r="V18" i="11"/>
  <c r="M75" i="1"/>
  <c r="M29" i="1"/>
  <c r="M14" i="1"/>
  <c r="M77" i="1" l="1"/>
  <c r="I77" i="1"/>
  <c r="I78" i="1" s="1"/>
  <c r="R77" i="1"/>
  <c r="V24" i="11"/>
  <c r="M61" i="1"/>
  <c r="M30" i="1"/>
  <c r="L61" i="8"/>
  <c r="H61" i="8"/>
  <c r="F61" i="8"/>
  <c r="M78" i="1" l="1"/>
  <c r="M82" i="1" s="1"/>
  <c r="Q77" i="1"/>
  <c r="I60" i="1" l="1"/>
  <c r="B84" i="8" l="1"/>
  <c r="P11" i="6" l="1"/>
  <c r="F27" i="8" l="1"/>
  <c r="F34" i="8" l="1"/>
  <c r="F38" i="8" s="1"/>
  <c r="F69" i="8" s="1"/>
  <c r="F71" i="8" s="1"/>
  <c r="I30" i="1"/>
  <c r="A43" i="1" l="1"/>
  <c r="J34" i="8" l="1"/>
  <c r="J38" i="8" s="1"/>
  <c r="K27" i="8" l="1"/>
  <c r="I27" i="8"/>
  <c r="P14" i="6" l="1"/>
  <c r="H34" i="8"/>
  <c r="L34" i="8"/>
  <c r="T77" i="1" l="1"/>
  <c r="P17" i="6"/>
  <c r="S77" i="1" s="1"/>
  <c r="I61" i="1"/>
  <c r="I82" i="1" s="1"/>
  <c r="H38" i="8" l="1"/>
  <c r="H69" i="8" s="1"/>
  <c r="H71" i="8" s="1"/>
  <c r="L38" i="8"/>
  <c r="L69" i="8" s="1"/>
  <c r="L71" i="8" s="1"/>
  <c r="J69" i="8" l="1"/>
  <c r="J71" i="8" s="1"/>
</calcChain>
</file>

<file path=xl/sharedStrings.xml><?xml version="1.0" encoding="utf-8"?>
<sst xmlns="http://schemas.openxmlformats.org/spreadsheetml/2006/main" count="270" uniqueCount="206">
  <si>
    <t xml:space="preserve"> 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</si>
  <si>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</si>
  <si>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</si>
  <si>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</si>
  <si>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</si>
  <si>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</si>
  <si>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</si>
  <si>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</si>
  <si>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</si>
  <si>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</si>
  <si>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</si>
  <si>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</si>
  <si>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</si>
  <si>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</si>
  <si>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</si>
  <si>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</si>
  <si>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</si>
  <si>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</si>
  <si>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</si>
  <si>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</si>
  <si>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</si>
  <si>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</si>
  <si>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</si>
  <si>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</si>
  <si>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</si>
  <si>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</si>
  <si>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</si>
  <si>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</si>
  <si>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</si>
  <si>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</si>
  <si>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</si>
  <si>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</si>
  <si>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</si>
  <si>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</si>
  <si>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</si>
  <si>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</si>
  <si>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</si>
  <si>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</si>
  <si>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</si>
  <si>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</si>
  <si>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</si>
  <si>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</si>
  <si>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</si>
  <si>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</si>
  <si>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</si>
  <si>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</si>
  <si>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กำไรต่อหุ้นขั้นพื้นฐาน</t>
  </si>
  <si>
    <t>กระแสเงินสดจากกิจกรรมดำเนินงาน</t>
  </si>
  <si>
    <t>จ่ายภาษีเงินได้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</si>
  <si>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</si>
  <si>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</si>
  <si>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</si>
  <si>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</si>
  <si>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ทุนที่ออก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</si>
  <si>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</si>
  <si>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</si>
  <si>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</si>
  <si>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</si>
  <si>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</si>
  <si>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</si>
  <si>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</si>
  <si>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</si>
  <si>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</si>
  <si>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</si>
  <si>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</si>
  <si>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</si>
  <si>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</si>
  <si>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</si>
  <si>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</si>
  <si>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เงินลงทุนในบริษัทย่อย</t>
  </si>
  <si>
    <t>ประมาณการหนี้สินไม่หมุนเวียน</t>
  </si>
  <si>
    <t>สำหรับผลประโยชน์พนักงาน</t>
  </si>
  <si>
    <t>ส่วนเกิน</t>
  </si>
  <si>
    <t>มูลค่า</t>
  </si>
  <si>
    <t>จากการจ่าย</t>
  </si>
  <si>
    <t>ยังไม่ได้</t>
  </si>
  <si>
    <t>และ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</si>
  <si>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</si>
  <si>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</si>
  <si>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</si>
  <si>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</si>
  <si>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</si>
  <si>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 xml:space="preserve">ส่วนเกินทุนจาก      </t>
  </si>
  <si>
    <t xml:space="preserve">การจ่ายโดยใช้   </t>
  </si>
  <si>
    <t xml:space="preserve"> จัดสรรแล้ว</t>
  </si>
  <si>
    <t>หุ้นเป็นเกณฑ์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</si>
  <si>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</si>
  <si>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</si>
  <si>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>บริษัท กรังด์ปรีซ์ อินเตอร์เนชั่นแนล จำกัด (มหาชน) และบริษัทย่อย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</si>
  <si>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</si>
  <si>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</si>
  <si>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</si>
  <si>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</si>
  <si>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</si>
  <si>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</si>
  <si>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</si>
  <si>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</si>
  <si>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</si>
  <si>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</si>
  <si>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</si>
  <si>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</si>
  <si>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</si>
  <si>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จ่ายเงินปันผล</t>
  </si>
  <si>
    <t>สินทรัพย์ไม่มีตัวตน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</si>
  <si>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</si>
  <si>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</si>
  <si>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ขอรับรองว่ารายการข้างต้นเป็นความจริงและถูกต้องทุกประการ</t>
  </si>
  <si>
    <t>งบการเงินนี้ได้รับการอนุมัติจากที่ประชุมสามัญผู้ถือหุ้นครั้งที่ …......................เมื่อวันที่ …….............................................</t>
  </si>
  <si>
    <t>กำไรสำหรับปี</t>
  </si>
  <si>
    <t>ส่วนแบ่งขาดทุนของบริษัทร่วมที่ใช้วิธีส่วนได้เสีย</t>
  </si>
  <si>
    <t xml:space="preserve">        (นายอโณทัย   เอี่ยมลำเนา)                 (นายพีระพงศ์   เอี่ยมลำเนา)</t>
  </si>
  <si>
    <t>(นายอโณทัย   เอี่ยมลำเนา)                (นายพีระพงศ์   เอี่ยมลำเนา)</t>
  </si>
  <si>
    <t xml:space="preserve">    (นายอโณทัย   เอี่ยมลำเนา)                (นายพีระพงศ์   เอี่ยมลำเนา)</t>
  </si>
  <si>
    <t>สินทรัพย์ทางการเงินไม่หมุนเวียนอื่น</t>
  </si>
  <si>
    <t>เงินลงทุนในบริษัทร่วม</t>
  </si>
  <si>
    <t>เงินให้กู้ยืมระยะสั้นแก่บริษัทร่วม</t>
  </si>
  <si>
    <t>สินทรัพย์สิทธิการใช้</t>
  </si>
  <si>
    <t>ส่วนของหนี้สินตามสัญญาเช่าที่ถึง</t>
  </si>
  <si>
    <t>กำหนดชำระภายในหนึ่งปี</t>
  </si>
  <si>
    <t xml:space="preserve">หนี้สินตามสัญญาเช่า </t>
  </si>
  <si>
    <t xml:space="preserve">         (ลงชื่อ) ………………………...…………………………………………………………... กรรมการ</t>
  </si>
  <si>
    <t>เงินสดจ่ายหนี้สินตามสัญญาเช่า</t>
  </si>
  <si>
    <t>เงินสดจ่ายซื้อสินทรัพย์สิทธิการใช้</t>
  </si>
  <si>
    <t xml:space="preserve">   (ลงชื่อ) ………………………….............…………………………………………………………... กรรมการ</t>
  </si>
  <si>
    <t>ลูกหนี้การค้าและลูกหนี้หมุนเวียนอื่น(เพิ่มขึ้น)ลดลง</t>
  </si>
  <si>
    <t>รายได้ทางการเงิน</t>
  </si>
  <si>
    <t>กำไรจากกิจกรรมดำเนินงาน</t>
  </si>
  <si>
    <t>สินทรัพย์ทางการเงินหมุนเวียนอื่น</t>
  </si>
  <si>
    <t xml:space="preserve"> (ลงชื่อ) …………………………...................…………………………………………………………... กรรมการ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</si>
  <si>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</si>
  <si>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</si>
  <si>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</si>
  <si>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</si>
  <si>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เงินให้กู้ยืมระยะยาว</t>
  </si>
  <si>
    <t>ผลขาดทุนด้านเครดิตที่คาดว่าจะเกิดขึ้น(กลับรายการ)</t>
  </si>
  <si>
    <t>เงินสดรับคืนเงินให้กู้ยืมระยะยาว</t>
  </si>
  <si>
    <t>สินทรัพย์ภาษีเงินได้รอการตัดบัญชี - สุทธิ</t>
  </si>
  <si>
    <t>จ่ายดอกเบี้ย</t>
  </si>
  <si>
    <t>จ่ายผลประโยชน์พนักงาน</t>
  </si>
  <si>
    <t>เงินลงทุนในการร่วมค้า</t>
  </si>
  <si>
    <t>ขาดทุนจากการวัดมูลค่าเงินลงทุนในบริษัทอื่น(กลับรายการ)</t>
  </si>
  <si>
    <t>ภาษีเงินได้ถูกหัก ณ ที่จ่ายตัดจ่าย</t>
  </si>
  <si>
    <t>เงินสดจ่ายเงินลงทุนในการร่วมค้า</t>
  </si>
  <si>
    <t>เงินสดรับจากการขายที่ดิน อาคาร และอุปกรณ์</t>
  </si>
  <si>
    <t>ยอดคงเหลือ ณ วันที่ 31 ธันวาคม 2567</t>
  </si>
  <si>
    <t>รวมส่วนของบริษัทใหญ่</t>
  </si>
  <si>
    <t>ส่วนได้เสียที่ไม่มีอำนาจควบคุม</t>
  </si>
  <si>
    <t>13.2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</si>
  <si>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</si>
  <si>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</si>
  <si>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ขาดทุนจากการวัดมูลค่าใหม่ของผลประโยชน์พนักงานที่กำหนดไว้</t>
  </si>
  <si>
    <t>ภาษีเงินได้เกี่ยวกับองค์ประกอบของกำไรขาดทุนเบ็ดเสร็จอื่น</t>
  </si>
  <si>
    <t>การแบ่งปันกำไร(ขาดทุน)</t>
  </si>
  <si>
    <t>การแบ่งปันกำไร(ขาดทุน)เบ็ดเสร็จรวม</t>
  </si>
  <si>
    <t>กำไรต่อหุ้นพื้นฐาน</t>
  </si>
  <si>
    <t xml:space="preserve">       (ลงชื่อ) ……………………………………….…………………………………………………………... กรรมการ</t>
  </si>
  <si>
    <t xml:space="preserve">    ( นายอโณทัย   เอี่ยมลำเนา )                  ( นายพีระพงศ์   เอี่ยมลำเนา )</t>
  </si>
  <si>
    <t>ทุนที่ออกและ</t>
  </si>
  <si>
    <t>ส่วนเกินมูลค่า</t>
  </si>
  <si>
    <t>องค์ประกอบอื่นของ</t>
  </si>
  <si>
    <t>รวมส่วนของ</t>
  </si>
  <si>
    <t>ส่วนได้เสียที่ไม่มี</t>
  </si>
  <si>
    <t>บริษัทใหญ่</t>
  </si>
  <si>
    <t>อำนาจควบคุม</t>
  </si>
  <si>
    <t>สำรองตามกฎหมาย</t>
  </si>
  <si>
    <t>ผลต่างจากการ</t>
  </si>
  <si>
    <t>แปลงค่างบการเงิน</t>
  </si>
  <si>
    <t>ส่วนที่เป็นส่วนได้เสียที่ไม่มีอำนาจควบคุม</t>
  </si>
  <si>
    <t xml:space="preserve">      จากการซื้อเงินลงทุนหุ้นสามัญในบริษัทย่อย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</si>
  <si>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</si>
  <si>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</si>
  <si>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ภาษีเงินได้นิติบุคคลค้างจ่าย</t>
  </si>
  <si>
    <t>ขาดทุนเบ็ดเสร็จอื่นสำหรับปี</t>
  </si>
  <si>
    <t>กำไร(ขาดทุน)เบ็ดเสร็จอื่นสำหรับปี</t>
  </si>
  <si>
    <t>ส่วนแบ่งขาดทุนของการร่วมค้าที่ใช้วิธีส่วนได้เสีย</t>
  </si>
  <si>
    <t>เงินสดรับคืนจากเงินลงทุนในการร่วมค้า</t>
  </si>
  <si>
    <t xml:space="preserve">เงินสดรับจากการเพิ่มทุน </t>
  </si>
  <si>
    <t>หนี้สูญ</t>
  </si>
  <si>
    <t>งบฐานะการเงิน</t>
  </si>
  <si>
    <t>งบฐานะการเงิน(ต่อ)</t>
  </si>
  <si>
    <t>งบการเปลี่ยนแปลงส่วนของผู้ถือหุ้น</t>
  </si>
  <si>
    <t>ขาดทุนจากการจำหน่ายสินทรัพย์ไม่หมุนเวียนอื่น</t>
  </si>
  <si>
    <t>เงินสดจ่ายลงทุนในหุ้นสามัญบริษัทย่อย</t>
  </si>
  <si>
    <t>เงินเบิกเกินบัญชีธนาคาร</t>
  </si>
  <si>
    <t>ยอดคงเหลือ ณ วันที่ 31 ธันวาคม 2568</t>
  </si>
  <si>
    <t>ณ วันที่ 31 ธันวาคม 2568</t>
  </si>
  <si>
    <t>สำหรับปีสิ้นสุดวันที่ 31 ธันวาคม 2568</t>
  </si>
  <si>
    <t>จัดประเภทรายการจากการตัดจำหน่าย</t>
  </si>
  <si>
    <t xml:space="preserve">         เงินลงทุนในบริษัทย่อยในต่างประเทศ</t>
  </si>
  <si>
    <t>12.2</t>
  </si>
  <si>
    <t>18.3</t>
  </si>
  <si>
    <t>ขาดทุนจากการเลิกเงินลงทุนในการร่วมค้า</t>
  </si>
  <si>
    <t>(กำไร)ขาดทุนจากการขาย/ตัดจ่ายที่ดิน อาคาร และอุปกรณ์</t>
  </si>
  <si>
    <t>ขาดทุนจากมูลค่าสินทรัพย์ไม่หมุนเวียนอื่น</t>
  </si>
  <si>
    <t>ขาดทุนจากการด้อยค่าเงินลงทุนในการร่วมค้า (กลับรายการ)</t>
  </si>
  <si>
    <t>เงินสดรับคืนเงินให้กู้ยืมระยะสั้นแก่บริษัทย่อย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</si>
  <si>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</si>
  <si>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เงินสดรับ(จ่าย)สินทรัพย์ทางการเงินหมุนเวียนอื่น</t>
  </si>
  <si>
    <t>เงินสดรับ(จ่าย)เงินเบิกเกินบัญชี</t>
  </si>
  <si>
    <t>การเปิดเผยข้อมูลเกี่ยวกับกระแสเงินสดเพิ่มเติม ดูหมายเหตุประกอบงบการเงินข้อ 31</t>
  </si>
  <si>
    <t>กำไรเบ็ดเสร็จรวมสำหรับปี</t>
  </si>
  <si>
    <t>กำไร(ขาดทุน)เบ็ดเสร็จอื่นสำหรับปี - สุทธิจากภาษี</t>
  </si>
  <si>
    <t>ขาดทุนเบ็ดเสร็จอื่นสำหรับปี - สุทธิจากภาษี</t>
  </si>
  <si>
    <t>ยอดคงเหลือ ณ วันที่ 1 มกราคม 2567</t>
  </si>
  <si>
    <t>ขาดทุนจากมูลค่าสินค้าลดลง</t>
  </si>
  <si>
    <t>ขาดทุนจากการเลิกเงินลงทุนในบริษัทย่อย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</si>
</sst>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#,##0.0000000"/>
    <numFmt numFmtId="267" formatCode="#,##0.000000"/>
    <numFmt numFmtId="268" formatCode="#,##0.00_);[Black]\(#,##0.00\)"/>
    <numFmt numFmtId="269" formatCode="#,##0.00000000"/>
    <numFmt numFmtId="270" formatCode="_-* #,##0_-;\-* #,##0_-;_-* &quot;-&quot;??_-;_-@_-"/>
  </numFmts>
  <fonts count="260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UPC"/>
      <family val="1"/>
    </font>
    <font>
      <sz val="15"/>
      <color indexed="8"/>
      <name val="Angsana New"/>
      <family val="1"/>
    </font>
    <font>
      <sz val="16"/>
      <color rgb="FFFF0000"/>
      <name val="Angsana New"/>
      <family val="1"/>
    </font>
    <font>
      <sz val="12.5"/>
      <name val="Angsana New"/>
      <family val="1"/>
    </font>
    <font>
      <sz val="11"/>
      <name val="Tahoma"/>
      <family val="2"/>
      <scheme val="minor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12">
    <xf numFmtId="0" fontId="0" fillId="0" borderId="0"/>
    <xf numFmtId="192" fontId="8" fillId="0" borderId="0" applyFont="0" applyFill="0" applyBorder="0" applyAlignment="0" applyProtection="0"/>
    <xf numFmtId="39" fontId="9" fillId="0" borderId="0"/>
    <xf numFmtId="39" fontId="11" fillId="0" borderId="0"/>
    <xf numFmtId="192" fontId="12" fillId="0" borderId="0" applyFont="0" applyFill="0" applyBorder="0" applyAlignment="0" applyProtection="0"/>
    <xf numFmtId="0" fontId="7" fillId="0" borderId="0"/>
    <xf numFmtId="0" fontId="12" fillId="0" borderId="0"/>
    <xf numFmtId="0" fontId="13" fillId="0" borderId="0"/>
    <xf numFmtId="0" fontId="15" fillId="0" borderId="0"/>
    <xf numFmtId="0" fontId="12" fillId="0" borderId="0"/>
    <xf numFmtId="0" fontId="15" fillId="0" borderId="0"/>
    <xf numFmtId="192" fontId="12" fillId="0" borderId="0" applyFont="0" applyFill="0" applyBorder="0" applyAlignment="0" applyProtection="0"/>
    <xf numFmtId="0" fontId="12" fillId="0" borderId="0"/>
    <xf numFmtId="0" fontId="6" fillId="0" borderId="0"/>
    <xf numFmtId="2" fontId="33" fillId="0" borderId="0" applyNumberFormat="0"/>
    <xf numFmtId="0" fontId="34" fillId="0" borderId="0"/>
    <xf numFmtId="195" fontId="34" fillId="0" borderId="0" applyFont="0" applyFill="0" applyBorder="0" applyAlignment="0" applyProtection="0"/>
    <xf numFmtId="0" fontId="35" fillId="0" borderId="0"/>
    <xf numFmtId="196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90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9" fontId="34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8" fillId="0" borderId="0"/>
    <xf numFmtId="200" fontId="34" fillId="0" borderId="0" applyFont="0" applyFill="0" applyBorder="0" applyAlignment="0" applyProtection="0"/>
    <xf numFmtId="201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0" fontId="3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3" fontId="40" fillId="0" borderId="0">
      <alignment horizontal="left"/>
    </xf>
    <xf numFmtId="204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7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7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7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7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7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7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2" fillId="3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7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7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7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7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7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7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2" fillId="3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6" fontId="67" fillId="65" borderId="15"/>
    <xf numFmtId="206" fontId="67" fillId="65" borderId="15"/>
    <xf numFmtId="206" fontId="67" fillId="65" borderId="15"/>
    <xf numFmtId="206" fontId="67" fillId="65" borderId="15"/>
    <xf numFmtId="206" fontId="67" fillId="65" borderId="15"/>
    <xf numFmtId="206" fontId="67" fillId="65" borderId="15"/>
    <xf numFmtId="207" fontId="34" fillId="0" borderId="0" applyFill="0" applyBorder="0" applyAlignment="0"/>
    <xf numFmtId="0" fontId="34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10" fontId="68" fillId="0" borderId="0" applyFill="0" applyBorder="0" applyAlignment="0"/>
    <xf numFmtId="211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25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2" fillId="67" borderId="17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5" fillId="0" borderId="18">
      <alignment horizontal="center"/>
    </xf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190" fontId="33" fillId="0" borderId="0" applyNumberFormat="0" applyBorder="0"/>
    <xf numFmtId="38" fontId="87" fillId="0" borderId="0" applyFont="0" applyFill="0" applyBorder="0" applyAlignment="0" applyProtection="0"/>
    <xf numFmtId="212" fontId="6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6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06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8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220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221" fontId="3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0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2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2" fillId="0" borderId="0" applyFont="0" applyFill="0" applyBorder="0" applyAlignment="0" applyProtection="0">
      <alignment horizontal="left" vertical="center"/>
    </xf>
    <xf numFmtId="192" fontId="92" fillId="0" borderId="0" applyFont="0" applyFill="0" applyBorder="0" applyAlignment="0" applyProtection="0">
      <alignment horizontal="left" vertical="center"/>
    </xf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5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3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224" fontId="8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8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225" fontId="6" fillId="0" borderId="0" applyFont="0" applyFill="0" applyBorder="0" applyAlignment="0" applyProtection="0"/>
    <xf numFmtId="192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226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6" fontId="46" fillId="0" borderId="0" applyFont="0" applyFill="0" applyBorder="0" applyAlignment="0" applyProtection="0"/>
    <xf numFmtId="207" fontId="9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88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7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Font="0" applyFill="0" applyBorder="0" applyAlignment="0" applyProtection="0"/>
    <xf numFmtId="6" fontId="4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3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8" fontId="58" fillId="0" borderId="0" applyFill="0" applyBorder="0" applyAlignment="0" applyProtection="0"/>
    <xf numFmtId="192" fontId="6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8" fontId="58" fillId="0" borderId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8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96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8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3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88" fontId="99" fillId="0" borderId="0" applyFont="0" applyFill="0" applyBorder="0" applyAlignment="0" applyProtection="0">
      <alignment vertical="top"/>
    </xf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5" fontId="58" fillId="0" borderId="0" applyFill="0" applyBorder="0" applyAlignment="0" applyProtection="0"/>
    <xf numFmtId="230" fontId="100" fillId="0" borderId="0"/>
    <xf numFmtId="231" fontId="58" fillId="0" borderId="0"/>
    <xf numFmtId="230" fontId="100" fillId="0" borderId="0"/>
    <xf numFmtId="231" fontId="58" fillId="0" borderId="0"/>
    <xf numFmtId="231" fontId="58" fillId="0" borderId="0"/>
    <xf numFmtId="231" fontId="58" fillId="0" borderId="0"/>
    <xf numFmtId="231" fontId="58" fillId="0" borderId="0"/>
    <xf numFmtId="230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8" fontId="6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88" fillId="0" borderId="0" applyFont="0" applyFill="0" applyBorder="0" applyAlignment="0" applyProtection="0"/>
    <xf numFmtId="22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2" fontId="100" fillId="0" borderId="0"/>
    <xf numFmtId="233" fontId="58" fillId="0" borderId="0"/>
    <xf numFmtId="232" fontId="100" fillId="0" borderId="0"/>
    <xf numFmtId="233" fontId="58" fillId="0" borderId="0"/>
    <xf numFmtId="234" fontId="12" fillId="0" borderId="0"/>
    <xf numFmtId="234" fontId="12" fillId="0" borderId="0"/>
    <xf numFmtId="233" fontId="58" fillId="0" borderId="0"/>
    <xf numFmtId="233" fontId="58" fillId="0" borderId="0"/>
    <xf numFmtId="233" fontId="58" fillId="0" borderId="0"/>
    <xf numFmtId="235" fontId="58" fillId="0" borderId="0"/>
    <xf numFmtId="232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6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9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7" fontId="100" fillId="0" borderId="0"/>
    <xf numFmtId="238" fontId="58" fillId="0" borderId="0"/>
    <xf numFmtId="237" fontId="100" fillId="0" borderId="0"/>
    <xf numFmtId="238" fontId="58" fillId="0" borderId="0"/>
    <xf numFmtId="238" fontId="58" fillId="0" borderId="0"/>
    <xf numFmtId="238" fontId="58" fillId="0" borderId="0"/>
    <xf numFmtId="239" fontId="58" fillId="0" borderId="0"/>
    <xf numFmtId="237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107" fillId="0" borderId="0" applyNumberFormat="0" applyAlignment="0">
      <alignment horizontal="left"/>
    </xf>
    <xf numFmtId="240" fontId="89" fillId="0" borderId="0" applyFont="0" applyFill="0" applyBorder="0" applyAlignment="0" applyProtection="0"/>
    <xf numFmtId="240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41" fontId="34" fillId="0" borderId="0" applyFont="0" applyFill="0" applyBorder="0" applyAlignment="0" applyProtection="0"/>
    <xf numFmtId="242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3" fontId="126" fillId="0" borderId="0" applyNumberFormat="0" applyFill="0" applyBorder="0" applyProtection="0">
      <alignment horizontal="right"/>
    </xf>
    <xf numFmtId="0" fontId="127" fillId="65" borderId="20"/>
    <xf numFmtId="0" fontId="127" fillId="65" borderId="20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1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4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9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4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5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4" fontId="34" fillId="0" borderId="0" applyBorder="0" applyAlignment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23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245" fontId="34" fillId="0" borderId="0"/>
    <xf numFmtId="238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6" fontId="163" fillId="0" borderId="15"/>
    <xf numFmtId="206" fontId="163" fillId="0" borderId="15"/>
    <xf numFmtId="206" fontId="163" fillId="0" borderId="15"/>
    <xf numFmtId="206" fontId="163" fillId="0" borderId="15"/>
    <xf numFmtId="206" fontId="163" fillId="0" borderId="15"/>
    <xf numFmtId="206" fontId="163" fillId="0" borderId="15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8" fillId="0" borderId="27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8"/>
    <xf numFmtId="0" fontId="172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6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246" fontId="173" fillId="0" borderId="0" applyFont="0" applyFill="0" applyBorder="0" applyAlignment="0" applyProtection="0"/>
    <xf numFmtId="247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5" fontId="182" fillId="0" borderId="0"/>
    <xf numFmtId="248" fontId="58" fillId="0" borderId="0"/>
    <xf numFmtId="0" fontId="102" fillId="0" borderId="0"/>
    <xf numFmtId="0" fontId="6" fillId="0" borderId="0"/>
    <xf numFmtId="0" fontId="89" fillId="0" borderId="0"/>
    <xf numFmtId="0" fontId="34" fillId="0" borderId="0"/>
    <xf numFmtId="0" fontId="44" fillId="0" borderId="0"/>
    <xf numFmtId="0" fontId="8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8" fillId="0" borderId="0"/>
    <xf numFmtId="0" fontId="34" fillId="0" borderId="0"/>
    <xf numFmtId="0" fontId="6" fillId="0" borderId="0"/>
    <xf numFmtId="0" fontId="34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10" fillId="0" borderId="0"/>
    <xf numFmtId="0" fontId="34" fillId="0" borderId="0"/>
    <xf numFmtId="0" fontId="45" fillId="0" borderId="0"/>
    <xf numFmtId="0" fontId="8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8" fillId="0" borderId="0"/>
    <xf numFmtId="0" fontId="183" fillId="0" borderId="0"/>
    <xf numFmtId="0" fontId="45" fillId="0" borderId="0"/>
    <xf numFmtId="0" fontId="8" fillId="0" borderId="0"/>
    <xf numFmtId="0" fontId="12" fillId="0" borderId="0"/>
    <xf numFmtId="0" fontId="12" fillId="0" borderId="0"/>
    <xf numFmtId="0" fontId="91" fillId="0" borderId="0"/>
    <xf numFmtId="0" fontId="184" fillId="0" borderId="0"/>
    <xf numFmtId="0" fontId="8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45" fillId="0" borderId="0"/>
    <xf numFmtId="0" fontId="6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3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8" fillId="0" borderId="0"/>
    <xf numFmtId="0" fontId="6" fillId="0" borderId="0"/>
    <xf numFmtId="0" fontId="34" fillId="0" borderId="0"/>
    <xf numFmtId="0" fontId="12" fillId="0" borderId="0"/>
    <xf numFmtId="0" fontId="99" fillId="0" borderId="0">
      <alignment vertical="top"/>
    </xf>
    <xf numFmtId="0" fontId="12" fillId="0" borderId="0"/>
    <xf numFmtId="0" fontId="12" fillId="0" borderId="0"/>
    <xf numFmtId="0" fontId="6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6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6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0" fontId="34" fillId="0" borderId="0"/>
    <xf numFmtId="0" fontId="6" fillId="0" borderId="0"/>
    <xf numFmtId="0" fontId="42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8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0" fontId="6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4" fontId="32" fillId="0" borderId="0" applyFill="0" applyBorder="0" applyProtection="0">
      <alignment horizontal="left" vertical="center"/>
    </xf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87" fillId="0" borderId="0"/>
    <xf numFmtId="0" fontId="12" fillId="0" borderId="0"/>
    <xf numFmtId="0" fontId="12" fillId="0" borderId="0"/>
    <xf numFmtId="0" fontId="12" fillId="0" borderId="0"/>
    <xf numFmtId="0" fontId="187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187" fillId="0" borderId="0"/>
    <xf numFmtId="0" fontId="9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12" fillId="0" borderId="0"/>
    <xf numFmtId="0" fontId="12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5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45" fillId="0" borderId="0"/>
    <xf numFmtId="0" fontId="45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2" fillId="0" borderId="0"/>
    <xf numFmtId="0" fontId="34" fillId="0" borderId="0"/>
    <xf numFmtId="0" fontId="6" fillId="0" borderId="0"/>
    <xf numFmtId="0" fontId="18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87" fillId="0" borderId="0"/>
    <xf numFmtId="0" fontId="12" fillId="0" borderId="0"/>
    <xf numFmtId="0" fontId="12" fillId="0" borderId="0"/>
    <xf numFmtId="0" fontId="6" fillId="0" borderId="0"/>
    <xf numFmtId="0" fontId="187" fillId="0" borderId="0"/>
    <xf numFmtId="0" fontId="58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8" fillId="0" borderId="0"/>
    <xf numFmtId="0" fontId="88" fillId="0" borderId="0"/>
    <xf numFmtId="0" fontId="190" fillId="0" borderId="0"/>
    <xf numFmtId="0" fontId="12" fillId="0" borderId="0"/>
    <xf numFmtId="0" fontId="45" fillId="0" borderId="0"/>
    <xf numFmtId="0" fontId="189" fillId="0" borderId="0"/>
    <xf numFmtId="0" fontId="46" fillId="0" borderId="0"/>
    <xf numFmtId="0" fontId="12" fillId="0" borderId="0"/>
    <xf numFmtId="0" fontId="12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6" fillId="0" borderId="0"/>
    <xf numFmtId="0" fontId="187" fillId="0" borderId="0"/>
    <xf numFmtId="0" fontId="8" fillId="0" borderId="0"/>
    <xf numFmtId="0" fontId="8" fillId="0" borderId="0"/>
    <xf numFmtId="0" fontId="187" fillId="0" borderId="0"/>
    <xf numFmtId="0" fontId="8" fillId="0" borderId="0"/>
    <xf numFmtId="0" fontId="34" fillId="0" borderId="0"/>
    <xf numFmtId="0" fontId="187" fillId="0" borderId="0"/>
    <xf numFmtId="0" fontId="6" fillId="0" borderId="0"/>
    <xf numFmtId="0" fontId="45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12" fillId="0" borderId="0"/>
    <xf numFmtId="0" fontId="12" fillId="0" borderId="0"/>
    <xf numFmtId="0" fontId="44" fillId="0" borderId="0"/>
    <xf numFmtId="0" fontId="6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8" fillId="0" borderId="0"/>
    <xf numFmtId="0" fontId="45" fillId="0" borderId="0"/>
    <xf numFmtId="0" fontId="4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8" fillId="0" borderId="0"/>
    <xf numFmtId="0" fontId="44" fillId="0" borderId="0"/>
    <xf numFmtId="0" fontId="12" fillId="0" borderId="0"/>
    <xf numFmtId="0" fontId="6" fillId="0" borderId="0"/>
    <xf numFmtId="0" fontId="6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12" fillId="0" borderId="0"/>
    <xf numFmtId="4" fontId="186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8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8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91" fillId="0" borderId="0"/>
    <xf numFmtId="0" fontId="34" fillId="0" borderId="0"/>
    <xf numFmtId="0" fontId="34" fillId="0" borderId="0"/>
    <xf numFmtId="234" fontId="12" fillId="0" borderId="0"/>
    <xf numFmtId="234" fontId="12" fillId="0" borderId="0"/>
    <xf numFmtId="0" fontId="34" fillId="0" borderId="0"/>
    <xf numFmtId="0" fontId="10" fillId="0" borderId="0"/>
    <xf numFmtId="0" fontId="34" fillId="0" borderId="0"/>
    <xf numFmtId="0" fontId="43" fillId="0" borderId="0"/>
    <xf numFmtId="0" fontId="6" fillId="0" borderId="0"/>
    <xf numFmtId="0" fontId="8" fillId="0" borderId="0"/>
    <xf numFmtId="0" fontId="44" fillId="0" borderId="0"/>
    <xf numFmtId="0" fontId="10" fillId="0" borderId="0"/>
    <xf numFmtId="0" fontId="8" fillId="0" borderId="0"/>
    <xf numFmtId="0" fontId="12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49" fontId="34" fillId="0" borderId="0"/>
    <xf numFmtId="0" fontId="66" fillId="0" borderId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88" fillId="8" borderId="13" applyNumberFormat="0" applyFont="0" applyAlignment="0" applyProtection="0"/>
    <xf numFmtId="0" fontId="6" fillId="8" borderId="13" applyNumberFormat="0" applyFont="0" applyAlignment="0" applyProtection="0"/>
    <xf numFmtId="0" fontId="88" fillId="8" borderId="13" applyNumberFormat="0" applyFont="0" applyAlignment="0" applyProtection="0"/>
    <xf numFmtId="0" fontId="6" fillId="8" borderId="13" applyNumberFormat="0" applyFont="0" applyAlignment="0" applyProtection="0"/>
    <xf numFmtId="0" fontId="8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8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88" fillId="8" borderId="13" applyNumberFormat="0" applyFont="0" applyAlignment="0" applyProtection="0"/>
    <xf numFmtId="0" fontId="6" fillId="8" borderId="13" applyNumberFormat="0" applyFont="0" applyAlignment="0" applyProtection="0"/>
    <xf numFmtId="0" fontId="8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5" fillId="8" borderId="13" applyNumberFormat="0" applyFont="0" applyAlignment="0" applyProtection="0"/>
    <xf numFmtId="0" fontId="6" fillId="8" borderId="13" applyNumberFormat="0" applyFont="0" applyAlignment="0" applyProtection="0"/>
    <xf numFmtId="0" fontId="4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6" fillId="8" borderId="13" applyNumberFormat="0" applyFont="0" applyAlignment="0" applyProtection="0"/>
    <xf numFmtId="0" fontId="4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24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40" fontId="200" fillId="76" borderId="0">
      <alignment horizontal="right"/>
    </xf>
    <xf numFmtId="0" fontId="201" fillId="76" borderId="31"/>
    <xf numFmtId="0" fontId="202" fillId="0" borderId="0">
      <alignment horizontal="center"/>
    </xf>
    <xf numFmtId="0" fontId="203" fillId="0" borderId="0">
      <alignment horizontal="center"/>
    </xf>
    <xf numFmtId="250" fontId="34" fillId="0" borderId="0" applyFont="0" applyFill="0" applyBorder="0" applyAlignment="0" applyProtection="0"/>
    <xf numFmtId="211" fontId="68" fillId="0" borderId="0" applyFont="0" applyFill="0" applyBorder="0" applyAlignment="0" applyProtection="0"/>
    <xf numFmtId="251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32" applyNumberFormat="0" applyBorder="0"/>
    <xf numFmtId="192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8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190" fontId="34" fillId="0" borderId="0" applyFont="0" applyFill="0" applyBorder="0" applyAlignment="0" applyProtection="0"/>
    <xf numFmtId="252" fontId="68" fillId="0" borderId="0" applyFont="0" applyFill="0" applyBorder="0" applyAlignment="0" applyProtection="0"/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3" fontId="34" fillId="0" borderId="0" applyNumberFormat="0" applyFill="0" applyBorder="0" applyAlignment="0" applyProtection="0">
      <alignment horizontal="left"/>
    </xf>
    <xf numFmtId="254" fontId="34" fillId="0" borderId="0" applyNumberFormat="0" applyFill="0" applyBorder="0" applyAlignment="0" applyProtection="0">
      <alignment horizontal="left"/>
    </xf>
    <xf numFmtId="255" fontId="34" fillId="0" borderId="0"/>
    <xf numFmtId="255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6" fontId="68" fillId="0" borderId="0" applyFill="0" applyBorder="0" applyAlignment="0"/>
    <xf numFmtId="257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190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224" fillId="0" borderId="0" applyFont="0" applyFill="0" applyBorder="0" applyAlignment="0" applyProtection="0"/>
    <xf numFmtId="258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73" fillId="0" borderId="0" applyNumberFormat="0" applyFont="0" applyFill="0" applyBorder="0" applyProtection="0">
      <alignment horizontal="center" vertical="center" wrapText="1"/>
    </xf>
    <xf numFmtId="216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0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233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88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8" fontId="48" fillId="0" borderId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59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59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260" fontId="47" fillId="0" borderId="0" applyFont="0" applyFill="0" applyBorder="0" applyAlignment="0" applyProtection="0"/>
    <xf numFmtId="260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61" fontId="46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39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234" fillId="0" borderId="0"/>
    <xf numFmtId="0" fontId="12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2" fillId="0" borderId="0"/>
    <xf numFmtId="0" fontId="12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8" fillId="0" borderId="0"/>
    <xf numFmtId="0" fontId="58" fillId="0" borderId="0"/>
    <xf numFmtId="0" fontId="46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62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1"/>
    <xf numFmtId="0" fontId="34" fillId="0" borderId="31"/>
    <xf numFmtId="0" fontId="34" fillId="0" borderId="31"/>
    <xf numFmtId="0" fontId="34" fillId="0" borderId="31"/>
    <xf numFmtId="0" fontId="34" fillId="0" borderId="31"/>
    <xf numFmtId="0" fontId="58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6" fontId="209" fillId="0" borderId="0"/>
    <xf numFmtId="190" fontId="206" fillId="0" borderId="0" applyFont="0" applyFill="0" applyBorder="0" applyAlignment="0" applyProtection="0"/>
    <xf numFmtId="192" fontId="206" fillId="0" borderId="0" applyFont="0" applyFill="0" applyBorder="0" applyAlignment="0" applyProtection="0"/>
    <xf numFmtId="0" fontId="34" fillId="0" borderId="0"/>
    <xf numFmtId="0" fontId="250" fillId="0" borderId="0"/>
    <xf numFmtId="190" fontId="12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3" fontId="252" fillId="0" borderId="0" applyFont="0" applyFill="0" applyBorder="0" applyAlignment="0" applyProtection="0"/>
    <xf numFmtId="263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34" fillId="0" borderId="0"/>
    <xf numFmtId="192" fontId="2" fillId="0" borderId="0" applyFont="0" applyFill="0" applyBorder="0" applyAlignment="0" applyProtection="0"/>
    <xf numFmtId="0" fontId="1" fillId="0" borderId="0"/>
    <xf numFmtId="0" fontId="259" fillId="0" borderId="0"/>
  </cellStyleXfs>
  <cellXfs count="193">
    <xf numFmtId="0" fontId="0" fillId="0" borderId="0" xfId="0"/>
    <xf numFmtId="40" fontId="10" fillId="0" borderId="0" xfId="2" applyNumberFormat="1" applyFont="1" applyAlignment="1">
      <alignment horizontal="center" vertical="center"/>
    </xf>
    <xf numFmtId="40" fontId="10" fillId="0" borderId="0" xfId="0" applyNumberFormat="1" applyFont="1" applyAlignment="1">
      <alignment vertical="center"/>
    </xf>
    <xf numFmtId="39" fontId="10" fillId="0" borderId="0" xfId="2" applyFont="1" applyAlignment="1">
      <alignment horizontal="right" vertical="center"/>
    </xf>
    <xf numFmtId="193" fontId="10" fillId="0" borderId="0" xfId="0" applyNumberFormat="1" applyFont="1" applyAlignment="1">
      <alignment vertical="center"/>
    </xf>
    <xf numFmtId="194" fontId="10" fillId="0" borderId="0" xfId="3" applyNumberFormat="1" applyFont="1" applyAlignment="1">
      <alignment vertical="center"/>
    </xf>
    <xf numFmtId="193" fontId="10" fillId="0" borderId="1" xfId="0" applyNumberFormat="1" applyFont="1" applyBorder="1" applyAlignment="1">
      <alignment vertical="center"/>
    </xf>
    <xf numFmtId="193" fontId="10" fillId="0" borderId="2" xfId="0" applyNumberFormat="1" applyFont="1" applyBorder="1" applyAlignment="1">
      <alignment vertical="center"/>
    </xf>
    <xf numFmtId="192" fontId="10" fillId="0" borderId="0" xfId="1" applyFont="1" applyFill="1" applyAlignment="1">
      <alignment vertical="center"/>
    </xf>
    <xf numFmtId="193" fontId="10" fillId="0" borderId="3" xfId="0" applyNumberFormat="1" applyFont="1" applyBorder="1" applyAlignment="1">
      <alignment vertical="center"/>
    </xf>
    <xf numFmtId="193" fontId="10" fillId="0" borderId="4" xfId="0" applyNumberFormat="1" applyFont="1" applyBorder="1" applyAlignment="1">
      <alignment vertical="center"/>
    </xf>
    <xf numFmtId="39" fontId="10" fillId="0" borderId="0" xfId="2" applyFont="1" applyAlignment="1">
      <alignment vertical="center"/>
    </xf>
    <xf numFmtId="40" fontId="14" fillId="0" borderId="0" xfId="0" applyNumberFormat="1" applyFont="1" applyAlignment="1">
      <alignment vertical="center"/>
    </xf>
    <xf numFmtId="0" fontId="10" fillId="0" borderId="0" xfId="0" applyFont="1"/>
    <xf numFmtId="39" fontId="10" fillId="0" borderId="0" xfId="3" applyFont="1" applyAlignment="1">
      <alignment vertical="center"/>
    </xf>
    <xf numFmtId="40" fontId="10" fillId="0" borderId="0" xfId="2" applyNumberFormat="1" applyFont="1" applyAlignment="1">
      <alignment vertical="center"/>
    </xf>
    <xf numFmtId="192" fontId="10" fillId="0" borderId="0" xfId="1" applyFont="1" applyFill="1" applyAlignment="1">
      <alignment horizontal="center"/>
    </xf>
    <xf numFmtId="40" fontId="14" fillId="0" borderId="0" xfId="2" applyNumberFormat="1" applyFont="1" applyAlignment="1">
      <alignment vertical="center"/>
    </xf>
    <xf numFmtId="40" fontId="10" fillId="0" borderId="0" xfId="2" applyNumberFormat="1" applyFont="1" applyAlignment="1">
      <alignment horizontal="left" vertical="center"/>
    </xf>
    <xf numFmtId="0" fontId="10" fillId="0" borderId="0" xfId="4598" applyFont="1"/>
    <xf numFmtId="0" fontId="14" fillId="0" borderId="0" xfId="4598" applyFont="1"/>
    <xf numFmtId="0" fontId="10" fillId="0" borderId="0" xfId="4598" applyFont="1" applyAlignment="1">
      <alignment horizontal="right"/>
    </xf>
    <xf numFmtId="0" fontId="10" fillId="0" borderId="0" xfId="4598" applyFont="1" applyAlignment="1">
      <alignment horizontal="center" vertical="top"/>
    </xf>
    <xf numFmtId="4" fontId="10" fillId="0" borderId="0" xfId="4599" applyNumberFormat="1" applyFont="1" applyFill="1" applyBorder="1" applyAlignment="1">
      <alignment horizontal="right"/>
    </xf>
    <xf numFmtId="4" fontId="10" fillId="0" borderId="0" xfId="4599" applyNumberFormat="1" applyFont="1" applyFill="1" applyBorder="1" applyAlignment="1">
      <alignment horizontal="right" vertical="center"/>
    </xf>
    <xf numFmtId="4" fontId="10" fillId="0" borderId="38" xfId="4599" applyNumberFormat="1" applyFont="1" applyFill="1" applyBorder="1" applyAlignment="1">
      <alignment horizontal="right"/>
    </xf>
    <xf numFmtId="4" fontId="10" fillId="0" borderId="0" xfId="4598" applyNumberFormat="1" applyFont="1" applyAlignment="1">
      <alignment horizontal="center"/>
    </xf>
    <xf numFmtId="0" fontId="10" fillId="0" borderId="36" xfId="4598" applyFont="1" applyBorder="1" applyAlignment="1">
      <alignment horizontal="center" vertical="top" wrapText="1"/>
    </xf>
    <xf numFmtId="0" fontId="10" fillId="0" borderId="5" xfId="4598" applyFont="1" applyBorder="1" applyAlignment="1">
      <alignment horizontal="center" vertical="top"/>
    </xf>
    <xf numFmtId="0" fontId="10" fillId="0" borderId="5" xfId="4598" applyFont="1" applyBorder="1" applyAlignment="1">
      <alignment horizontal="center" vertical="top" wrapText="1"/>
    </xf>
    <xf numFmtId="192" fontId="10" fillId="0" borderId="0" xfId="1" applyFont="1" applyFill="1" applyBorder="1" applyAlignment="1">
      <alignment horizontal="center"/>
    </xf>
    <xf numFmtId="0" fontId="10" fillId="0" borderId="0" xfId="0" quotePrefix="1" applyFont="1" applyAlignment="1">
      <alignment horizontal="center"/>
    </xf>
    <xf numFmtId="194" fontId="10" fillId="0" borderId="0" xfId="4601" applyNumberFormat="1" applyFont="1" applyFill="1" applyBorder="1"/>
    <xf numFmtId="40" fontId="14" fillId="0" borderId="0" xfId="2" applyNumberFormat="1" applyFont="1" applyAlignment="1">
      <alignment horizontal="left" vertical="center"/>
    </xf>
    <xf numFmtId="3" fontId="10" fillId="0" borderId="0" xfId="2" applyNumberFormat="1" applyFont="1" applyAlignment="1">
      <alignment vertical="center"/>
    </xf>
    <xf numFmtId="192" fontId="10" fillId="0" borderId="0" xfId="1" applyFont="1" applyFill="1"/>
    <xf numFmtId="192" fontId="10" fillId="0" borderId="0" xfId="4603" applyFont="1" applyFill="1" applyAlignment="1">
      <alignment vertical="center"/>
    </xf>
    <xf numFmtId="194" fontId="10" fillId="0" borderId="0" xfId="4603" applyNumberFormat="1" applyFont="1" applyFill="1" applyBorder="1" applyAlignment="1">
      <alignment horizontal="right"/>
    </xf>
    <xf numFmtId="192" fontId="10" fillId="0" borderId="0" xfId="4603" applyFont="1" applyFill="1"/>
    <xf numFmtId="192" fontId="10" fillId="0" borderId="0" xfId="4603" applyFont="1" applyFill="1" applyBorder="1"/>
    <xf numFmtId="0" fontId="10" fillId="0" borderId="0" xfId="4598" applyFont="1" applyAlignment="1">
      <alignment horizontal="center" vertical="top" wrapText="1"/>
    </xf>
    <xf numFmtId="192" fontId="10" fillId="0" borderId="0" xfId="1" applyFont="1" applyFill="1" applyAlignment="1">
      <alignment horizontal="right" vertical="center"/>
    </xf>
    <xf numFmtId="192" fontId="10" fillId="0" borderId="0" xfId="1" applyFont="1" applyFill="1" applyAlignment="1">
      <alignment horizontal="center" vertical="center"/>
    </xf>
    <xf numFmtId="192" fontId="10" fillId="0" borderId="0" xfId="1" applyFont="1" applyFill="1" applyBorder="1" applyAlignment="1">
      <alignment horizontal="right"/>
    </xf>
    <xf numFmtId="0" fontId="10" fillId="0" borderId="0" xfId="4598" applyFont="1" applyAlignment="1">
      <alignment horizontal="center"/>
    </xf>
    <xf numFmtId="192" fontId="10" fillId="0" borderId="0" xfId="1" applyFont="1" applyFill="1" applyBorder="1" applyAlignment="1">
      <alignment horizontal="center" vertical="center"/>
    </xf>
    <xf numFmtId="193" fontId="14" fillId="0" borderId="0" xfId="2" applyNumberFormat="1" applyFont="1" applyAlignment="1">
      <alignment vertical="center"/>
    </xf>
    <xf numFmtId="0" fontId="14" fillId="0" borderId="0" xfId="0" applyFont="1"/>
    <xf numFmtId="4" fontId="10" fillId="0" borderId="0" xfId="4598" applyNumberFormat="1" applyFont="1"/>
    <xf numFmtId="0" fontId="10" fillId="0" borderId="0" xfId="2829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4598" applyFont="1" applyAlignment="1">
      <alignment horizontal="center"/>
    </xf>
    <xf numFmtId="0" fontId="10" fillId="0" borderId="0" xfId="4598" quotePrefix="1" applyFont="1" applyAlignment="1">
      <alignment horizontal="center"/>
    </xf>
    <xf numFmtId="0" fontId="10" fillId="0" borderId="5" xfId="4598" applyFont="1" applyBorder="1" applyAlignment="1">
      <alignment horizontal="center"/>
    </xf>
    <xf numFmtId="0" fontId="10" fillId="0" borderId="0" xfId="0" applyFont="1" applyAlignment="1">
      <alignment horizontal="center"/>
    </xf>
    <xf numFmtId="193" fontId="10" fillId="0" borderId="0" xfId="0" applyNumberFormat="1" applyFont="1"/>
    <xf numFmtId="265" fontId="10" fillId="0" borderId="0" xfId="0" applyNumberFormat="1" applyFont="1"/>
    <xf numFmtId="266" fontId="10" fillId="0" borderId="0" xfId="0" applyNumberFormat="1" applyFont="1" applyAlignment="1">
      <alignment horizontal="center"/>
    </xf>
    <xf numFmtId="193" fontId="1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4" fontId="10" fillId="0" borderId="0" xfId="0" applyNumberFormat="1" applyFont="1"/>
    <xf numFmtId="192" fontId="10" fillId="0" borderId="0" xfId="1" quotePrefix="1" applyFont="1" applyFill="1" applyAlignment="1">
      <alignment horizontal="center"/>
    </xf>
    <xf numFmtId="227" fontId="10" fillId="0" borderId="0" xfId="1" applyNumberFormat="1" applyFont="1" applyFill="1"/>
    <xf numFmtId="0" fontId="253" fillId="0" borderId="0" xfId="0" applyFont="1"/>
    <xf numFmtId="0" fontId="253" fillId="0" borderId="0" xfId="0" applyFont="1" applyAlignment="1">
      <alignment horizontal="center"/>
    </xf>
    <xf numFmtId="261" fontId="10" fillId="0" borderId="0" xfId="1" applyNumberFormat="1" applyFont="1" applyFill="1" applyAlignment="1">
      <alignment horizontal="center"/>
    </xf>
    <xf numFmtId="261" fontId="10" fillId="0" borderId="0" xfId="1" applyNumberFormat="1" applyFont="1" applyFill="1" applyAlignment="1">
      <alignment vertical="center"/>
    </xf>
    <xf numFmtId="192" fontId="10" fillId="0" borderId="0" xfId="1" applyFont="1" applyAlignment="1">
      <alignment vertical="center"/>
    </xf>
    <xf numFmtId="192" fontId="10" fillId="0" borderId="0" xfId="1" applyFont="1"/>
    <xf numFmtId="192" fontId="10" fillId="0" borderId="0" xfId="1" applyFont="1" applyAlignment="1">
      <alignment horizontal="center"/>
    </xf>
    <xf numFmtId="0" fontId="10" fillId="0" borderId="37" xfId="0" quotePrefix="1" applyFont="1" applyBorder="1" applyAlignment="1">
      <alignment horizontal="center"/>
    </xf>
    <xf numFmtId="192" fontId="10" fillId="0" borderId="0" xfId="1" applyFont="1" applyFill="1" applyBorder="1" applyAlignment="1">
      <alignment horizontal="left"/>
    </xf>
    <xf numFmtId="267" fontId="10" fillId="0" borderId="0" xfId="0" applyNumberFormat="1" applyFont="1"/>
    <xf numFmtId="193" fontId="10" fillId="0" borderId="40" xfId="0" applyNumberFormat="1" applyFont="1" applyBorder="1" applyAlignment="1">
      <alignment vertical="center"/>
    </xf>
    <xf numFmtId="192" fontId="10" fillId="0" borderId="0" xfId="1" applyFont="1" applyBorder="1" applyAlignment="1">
      <alignment vertical="center"/>
    </xf>
    <xf numFmtId="192" fontId="10" fillId="0" borderId="0" xfId="1" applyFont="1" applyBorder="1" applyAlignment="1">
      <alignment horizontal="center"/>
    </xf>
    <xf numFmtId="40" fontId="10" fillId="0" borderId="0" xfId="0" applyNumberFormat="1" applyFont="1" applyAlignment="1">
      <alignment horizontal="right"/>
    </xf>
    <xf numFmtId="0" fontId="10" fillId="0" borderId="0" xfId="4604" applyFont="1"/>
    <xf numFmtId="0" fontId="14" fillId="0" borderId="0" xfId="4604" applyFont="1"/>
    <xf numFmtId="40" fontId="10" fillId="0" borderId="0" xfId="4604" applyNumberFormat="1" applyFont="1" applyAlignment="1">
      <alignment vertical="center"/>
    </xf>
    <xf numFmtId="192" fontId="10" fillId="0" borderId="0" xfId="4605" applyFont="1" applyAlignment="1">
      <alignment vertical="center"/>
    </xf>
    <xf numFmtId="268" fontId="10" fillId="0" borderId="0" xfId="4604" applyNumberFormat="1" applyFont="1"/>
    <xf numFmtId="0" fontId="14" fillId="0" borderId="0" xfId="4604" applyFont="1" applyAlignment="1">
      <alignment horizontal="center"/>
    </xf>
    <xf numFmtId="192" fontId="14" fillId="0" borderId="0" xfId="1" applyFont="1"/>
    <xf numFmtId="268" fontId="14" fillId="0" borderId="0" xfId="4604" applyNumberFormat="1" applyFont="1"/>
    <xf numFmtId="40" fontId="10" fillId="0" borderId="0" xfId="4604" applyNumberFormat="1" applyFont="1" applyAlignment="1">
      <alignment horizontal="center" vertical="center"/>
    </xf>
    <xf numFmtId="192" fontId="10" fillId="0" borderId="0" xfId="4605" applyFont="1" applyAlignment="1">
      <alignment horizontal="right"/>
    </xf>
    <xf numFmtId="268" fontId="10" fillId="0" borderId="0" xfId="4604" applyNumberFormat="1" applyFont="1" applyAlignment="1">
      <alignment horizontal="center"/>
    </xf>
    <xf numFmtId="4" fontId="10" fillId="0" borderId="0" xfId="4605" applyNumberFormat="1" applyFont="1"/>
    <xf numFmtId="194" fontId="10" fillId="0" borderId="0" xfId="4605" applyNumberFormat="1" applyFont="1" applyAlignment="1">
      <alignment vertical="center"/>
    </xf>
    <xf numFmtId="194" fontId="10" fillId="0" borderId="39" xfId="4605" applyNumberFormat="1" applyFont="1" applyBorder="1"/>
    <xf numFmtId="4" fontId="10" fillId="0" borderId="0" xfId="4604" applyNumberFormat="1" applyFont="1"/>
    <xf numFmtId="194" fontId="10" fillId="0" borderId="39" xfId="4605" applyNumberFormat="1" applyFont="1" applyBorder="1" applyAlignment="1">
      <alignment vertical="center"/>
    </xf>
    <xf numFmtId="268" fontId="255" fillId="0" borderId="0" xfId="1" applyNumberFormat="1" applyFont="1" applyAlignment="1">
      <alignment horizontal="right" vertical="top" wrapText="1"/>
    </xf>
    <xf numFmtId="268" fontId="255" fillId="0" borderId="39" xfId="1" applyNumberFormat="1" applyFont="1" applyBorder="1" applyAlignment="1">
      <alignment horizontal="right" vertical="top" wrapText="1"/>
    </xf>
    <xf numFmtId="192" fontId="10" fillId="0" borderId="39" xfId="1" applyFont="1" applyBorder="1" applyAlignment="1">
      <alignment vertical="center"/>
    </xf>
    <xf numFmtId="4" fontId="10" fillId="0" borderId="1" xfId="4605" applyNumberFormat="1" applyFont="1" applyBorder="1"/>
    <xf numFmtId="0" fontId="10" fillId="0" borderId="0" xfId="4604" applyFont="1" applyAlignment="1">
      <alignment horizontal="center"/>
    </xf>
    <xf numFmtId="193" fontId="10" fillId="0" borderId="0" xfId="4605" applyNumberFormat="1" applyFont="1" applyAlignment="1">
      <alignment vertical="center"/>
    </xf>
    <xf numFmtId="192" fontId="10" fillId="0" borderId="0" xfId="4605" applyFont="1"/>
    <xf numFmtId="193" fontId="10" fillId="0" borderId="1" xfId="4605" applyNumberFormat="1" applyFont="1" applyBorder="1" applyAlignment="1">
      <alignment vertical="center"/>
    </xf>
    <xf numFmtId="192" fontId="10" fillId="0" borderId="1" xfId="1" applyFont="1" applyBorder="1" applyAlignment="1">
      <alignment vertical="center"/>
    </xf>
    <xf numFmtId="193" fontId="10" fillId="0" borderId="40" xfId="4605" applyNumberFormat="1" applyFont="1" applyBorder="1"/>
    <xf numFmtId="193" fontId="14" fillId="0" borderId="0" xfId="4605" applyNumberFormat="1" applyFont="1" applyAlignment="1">
      <alignment vertical="center"/>
    </xf>
    <xf numFmtId="193" fontId="10" fillId="0" borderId="40" xfId="4605" applyNumberFormat="1" applyFont="1" applyBorder="1" applyAlignment="1">
      <alignment vertical="center"/>
    </xf>
    <xf numFmtId="192" fontId="14" fillId="0" borderId="0" xfId="4605" applyFont="1" applyAlignment="1">
      <alignment vertical="center"/>
    </xf>
    <xf numFmtId="193" fontId="10" fillId="0" borderId="2" xfId="4605" applyNumberFormat="1" applyFont="1" applyBorder="1" applyAlignment="1">
      <alignment vertical="center"/>
    </xf>
    <xf numFmtId="218" fontId="10" fillId="0" borderId="0" xfId="4605" applyNumberFormat="1" applyFont="1"/>
    <xf numFmtId="218" fontId="14" fillId="0" borderId="0" xfId="2" applyNumberFormat="1" applyFont="1" applyAlignment="1">
      <alignment vertical="center"/>
    </xf>
    <xf numFmtId="264" fontId="10" fillId="0" borderId="0" xfId="4605" applyNumberFormat="1" applyFont="1"/>
    <xf numFmtId="193" fontId="10" fillId="0" borderId="0" xfId="4605" applyNumberFormat="1" applyFont="1"/>
    <xf numFmtId="192" fontId="10" fillId="0" borderId="0" xfId="1" quotePrefix="1" applyFont="1" applyAlignment="1">
      <alignment horizontal="center" vertical="center"/>
    </xf>
    <xf numFmtId="0" fontId="10" fillId="0" borderId="0" xfId="4606" applyFont="1"/>
    <xf numFmtId="0" fontId="14" fillId="0" borderId="0" xfId="4606" applyFont="1"/>
    <xf numFmtId="0" fontId="10" fillId="0" borderId="0" xfId="4606" applyFont="1" applyAlignment="1">
      <alignment horizontal="center"/>
    </xf>
    <xf numFmtId="192" fontId="10" fillId="0" borderId="0" xfId="4607" applyFont="1"/>
    <xf numFmtId="0" fontId="10" fillId="0" borderId="0" xfId="4606" applyFont="1" applyAlignment="1">
      <alignment horizontal="right"/>
    </xf>
    <xf numFmtId="0" fontId="10" fillId="0" borderId="39" xfId="4606" applyFont="1" applyBorder="1" applyAlignment="1">
      <alignment horizontal="center"/>
    </xf>
    <xf numFmtId="0" fontId="10" fillId="0" borderId="0" xfId="4606" applyFont="1" applyAlignment="1">
      <alignment horizontal="center" vertical="top" wrapText="1"/>
    </xf>
    <xf numFmtId="0" fontId="10" fillId="0" borderId="36" xfId="4606" applyFont="1" applyBorder="1" applyAlignment="1">
      <alignment horizontal="center" vertical="top"/>
    </xf>
    <xf numFmtId="0" fontId="10" fillId="0" borderId="36" xfId="4606" applyFont="1" applyBorder="1" applyAlignment="1">
      <alignment horizontal="center"/>
    </xf>
    <xf numFmtId="0" fontId="256" fillId="0" borderId="0" xfId="4608" applyFont="1" applyAlignment="1">
      <alignment horizontal="center" vertical="top"/>
    </xf>
    <xf numFmtId="192" fontId="10" fillId="0" borderId="0" xfId="4607" applyFont="1" applyAlignment="1">
      <alignment horizontal="center"/>
    </xf>
    <xf numFmtId="0" fontId="10" fillId="0" borderId="0" xfId="4606" applyFont="1" applyAlignment="1">
      <alignment horizontal="center" vertical="top"/>
    </xf>
    <xf numFmtId="0" fontId="10" fillId="0" borderId="39" xfId="4606" applyFont="1" applyBorder="1" applyAlignment="1">
      <alignment horizontal="center" vertical="top" wrapText="1"/>
    </xf>
    <xf numFmtId="0" fontId="10" fillId="0" borderId="39" xfId="4606" applyFont="1" applyBorder="1"/>
    <xf numFmtId="192" fontId="10" fillId="0" borderId="39" xfId="1" applyFont="1" applyBorder="1" applyAlignment="1">
      <alignment horizontal="center"/>
    </xf>
    <xf numFmtId="4" fontId="10" fillId="0" borderId="0" xfId="4607" applyNumberFormat="1" applyFont="1" applyAlignment="1">
      <alignment horizontal="right"/>
    </xf>
    <xf numFmtId="4" fontId="10" fillId="0" borderId="0" xfId="4607" applyNumberFormat="1" applyFont="1" applyAlignment="1">
      <alignment horizontal="right" vertical="center"/>
    </xf>
    <xf numFmtId="194" fontId="10" fillId="0" borderId="0" xfId="4609" applyNumberFormat="1" applyFont="1"/>
    <xf numFmtId="192" fontId="10" fillId="0" borderId="0" xfId="1" applyFont="1" applyAlignment="1">
      <alignment horizontal="right"/>
    </xf>
    <xf numFmtId="4" fontId="10" fillId="0" borderId="0" xfId="4606" applyNumberFormat="1" applyFont="1"/>
    <xf numFmtId="269" fontId="10" fillId="0" borderId="0" xfId="4606" applyNumberFormat="1" applyFont="1"/>
    <xf numFmtId="192" fontId="10" fillId="0" borderId="0" xfId="1" applyFont="1" applyAlignment="1">
      <alignment horizontal="center" wrapText="1"/>
    </xf>
    <xf numFmtId="4" fontId="10" fillId="0" borderId="36" xfId="4607" applyNumberFormat="1" applyFont="1" applyBorder="1" applyAlignment="1">
      <alignment horizontal="right"/>
    </xf>
    <xf numFmtId="268" fontId="255" fillId="0" borderId="36" xfId="1" applyNumberFormat="1" applyFont="1" applyBorder="1" applyAlignment="1">
      <alignment horizontal="right" vertical="top" wrapText="1"/>
    </xf>
    <xf numFmtId="192" fontId="10" fillId="0" borderId="36" xfId="1" applyFont="1" applyBorder="1" applyAlignment="1">
      <alignment horizontal="right"/>
    </xf>
    <xf numFmtId="192" fontId="10" fillId="0" borderId="0" xfId="1" applyFont="1" applyBorder="1"/>
    <xf numFmtId="0" fontId="257" fillId="0" borderId="0" xfId="0" applyFont="1"/>
    <xf numFmtId="194" fontId="10" fillId="0" borderId="0" xfId="4601" applyNumberFormat="1" applyFont="1"/>
    <xf numFmtId="192" fontId="257" fillId="0" borderId="0" xfId="1" applyFont="1" applyFill="1"/>
    <xf numFmtId="4" fontId="10" fillId="0" borderId="0" xfId="4599" applyNumberFormat="1" applyFont="1" applyAlignment="1">
      <alignment horizontal="right"/>
    </xf>
    <xf numFmtId="192" fontId="10" fillId="0" borderId="0" xfId="4603" applyFont="1" applyFill="1" applyBorder="1" applyAlignment="1">
      <alignment vertical="center"/>
    </xf>
    <xf numFmtId="192" fontId="10" fillId="0" borderId="39" xfId="4603" applyFont="1" applyFill="1" applyBorder="1" applyAlignment="1">
      <alignment vertical="center"/>
    </xf>
    <xf numFmtId="4" fontId="10" fillId="0" borderId="36" xfId="4599" applyNumberFormat="1" applyFont="1" applyFill="1" applyBorder="1" applyAlignment="1">
      <alignment horizontal="right"/>
    </xf>
    <xf numFmtId="268" fontId="255" fillId="0" borderId="0" xfId="1" applyNumberFormat="1" applyFont="1" applyBorder="1" applyAlignment="1">
      <alignment horizontal="right" vertical="top" wrapText="1"/>
    </xf>
    <xf numFmtId="194" fontId="10" fillId="0" borderId="36" xfId="4609" applyNumberFormat="1" applyFont="1" applyBorder="1"/>
    <xf numFmtId="194" fontId="10" fillId="0" borderId="0" xfId="4609" applyNumberFormat="1" applyFont="1" applyBorder="1"/>
    <xf numFmtId="192" fontId="10" fillId="0" borderId="38" xfId="1" applyFont="1" applyBorder="1" applyAlignment="1">
      <alignment horizontal="center"/>
    </xf>
    <xf numFmtId="192" fontId="32" fillId="0" borderId="0" xfId="1" applyFont="1"/>
    <xf numFmtId="193" fontId="258" fillId="0" borderId="0" xfId="4610" applyNumberFormat="1" applyFont="1" applyAlignment="1">
      <alignment horizontal="right"/>
    </xf>
    <xf numFmtId="194" fontId="10" fillId="0" borderId="0" xfId="4603" applyNumberFormat="1" applyFont="1" applyFill="1" applyAlignment="1">
      <alignment horizontal="right"/>
    </xf>
    <xf numFmtId="4" fontId="10" fillId="0" borderId="38" xfId="4607" applyNumberFormat="1" applyFont="1" applyBorder="1" applyAlignment="1">
      <alignment horizontal="right"/>
    </xf>
    <xf numFmtId="0" fontId="14" fillId="0" borderId="0" xfId="4602" applyFont="1"/>
    <xf numFmtId="0" fontId="10" fillId="0" borderId="0" xfId="4602" applyFont="1"/>
    <xf numFmtId="39" fontId="10" fillId="0" borderId="0" xfId="2" applyFont="1" applyAlignment="1">
      <alignment horizontal="center" vertical="center"/>
    </xf>
    <xf numFmtId="0" fontId="10" fillId="0" borderId="0" xfId="4602" applyFont="1" applyAlignment="1">
      <alignment horizontal="center"/>
    </xf>
    <xf numFmtId="40" fontId="10" fillId="0" borderId="0" xfId="4602" applyNumberFormat="1" applyFont="1" applyAlignment="1">
      <alignment horizontal="center" vertical="center"/>
    </xf>
    <xf numFmtId="40" fontId="10" fillId="0" borderId="0" xfId="4602" applyNumberFormat="1" applyFont="1" applyAlignment="1">
      <alignment horizontal="right" vertical="center"/>
    </xf>
    <xf numFmtId="4" fontId="10" fillId="0" borderId="0" xfId="4602" applyNumberFormat="1" applyFont="1"/>
    <xf numFmtId="4" fontId="10" fillId="0" borderId="0" xfId="4602" applyNumberFormat="1" applyFont="1" applyAlignment="1">
      <alignment vertical="center"/>
    </xf>
    <xf numFmtId="194" fontId="10" fillId="0" borderId="0" xfId="4602" applyNumberFormat="1" applyFont="1" applyAlignment="1">
      <alignment vertical="center"/>
    </xf>
    <xf numFmtId="4" fontId="10" fillId="0" borderId="39" xfId="4602" applyNumberFormat="1" applyFont="1" applyBorder="1" applyAlignment="1">
      <alignment vertical="center"/>
    </xf>
    <xf numFmtId="194" fontId="10" fillId="0" borderId="0" xfId="4602" applyNumberFormat="1" applyFont="1"/>
    <xf numFmtId="194" fontId="10" fillId="0" borderId="39" xfId="4602" applyNumberFormat="1" applyFont="1" applyBorder="1" applyAlignment="1">
      <alignment vertical="center"/>
    </xf>
    <xf numFmtId="0" fontId="10" fillId="0" borderId="0" xfId="8" applyFont="1" applyAlignment="1">
      <alignment vertical="center"/>
    </xf>
    <xf numFmtId="4" fontId="10" fillId="0" borderId="37" xfId="4602" applyNumberFormat="1" applyFont="1" applyBorder="1" applyAlignment="1">
      <alignment vertical="center"/>
    </xf>
    <xf numFmtId="194" fontId="10" fillId="0" borderId="37" xfId="4602" applyNumberFormat="1" applyFont="1" applyBorder="1" applyAlignment="1">
      <alignment vertical="center"/>
    </xf>
    <xf numFmtId="4" fontId="10" fillId="0" borderId="2" xfId="4602" applyNumberFormat="1" applyFont="1" applyBorder="1" applyAlignment="1">
      <alignment vertical="center"/>
    </xf>
    <xf numFmtId="192" fontId="10" fillId="0" borderId="0" xfId="4602" applyNumberFormat="1" applyFont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54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15" fontId="10" fillId="0" borderId="5" xfId="0" quotePrefix="1" applyNumberFormat="1" applyFont="1" applyBorder="1" applyAlignment="1">
      <alignment horizontal="center"/>
    </xf>
    <xf numFmtId="0" fontId="10" fillId="0" borderId="0" xfId="4604" applyFont="1" applyAlignment="1">
      <alignment horizontal="center"/>
    </xf>
    <xf numFmtId="0" fontId="14" fillId="0" borderId="0" xfId="4604" applyFont="1" applyAlignment="1">
      <alignment horizontal="center"/>
    </xf>
    <xf numFmtId="40" fontId="10" fillId="0" borderId="39" xfId="4604" applyNumberFormat="1" applyFont="1" applyBorder="1" applyAlignment="1">
      <alignment horizontal="center" vertical="center"/>
    </xf>
    <xf numFmtId="192" fontId="10" fillId="0" borderId="39" xfId="4605" applyFont="1" applyBorder="1" applyAlignment="1">
      <alignment horizontal="center" vertical="center"/>
    </xf>
    <xf numFmtId="0" fontId="10" fillId="0" borderId="1" xfId="4606" applyFont="1" applyBorder="1" applyAlignment="1">
      <alignment horizontal="center"/>
    </xf>
    <xf numFmtId="0" fontId="10" fillId="0" borderId="0" xfId="4606" applyFont="1" applyAlignment="1">
      <alignment horizontal="center"/>
    </xf>
    <xf numFmtId="0" fontId="14" fillId="0" borderId="0" xfId="4606" applyFont="1" applyAlignment="1">
      <alignment horizontal="center"/>
    </xf>
    <xf numFmtId="0" fontId="10" fillId="0" borderId="39" xfId="4606" applyFont="1" applyBorder="1" applyAlignment="1">
      <alignment horizontal="center"/>
    </xf>
    <xf numFmtId="0" fontId="10" fillId="0" borderId="37" xfId="4598" applyFont="1" applyBorder="1" applyAlignment="1">
      <alignment horizontal="center"/>
    </xf>
    <xf numFmtId="0" fontId="10" fillId="0" borderId="0" xfId="4598" applyFont="1" applyAlignment="1">
      <alignment horizontal="center"/>
    </xf>
    <xf numFmtId="0" fontId="14" fillId="0" borderId="0" xfId="4598" applyFont="1" applyAlignment="1">
      <alignment horizontal="center"/>
    </xf>
    <xf numFmtId="0" fontId="10" fillId="0" borderId="5" xfId="4598" applyFont="1" applyBorder="1" applyAlignment="1">
      <alignment horizontal="center"/>
    </xf>
    <xf numFmtId="0" fontId="10" fillId="0" borderId="0" xfId="4602" applyFont="1" applyAlignment="1">
      <alignment horizontal="center"/>
    </xf>
    <xf numFmtId="0" fontId="14" fillId="0" borderId="0" xfId="4602" applyFont="1" applyAlignment="1">
      <alignment horizontal="center"/>
    </xf>
    <xf numFmtId="39" fontId="10" fillId="0" borderId="39" xfId="2" applyFont="1" applyBorder="1" applyAlignment="1">
      <alignment horizontal="center" vertical="center"/>
    </xf>
    <xf numFmtId="270" fontId="10" fillId="0" borderId="0" xfId="1" applyNumberFormat="1" applyFont="1" applyFill="1"/>
    <xf numFmtId="270" fontId="10" fillId="0" borderId="0" xfId="1" applyNumberFormat="1" applyFont="1"/>
  </cellXfs>
  <cellStyles count="4612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7" xr:uid="{D206B88B-DAB1-41C5-A912-A8D84FA25379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0 2" xfId="4609" xr:uid="{1A5D3ABB-7238-4248-AAC3-CAC463E7B0F7}"/>
    <cellStyle name="Comma 70 3" xfId="4605" xr:uid="{31BC0C17-66FB-476E-96FA-08788924B21D}"/>
    <cellStyle name="Comma 71" xfId="4603" xr:uid="{00000000-0005-0000-0000-000092080000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" xfId="0" builtinId="0"/>
    <cellStyle name="Normal - Style1" xfId="2699" xr:uid="{00000000-0005-0000-0000-0000830A0000}"/>
    <cellStyle name="Normal - Style1 2" xfId="2700" xr:uid="{00000000-0005-0000-0000-0000840A0000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 8" xfId="4610" xr:uid="{50AA1271-0CE5-4C6F-812E-1121829F5086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4 2" xfId="4606" xr:uid="{F6561BF0-3744-40A6-AA95-803E2D8FFF28}"/>
    <cellStyle name="Normal 75" xfId="4600" xr:uid="{00000000-0005-0000-0000-0000950D0000}"/>
    <cellStyle name="Normal 75 2" xfId="4604" xr:uid="{F92C49C2-B61B-40C7-B5EC-D2B4790591C2}"/>
    <cellStyle name="Normal 76" xfId="4602" xr:uid="{00000000-0005-0000-0000-0000960D0000}"/>
    <cellStyle name="Normal 77" xfId="4611" xr:uid="{44DEF700-4DB4-4195-85A3-4D77B94F39AC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เครื่องหมายเปอร์เซ็นต์_7935 DET2" xfId="4325" xr:uid="{00000000-0005-0000-0000-0000E6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เปอร์เซ็นต์ 2" xfId="4495" xr:uid="{00000000-0005-0000-0000-000095110000}"/>
    <cellStyle name="เปอร์เซ็นต์ 2 2" xfId="4496" xr:uid="{00000000-0005-0000-0000-000096110000}"/>
    <cellStyle name="เปอร์เซ็นต์ 2 2 2" xfId="4497" xr:uid="{00000000-0005-0000-0000-000097110000}"/>
    <cellStyle name="เปอร์เซ็นต์ 2 2 3" xfId="4498" xr:uid="{00000000-0005-0000-0000-000098110000}"/>
    <cellStyle name="เปอร์เซ็นต์ 2 3" xfId="4499" xr:uid="{00000000-0005-0000-0000-000099110000}"/>
    <cellStyle name="เปอร์เซ็นต์ 2 3 2" xfId="4500" xr:uid="{00000000-0005-0000-0000-00009A110000}"/>
    <cellStyle name="เปอร์เซ็นต์ 2 3 3" xfId="4501" xr:uid="{00000000-0005-0000-0000-00009B110000}"/>
    <cellStyle name="เปอร์เซ็นต์ 2 4" xfId="4502" xr:uid="{00000000-0005-0000-0000-00009C110000}"/>
    <cellStyle name="เปอร์เซ็นต์ 2 4 2" xfId="4503" xr:uid="{00000000-0005-0000-0000-00009D110000}"/>
    <cellStyle name="เปอร์เซ็นต์ 2 5" xfId="4504" xr:uid="{00000000-0005-0000-0000-00009E110000}"/>
    <cellStyle name="เปอร์เซ็นต์ 3" xfId="4505" xr:uid="{00000000-0005-0000-0000-00009F110000}"/>
    <cellStyle name="เปอร์เซ็นต์ 3 2" xfId="4506" xr:uid="{00000000-0005-0000-0000-0000A0110000}"/>
    <cellStyle name="เปอร์เซ็นต์ 3 3" xfId="4507" xr:uid="{00000000-0005-0000-0000-0000A1110000}"/>
    <cellStyle name="เปอร์เซ็นต์ 4" xfId="4508" xr:uid="{00000000-0005-0000-0000-0000A2110000}"/>
    <cellStyle name="เปอร์เซ็นต์ 4 2" xfId="4509" xr:uid="{00000000-0005-0000-0000-0000A3110000}"/>
    <cellStyle name="เปอร์เซ็นต์ 5" xfId="4510" xr:uid="{00000000-0005-0000-0000-0000A4110000}"/>
    <cellStyle name="เปอร์เซ็นต์ 5 2" xfId="4511" xr:uid="{00000000-0005-0000-0000-0000A5110000}"/>
    <cellStyle name="เปอร์เซ็นต์ 6" xfId="4512" xr:uid="{00000000-0005-0000-0000-0000A6110000}"/>
    <cellStyle name="เปอร์เซ็นต์ 6 2" xfId="4513" xr:uid="{00000000-0005-0000-0000-0000A7110000}"/>
    <cellStyle name="เปอร์เซ็นต์ 7" xfId="4514" xr:uid="{00000000-0005-0000-0000-0000A8110000}"/>
    <cellStyle name="เปอร์เซ็นต์ 7 2" xfId="4515" xr:uid="{00000000-0005-0000-0000-0000A9110000}"/>
    <cellStyle name="เปอร์เซ็นต์ 7 2 2" xfId="4516" xr:uid="{00000000-0005-0000-0000-0000AA110000}"/>
    <cellStyle name="เปอร์เซ็นต์ 7 3" xfId="4517" xr:uid="{00000000-0005-0000-0000-0000AB110000}"/>
    <cellStyle name="เปอร์เซ็นต์ 7 3 2" xfId="4518" xr:uid="{00000000-0005-0000-0000-0000AC110000}"/>
    <cellStyle name="เปอร์เซ็นต์ 7 4" xfId="4519" xr:uid="{00000000-0005-0000-0000-0000AD110000}"/>
    <cellStyle name="เส้นขอบขวา" xfId="4553" xr:uid="{00000000-0005-0000-0000-0000CF110000}"/>
    <cellStyle name="เส้นขอบขวา 2" xfId="4554" xr:uid="{00000000-0005-0000-0000-0000D0110000}"/>
    <cellStyle name="เส้นขอบขวา 3" xfId="4555" xr:uid="{00000000-0005-0000-0000-0000D1110000}"/>
    <cellStyle name="เส้นขอบขวา 4" xfId="4556" xr:uid="{00000000-0005-0000-0000-0000D2110000}"/>
    <cellStyle name="เส้นขอบขวา 5" xfId="4557" xr:uid="{00000000-0005-0000-0000-0000D3110000}"/>
    <cellStyle name="เส้นขอบขวา_Lead -  NU 31-3-54" xfId="4558" xr:uid="{00000000-0005-0000-0000-0000D4110000}"/>
    <cellStyle name="แย่" xfId="4523" xr:uid="{00000000-0005-0000-0000-0000B1110000}"/>
    <cellStyle name="แย่ 2" xfId="4524" xr:uid="{00000000-0005-0000-0000-0000B2110000}"/>
    <cellStyle name="แย่ 2 2" xfId="4525" xr:uid="{00000000-0005-0000-0000-0000B3110000}"/>
    <cellStyle name="แย่ 3" xfId="4526" xr:uid="{00000000-0005-0000-0000-0000B4110000}"/>
    <cellStyle name="แสดงผล" xfId="4559" xr:uid="{00000000-0005-0000-0000-0000D5110000}"/>
    <cellStyle name="แสดงผล 2" xfId="4560" xr:uid="{00000000-0005-0000-0000-0000D6110000}"/>
    <cellStyle name="แสดงผล 3" xfId="4561" xr:uid="{00000000-0005-0000-0000-0000D711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จุลภาค 2" xfId="4332" xr:uid="{00000000-0005-0000-0000-0000ED100000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24" xfId="4608" xr:uid="{0FC2B94A-A2B2-4CE6-A619-89FC5A265E53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C110000}"/>
    <cellStyle name="ปกติ_Sheet1_Q141-Mar'49-T2" xfId="3" xr:uid="{00000000-0005-0000-0000-00008D110000}"/>
    <cellStyle name="ป้อนค่า" xfId="4488" xr:uid="{00000000-0005-0000-0000-00008E110000}"/>
    <cellStyle name="ป้อนค่า 2" xfId="4489" xr:uid="{00000000-0005-0000-0000-00008F110000}"/>
    <cellStyle name="ป้อนค่า 3" xfId="4490" xr:uid="{00000000-0005-0000-0000-000090110000}"/>
    <cellStyle name="ปานกลาง" xfId="4491" xr:uid="{00000000-0005-0000-0000-000091110000}"/>
    <cellStyle name="ปานกลาง 2" xfId="4492" xr:uid="{00000000-0005-0000-0000-000092110000}"/>
    <cellStyle name="ปานกลาง 3" xfId="4493" xr:uid="{00000000-0005-0000-0000-000093110000}"/>
    <cellStyle name="ปานกลาง 4" xfId="4494" xr:uid="{00000000-0005-0000-0000-000094110000}"/>
    <cellStyle name="ผลรวม" xfId="4520" xr:uid="{00000000-0005-0000-0000-0000AE110000}"/>
    <cellStyle name="ผลรวม 2" xfId="4521" xr:uid="{00000000-0005-0000-0000-0000AF110000}"/>
    <cellStyle name="ผลรวม 3" xfId="4522" xr:uid="{00000000-0005-0000-0000-0000B0110000}"/>
    <cellStyle name="ฤ?ธถ [0]_95" xfId="4527" xr:uid="{00000000-0005-0000-0000-0000B5110000}"/>
    <cellStyle name="ฤ?ธถ_95" xfId="4528" xr:uid="{00000000-0005-0000-0000-0000B6110000}"/>
    <cellStyle name="ฤธถ [0]_10' 0.26D MS" xfId="4529" xr:uid="{00000000-0005-0000-0000-0000B7110000}"/>
    <cellStyle name="ฤธถ_10' 0.26D MS" xfId="4530" xr:uid="{00000000-0005-0000-0000-0000B8110000}"/>
    <cellStyle name="ล๋ศญ [0]_10' 0.26D MS" xfId="4531" xr:uid="{00000000-0005-0000-0000-0000B9110000}"/>
    <cellStyle name="ล๋ศญ_10' 0.26D MS" xfId="4532" xr:uid="{00000000-0005-0000-0000-0000BA110000}"/>
    <cellStyle name="ลักษณะ 1" xfId="4533" xr:uid="{00000000-0005-0000-0000-0000BB110000}"/>
    <cellStyle name="วฅมุ_#2(M17)_1" xfId="4534" xr:uid="{00000000-0005-0000-0000-0000BC110000}"/>
    <cellStyle name="ส่วนที่ถูกเน้น1" xfId="4535" xr:uid="{00000000-0005-0000-0000-0000BD110000}"/>
    <cellStyle name="ส่วนที่ถูกเน้น1 2" xfId="4536" xr:uid="{00000000-0005-0000-0000-0000BE110000}"/>
    <cellStyle name="ส่วนที่ถูกเน้น1 3" xfId="4537" xr:uid="{00000000-0005-0000-0000-0000BF110000}"/>
    <cellStyle name="ส่วนที่ถูกเน้น2" xfId="4538" xr:uid="{00000000-0005-0000-0000-0000C0110000}"/>
    <cellStyle name="ส่วนที่ถูกเน้น2 2" xfId="4539" xr:uid="{00000000-0005-0000-0000-0000C1110000}"/>
    <cellStyle name="ส่วนที่ถูกเน้น2 3" xfId="4540" xr:uid="{00000000-0005-0000-0000-0000C2110000}"/>
    <cellStyle name="ส่วนที่ถูกเน้น3" xfId="4541" xr:uid="{00000000-0005-0000-0000-0000C3110000}"/>
    <cellStyle name="ส่วนที่ถูกเน้น3 2" xfId="4542" xr:uid="{00000000-0005-0000-0000-0000C4110000}"/>
    <cellStyle name="ส่วนที่ถูกเน้น3 3" xfId="4543" xr:uid="{00000000-0005-0000-0000-0000C5110000}"/>
    <cellStyle name="ส่วนที่ถูกเน้น4" xfId="4544" xr:uid="{00000000-0005-0000-0000-0000C6110000}"/>
    <cellStyle name="ส่วนที่ถูกเน้น4 2" xfId="4545" xr:uid="{00000000-0005-0000-0000-0000C7110000}"/>
    <cellStyle name="ส่วนที่ถูกเน้น4 3" xfId="4546" xr:uid="{00000000-0005-0000-0000-0000C8110000}"/>
    <cellStyle name="ส่วนที่ถูกเน้น5" xfId="4547" xr:uid="{00000000-0005-0000-0000-0000C9110000}"/>
    <cellStyle name="ส่วนที่ถูกเน้น5 2" xfId="4548" xr:uid="{00000000-0005-0000-0000-0000CA110000}"/>
    <cellStyle name="ส่วนที่ถูกเน้น5 3" xfId="4549" xr:uid="{00000000-0005-0000-0000-0000CB110000}"/>
    <cellStyle name="ส่วนที่ถูกเน้น6" xfId="4550" xr:uid="{00000000-0005-0000-0000-0000CC110000}"/>
    <cellStyle name="ส่วนที่ถูกเน้น6 2" xfId="4551" xr:uid="{00000000-0005-0000-0000-0000CD110000}"/>
    <cellStyle name="ส่วนที่ถูกเน้น6 3" xfId="4552" xr:uid="{00000000-0005-0000-0000-0000CE110000}"/>
    <cellStyle name="หมายเหตุ 2" xfId="4562" xr:uid="{00000000-0005-0000-0000-0000D8110000}"/>
    <cellStyle name="หมายเหตุ 2 2" xfId="4563" xr:uid="{00000000-0005-0000-0000-0000D9110000}"/>
    <cellStyle name="หมายเหตุ 2 2 2" xfId="4564" xr:uid="{00000000-0005-0000-0000-0000DA110000}"/>
    <cellStyle name="หมายเหตุ 2 2 2 2" xfId="4565" xr:uid="{00000000-0005-0000-0000-0000DB110000}"/>
    <cellStyle name="หมายเหตุ 2 2 2 3" xfId="4566" xr:uid="{00000000-0005-0000-0000-0000DC110000}"/>
    <cellStyle name="หมายเหตุ 2 2 3" xfId="4567" xr:uid="{00000000-0005-0000-0000-0000DD110000}"/>
    <cellStyle name="หมายเหตุ 2 2 4" xfId="4568" xr:uid="{00000000-0005-0000-0000-0000DE110000}"/>
    <cellStyle name="หมายเหตุ 2 3" xfId="4569" xr:uid="{00000000-0005-0000-0000-0000DF110000}"/>
    <cellStyle name="หมายเหตุ 2 3 2" xfId="4570" xr:uid="{00000000-0005-0000-0000-0000E0110000}"/>
    <cellStyle name="หมายเหตุ 2 3 3" xfId="4571" xr:uid="{00000000-0005-0000-0000-0000E1110000}"/>
    <cellStyle name="หมายเหตุ 2 4" xfId="4572" xr:uid="{00000000-0005-0000-0000-0000E2110000}"/>
    <cellStyle name="หมายเหตุ 2 5" xfId="4573" xr:uid="{00000000-0005-0000-0000-0000E3110000}"/>
    <cellStyle name="หัวเรื่อง 1" xfId="4574" xr:uid="{00000000-0005-0000-0000-0000E4110000}"/>
    <cellStyle name="หัวเรื่อง 1 2" xfId="4575" xr:uid="{00000000-0005-0000-0000-0000E5110000}"/>
    <cellStyle name="หัวเรื่อง 1 3" xfId="4576" xr:uid="{00000000-0005-0000-0000-0000E6110000}"/>
    <cellStyle name="หัวเรื่อง 2" xfId="4577" xr:uid="{00000000-0005-0000-0000-0000E7110000}"/>
    <cellStyle name="หัวเรื่อง 2 2" xfId="4578" xr:uid="{00000000-0005-0000-0000-0000E8110000}"/>
    <cellStyle name="หัวเรื่อง 2 3" xfId="4579" xr:uid="{00000000-0005-0000-0000-0000E9110000}"/>
    <cellStyle name="หัวเรื่อง 3" xfId="4580" xr:uid="{00000000-0005-0000-0000-0000EA110000}"/>
    <cellStyle name="หัวเรื่อง 3 2" xfId="4581" xr:uid="{00000000-0005-0000-0000-0000EB110000}"/>
    <cellStyle name="หัวเรื่อง 3 3" xfId="4582" xr:uid="{00000000-0005-0000-0000-0000EC110000}"/>
    <cellStyle name="หัวเรื่อง 4" xfId="4583" xr:uid="{00000000-0005-0000-0000-0000ED110000}"/>
    <cellStyle name="หัวเรื่อง 4 2" xfId="4584" xr:uid="{00000000-0005-0000-0000-0000EE110000}"/>
    <cellStyle name="หัวเรื่อง 4 3" xfId="4585" xr:uid="{00000000-0005-0000-0000-0000EF110000}"/>
    <cellStyle name="표준_Sheet1" xfId="4586" xr:uid="{00000000-0005-0000-0000-0000F0110000}"/>
    <cellStyle name="一般_0006(1)" xfId="4587" xr:uid="{00000000-0005-0000-0000-0000F1110000}"/>
    <cellStyle name="千分位[0]_LC (2)" xfId="4588" xr:uid="{00000000-0005-0000-0000-0000F2110000}"/>
    <cellStyle name="千分位_LC (2)" xfId="4589" xr:uid="{00000000-0005-0000-0000-0000F3110000}"/>
    <cellStyle name="常规_สต๊อกเดือน 12" xfId="4590" xr:uid="{00000000-0005-0000-0000-0000F4110000}"/>
    <cellStyle name="未定義" xfId="4591" xr:uid="{00000000-0005-0000-0000-0000F5110000}"/>
    <cellStyle name="桁区切り_Receivable Dec" xfId="4592" xr:uid="{00000000-0005-0000-0000-0000F6110000}"/>
    <cellStyle name="標準_AR562売上出来高確認表印刷_帳票レイアウト" xfId="4593" xr:uid="{00000000-0005-0000-0000-0000F7110000}"/>
    <cellStyle name="爼ﾗ靉ﾁ篦ｧﾋﾅﾒﾂﾁﾔｵﾔ" xfId="4594" xr:uid="{00000000-0005-0000-0000-0000F8110000}"/>
    <cellStyle name="貨幣 [0]_liz-ss" xfId="4595" xr:uid="{00000000-0005-0000-0000-0000F9110000}"/>
    <cellStyle name="貨幣[0]_LC (2)" xfId="4596" xr:uid="{00000000-0005-0000-0000-0000FA110000}"/>
    <cellStyle name="貨幣_LC (2)" xfId="4597" xr:uid="{00000000-0005-0000-0000-0000FB110000}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6"/>
  <sheetViews>
    <sheetView tabSelected="1" view="pageBreakPreview" topLeftCell="A19" zoomScaleNormal="100" zoomScaleSheetLayoutView="100" workbookViewId="0">
      <selection activeCell="Q30" sqref="Q30"/>
    </sheetView>
  </sheetViews>
  <sheetFormatPr defaultColWidth="9.08203125" defaultRowHeight="23"/>
  <cols>
    <col min="1" max="4" width="2.33203125" style="13" customWidth="1"/>
    <col min="5" max="5" width="31.25" style="13" customWidth="1"/>
    <col min="6" max="6" width="1" style="2" customWidth="1"/>
    <col min="7" max="7" width="7.4140625" style="54" bestFit="1" customWidth="1"/>
    <col min="8" max="8" width="0.9140625" style="54" customWidth="1"/>
    <col min="9" max="9" width="14.4140625" style="54" customWidth="1"/>
    <col min="10" max="10" width="1.08203125" style="54" customWidth="1"/>
    <col min="11" max="11" width="14.4140625" style="54" customWidth="1"/>
    <col min="12" max="12" width="1.08203125" style="54" customWidth="1"/>
    <col min="13" max="13" width="14.4140625" style="54" customWidth="1"/>
    <col min="14" max="14" width="1" style="2" customWidth="1"/>
    <col min="15" max="15" width="14.4140625" style="54" customWidth="1"/>
    <col min="16" max="16" width="1" style="2" customWidth="1"/>
    <col min="17" max="17" width="15.58203125" style="13" customWidth="1"/>
    <col min="18" max="18" width="13.08203125" style="13" bestFit="1" customWidth="1"/>
    <col min="19" max="19" width="14.58203125" style="13" bestFit="1" customWidth="1"/>
    <col min="20" max="20" width="13.9140625" style="13" customWidth="1"/>
    <col min="21" max="16384" width="9.08203125" style="13"/>
  </cols>
  <sheetData>
    <row r="1" spans="1:19" s="47" customFormat="1">
      <c r="A1" s="172" t="s">
        <v>88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9" s="47" customFormat="1">
      <c r="A2" s="173" t="s">
        <v>178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19" s="47" customFormat="1">
      <c r="A3" s="172" t="s">
        <v>185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9" s="47" customFormat="1" ht="7.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19">
      <c r="F5" s="1"/>
      <c r="M5" s="16"/>
      <c r="N5" s="1"/>
      <c r="O5" s="3" t="s">
        <v>1</v>
      </c>
      <c r="P5" s="1"/>
    </row>
    <row r="6" spans="1:19">
      <c r="I6" s="174" t="s">
        <v>67</v>
      </c>
      <c r="J6" s="174"/>
      <c r="K6" s="174"/>
      <c r="M6" s="174" t="s">
        <v>68</v>
      </c>
      <c r="N6" s="174"/>
      <c r="O6" s="174"/>
    </row>
    <row r="7" spans="1:19">
      <c r="A7" s="47" t="s">
        <v>2</v>
      </c>
      <c r="B7" s="47"/>
      <c r="C7" s="47"/>
      <c r="D7" s="47"/>
      <c r="G7" s="54" t="s">
        <v>3</v>
      </c>
      <c r="I7" s="71">
        <v>2568</v>
      </c>
      <c r="J7" s="2"/>
      <c r="K7" s="71">
        <v>2567</v>
      </c>
      <c r="M7" s="71">
        <v>2568</v>
      </c>
      <c r="O7" s="71">
        <v>2567</v>
      </c>
    </row>
    <row r="8" spans="1:19">
      <c r="A8" s="47" t="s">
        <v>4</v>
      </c>
      <c r="B8" s="47"/>
      <c r="C8" s="47"/>
      <c r="D8" s="47"/>
      <c r="J8" s="50"/>
      <c r="K8" s="50"/>
      <c r="L8" s="50"/>
      <c r="M8" s="13"/>
      <c r="N8" s="12"/>
      <c r="O8" s="50"/>
    </row>
    <row r="9" spans="1:19">
      <c r="A9" s="13" t="s">
        <v>5</v>
      </c>
      <c r="G9" s="54">
        <v>6</v>
      </c>
      <c r="I9" s="4">
        <v>61240115.93999999</v>
      </c>
      <c r="J9" s="4"/>
      <c r="K9" s="4">
        <v>65950641.56000001</v>
      </c>
      <c r="L9" s="4"/>
      <c r="M9" s="4">
        <v>56132744.719999991</v>
      </c>
      <c r="N9" s="4"/>
      <c r="O9" s="4">
        <v>64002875.910000004</v>
      </c>
      <c r="P9" s="5"/>
      <c r="R9" s="55"/>
      <c r="S9" s="55"/>
    </row>
    <row r="10" spans="1:19">
      <c r="A10" s="13" t="s">
        <v>6</v>
      </c>
      <c r="G10" s="65">
        <v>7</v>
      </c>
      <c r="I10" s="4">
        <v>66671228.980000004</v>
      </c>
      <c r="J10" s="4">
        <v>43162643.450000003</v>
      </c>
      <c r="K10" s="4">
        <v>61058553.109999999</v>
      </c>
      <c r="L10" s="4">
        <v>43162643.450000003</v>
      </c>
      <c r="M10" s="4">
        <v>64577616.850000001</v>
      </c>
      <c r="N10" s="4">
        <v>43162643.450000003</v>
      </c>
      <c r="O10" s="4">
        <v>60984379.149999999</v>
      </c>
      <c r="P10" s="5"/>
      <c r="Q10" s="56"/>
      <c r="R10" s="56"/>
      <c r="S10" s="56"/>
    </row>
    <row r="11" spans="1:19">
      <c r="A11" s="13" t="s">
        <v>115</v>
      </c>
      <c r="G11" s="65">
        <v>8</v>
      </c>
      <c r="I11" s="4">
        <v>70000000</v>
      </c>
      <c r="K11" s="4">
        <v>70000000</v>
      </c>
      <c r="M11" s="4">
        <v>70000000</v>
      </c>
      <c r="N11" s="4"/>
      <c r="O11" s="4">
        <v>70000000</v>
      </c>
      <c r="P11" s="5"/>
    </row>
    <row r="12" spans="1:19">
      <c r="A12" s="13" t="s">
        <v>7</v>
      </c>
      <c r="G12" s="65">
        <v>9</v>
      </c>
      <c r="I12" s="4">
        <v>27384987.040000003</v>
      </c>
      <c r="K12" s="4">
        <v>33680168.570000008</v>
      </c>
      <c r="M12" s="4">
        <v>27384987.040000003</v>
      </c>
      <c r="N12" s="4"/>
      <c r="O12" s="4">
        <v>33680168.570000008</v>
      </c>
      <c r="P12" s="5"/>
    </row>
    <row r="13" spans="1:19">
      <c r="A13" s="13" t="s">
        <v>127</v>
      </c>
      <c r="I13" s="4">
        <v>144289.38</v>
      </c>
      <c r="J13" s="4"/>
      <c r="K13" s="4">
        <v>52617.31</v>
      </c>
      <c r="L13" s="4"/>
      <c r="M13" s="4">
        <v>144289.38</v>
      </c>
      <c r="N13" s="4"/>
      <c r="O13" s="4">
        <v>52617.31</v>
      </c>
      <c r="P13" s="5"/>
    </row>
    <row r="14" spans="1:19">
      <c r="A14" s="47" t="s">
        <v>8</v>
      </c>
      <c r="B14" s="47"/>
      <c r="C14" s="47"/>
      <c r="I14" s="6">
        <f>SUM(I9:I13)</f>
        <v>225440621.33999997</v>
      </c>
      <c r="J14" s="4"/>
      <c r="K14" s="6">
        <f>SUM(K9:K13)</f>
        <v>230741980.55000001</v>
      </c>
      <c r="M14" s="6">
        <f>SUM(M9:M13)</f>
        <v>218239637.98999998</v>
      </c>
      <c r="N14" s="4"/>
      <c r="O14" s="6">
        <f>SUM(O9:O13)</f>
        <v>228720040.94</v>
      </c>
      <c r="P14" s="5"/>
    </row>
    <row r="15" spans="1:19">
      <c r="A15" s="47" t="s">
        <v>9</v>
      </c>
      <c r="B15" s="47"/>
      <c r="C15" s="47"/>
      <c r="M15" s="4"/>
      <c r="N15" s="4"/>
      <c r="O15" s="4"/>
      <c r="P15" s="5"/>
    </row>
    <row r="16" spans="1:19">
      <c r="A16" s="13" t="s">
        <v>113</v>
      </c>
      <c r="G16" s="65">
        <v>10</v>
      </c>
      <c r="I16" s="4">
        <v>1175184.81</v>
      </c>
      <c r="K16" s="4">
        <v>1427903.27</v>
      </c>
      <c r="M16" s="4">
        <v>1175184.81</v>
      </c>
      <c r="N16" s="4"/>
      <c r="O16" s="4">
        <v>1427903.27</v>
      </c>
      <c r="P16" s="5"/>
    </row>
    <row r="17" spans="1:17">
      <c r="A17" s="13" t="s">
        <v>69</v>
      </c>
      <c r="G17" s="54">
        <v>11</v>
      </c>
      <c r="I17" s="8">
        <v>0</v>
      </c>
      <c r="K17" s="8">
        <v>0</v>
      </c>
      <c r="M17" s="4">
        <v>9997000</v>
      </c>
      <c r="N17" s="4"/>
      <c r="O17" s="4">
        <v>2997000</v>
      </c>
      <c r="P17" s="5"/>
    </row>
    <row r="18" spans="1:17">
      <c r="A18" s="13" t="s">
        <v>114</v>
      </c>
      <c r="G18" s="54">
        <v>12</v>
      </c>
      <c r="I18" s="4">
        <f>207595933.68-500000</f>
        <v>207095933.68000001</v>
      </c>
      <c r="K18" s="4">
        <v>223605138.50000003</v>
      </c>
      <c r="M18" s="4">
        <f>257392525-500000</f>
        <v>256892525</v>
      </c>
      <c r="N18" s="4"/>
      <c r="O18" s="4">
        <v>256892525</v>
      </c>
      <c r="P18" s="5"/>
      <c r="Q18" s="73"/>
    </row>
    <row r="19" spans="1:17" ht="24" customHeight="1">
      <c r="A19" s="13" t="s">
        <v>139</v>
      </c>
      <c r="G19" s="31">
        <v>13</v>
      </c>
      <c r="I19" s="4">
        <v>1058913.7599999998</v>
      </c>
      <c r="K19" s="4">
        <v>2800440.0700000003</v>
      </c>
      <c r="M19" s="68">
        <v>0</v>
      </c>
      <c r="N19" s="4"/>
      <c r="O19" s="4">
        <v>342000</v>
      </c>
      <c r="P19" s="5"/>
      <c r="Q19" s="69"/>
    </row>
    <row r="20" spans="1:17">
      <c r="A20" s="13" t="s">
        <v>133</v>
      </c>
      <c r="G20" s="49"/>
      <c r="H20" s="31"/>
      <c r="I20" s="4">
        <v>340000</v>
      </c>
      <c r="K20" s="4">
        <v>486600</v>
      </c>
      <c r="M20" s="4">
        <v>340000</v>
      </c>
      <c r="N20" s="4"/>
      <c r="O20" s="4">
        <v>486600</v>
      </c>
      <c r="P20" s="5"/>
    </row>
    <row r="21" spans="1:17">
      <c r="A21" s="13" t="s">
        <v>10</v>
      </c>
      <c r="G21" s="31">
        <v>14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7">
      <c r="A22" s="13" t="s">
        <v>11</v>
      </c>
      <c r="G22" s="31">
        <v>15</v>
      </c>
      <c r="I22" s="4">
        <v>258581886.51999995</v>
      </c>
      <c r="K22" s="4">
        <v>251595820.53999999</v>
      </c>
      <c r="M22" s="4">
        <v>258581886.51999995</v>
      </c>
      <c r="N22" s="4"/>
      <c r="O22" s="4">
        <v>251595820.53999999</v>
      </c>
      <c r="P22" s="5"/>
      <c r="Q22" s="35"/>
    </row>
    <row r="23" spans="1:17">
      <c r="A23" s="13" t="s">
        <v>116</v>
      </c>
      <c r="G23" s="31">
        <v>16</v>
      </c>
      <c r="I23" s="4">
        <v>2226309.3199999998</v>
      </c>
      <c r="K23" s="4">
        <v>2603623.0300000003</v>
      </c>
      <c r="M23" s="4">
        <v>2226309.3199999998</v>
      </c>
      <c r="N23" s="4"/>
      <c r="O23" s="4">
        <v>2603623.0300000003</v>
      </c>
      <c r="P23" s="5"/>
    </row>
    <row r="24" spans="1:17">
      <c r="A24" s="13" t="s">
        <v>103</v>
      </c>
      <c r="G24" s="31">
        <v>17</v>
      </c>
      <c r="I24" s="4">
        <v>12262933.800000001</v>
      </c>
      <c r="K24" s="4">
        <v>13438697.91</v>
      </c>
      <c r="M24" s="4">
        <v>12262933.800000001</v>
      </c>
      <c r="N24" s="4"/>
      <c r="O24" s="4">
        <v>13438697.91</v>
      </c>
      <c r="P24" s="5"/>
    </row>
    <row r="25" spans="1:17">
      <c r="A25" s="13" t="s">
        <v>136</v>
      </c>
      <c r="G25" s="54">
        <v>18.100000000000001</v>
      </c>
      <c r="I25" s="4">
        <v>10197847.109999998</v>
      </c>
      <c r="K25" s="4">
        <v>7832560.3399999999</v>
      </c>
      <c r="M25" s="4">
        <v>10197847.109999998</v>
      </c>
      <c r="N25" s="4"/>
      <c r="O25" s="4">
        <v>7832560.3399999999</v>
      </c>
      <c r="P25" s="5"/>
    </row>
    <row r="26" spans="1:17">
      <c r="A26" s="64" t="s">
        <v>131</v>
      </c>
      <c r="B26" s="64"/>
      <c r="C26" s="64"/>
      <c r="D26" s="64"/>
      <c r="I26" s="13"/>
      <c r="J26" s="13"/>
      <c r="K26" s="13"/>
      <c r="L26" s="13"/>
      <c r="M26" s="13"/>
      <c r="N26" s="13"/>
      <c r="O26" s="13"/>
      <c r="P26" s="5"/>
    </row>
    <row r="27" spans="1:17">
      <c r="A27" s="64"/>
      <c r="B27" s="64"/>
      <c r="C27" s="64" t="s">
        <v>132</v>
      </c>
      <c r="D27" s="64"/>
      <c r="G27" s="54">
        <v>19</v>
      </c>
      <c r="I27" s="4">
        <v>110323300</v>
      </c>
      <c r="K27" s="4">
        <v>110323300</v>
      </c>
      <c r="M27" s="4">
        <v>110323300</v>
      </c>
      <c r="N27" s="4"/>
      <c r="O27" s="4">
        <v>110323300</v>
      </c>
      <c r="P27" s="5"/>
    </row>
    <row r="28" spans="1:17">
      <c r="A28" s="13" t="s">
        <v>12</v>
      </c>
      <c r="I28" s="4">
        <v>3458910.5</v>
      </c>
      <c r="K28" s="4">
        <v>4075440.7199999997</v>
      </c>
      <c r="M28" s="4">
        <v>3458910.5</v>
      </c>
      <c r="N28" s="4"/>
      <c r="O28" s="4">
        <v>4075440.7199999997</v>
      </c>
      <c r="P28" s="5"/>
    </row>
    <row r="29" spans="1:17">
      <c r="A29" s="47" t="s">
        <v>13</v>
      </c>
      <c r="I29" s="6">
        <f>SUM(I16:I28)</f>
        <v>638961079.5999999</v>
      </c>
      <c r="J29" s="4"/>
      <c r="K29" s="6">
        <f>SUM(K16:K28)</f>
        <v>650429384.48000002</v>
      </c>
      <c r="M29" s="6">
        <f>SUM(M16:M28)</f>
        <v>697695757.15999997</v>
      </c>
      <c r="N29" s="4"/>
      <c r="O29" s="6">
        <f>SUM(O16:O28)</f>
        <v>684255330.90999997</v>
      </c>
      <c r="P29" s="5"/>
    </row>
    <row r="30" spans="1:17" ht="23.5" thickBot="1">
      <c r="A30" s="47" t="s">
        <v>14</v>
      </c>
      <c r="I30" s="7">
        <f>I14+I29</f>
        <v>864401700.93999982</v>
      </c>
      <c r="J30" s="4"/>
      <c r="K30" s="7">
        <f>K14+K29</f>
        <v>881171365.02999997</v>
      </c>
      <c r="M30" s="7">
        <f>M14+M29</f>
        <v>915935395.14999998</v>
      </c>
      <c r="N30" s="4"/>
      <c r="O30" s="7">
        <f>O14+O29</f>
        <v>912975371.8499999</v>
      </c>
      <c r="P30" s="5"/>
      <c r="Q30" s="69">
        <f>I30/1000</f>
        <v>864401.70093999978</v>
      </c>
    </row>
    <row r="31" spans="1:17" ht="23.5" thickTop="1">
      <c r="I31" s="57"/>
      <c r="K31" s="16"/>
      <c r="M31" s="16"/>
      <c r="N31" s="8"/>
      <c r="O31" s="16"/>
    </row>
    <row r="32" spans="1:17">
      <c r="I32" s="57"/>
      <c r="K32" s="16"/>
      <c r="M32" s="16"/>
      <c r="N32" s="8"/>
      <c r="O32" s="16"/>
    </row>
    <row r="33" spans="1:16">
      <c r="A33" s="13" t="s">
        <v>15</v>
      </c>
      <c r="I33" s="58"/>
      <c r="M33" s="16"/>
      <c r="N33" s="8"/>
      <c r="O33" s="16"/>
    </row>
    <row r="34" spans="1:16">
      <c r="M34" s="16"/>
      <c r="N34" s="8"/>
      <c r="O34" s="16"/>
    </row>
    <row r="35" spans="1:16">
      <c r="A35" s="13" t="s">
        <v>107</v>
      </c>
      <c r="I35" s="59"/>
      <c r="M35" s="16"/>
      <c r="N35" s="8"/>
      <c r="O35" s="16"/>
    </row>
    <row r="36" spans="1:16">
      <c r="A36" s="13" t="s">
        <v>106</v>
      </c>
      <c r="I36" s="59"/>
      <c r="M36" s="16"/>
      <c r="N36" s="8"/>
      <c r="O36" s="16"/>
    </row>
    <row r="37" spans="1:16">
      <c r="I37" s="59"/>
      <c r="M37" s="16"/>
      <c r="N37" s="8"/>
      <c r="O37" s="16"/>
    </row>
    <row r="38" spans="1:16">
      <c r="I38" s="59"/>
      <c r="M38" s="16"/>
      <c r="N38" s="8"/>
      <c r="O38" s="16"/>
    </row>
    <row r="39" spans="1:16">
      <c r="B39" s="171" t="s">
        <v>87</v>
      </c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</row>
    <row r="40" spans="1:16">
      <c r="B40" s="171" t="s">
        <v>110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</row>
    <row r="41" spans="1:16">
      <c r="A41" s="172" t="s">
        <v>88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47"/>
    </row>
    <row r="42" spans="1:16">
      <c r="A42" s="172" t="s">
        <v>179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47"/>
    </row>
    <row r="43" spans="1:16">
      <c r="A43" s="172" t="str">
        <f>A3</f>
        <v>ณ วันที่ 31 ธันวาคม 2568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47"/>
    </row>
    <row r="44" spans="1:16" ht="6" customHeight="1">
      <c r="F44" s="1"/>
      <c r="N44" s="1"/>
      <c r="P44" s="1"/>
    </row>
    <row r="45" spans="1:16">
      <c r="F45" s="1"/>
      <c r="N45" s="1"/>
      <c r="O45" s="60" t="s">
        <v>1</v>
      </c>
      <c r="P45" s="1"/>
    </row>
    <row r="46" spans="1:16">
      <c r="B46" s="47"/>
      <c r="C46" s="47"/>
      <c r="D46" s="47"/>
      <c r="E46" s="47"/>
      <c r="I46" s="174" t="s">
        <v>67</v>
      </c>
      <c r="J46" s="174"/>
      <c r="K46" s="174"/>
      <c r="M46" s="175" t="s">
        <v>68</v>
      </c>
      <c r="N46" s="175"/>
      <c r="O46" s="175"/>
    </row>
    <row r="47" spans="1:16">
      <c r="A47" s="47" t="s">
        <v>16</v>
      </c>
      <c r="B47" s="47"/>
      <c r="C47" s="47"/>
      <c r="D47" s="47"/>
      <c r="E47" s="47"/>
      <c r="G47" s="54" t="s">
        <v>3</v>
      </c>
      <c r="I47" s="71">
        <v>2568</v>
      </c>
      <c r="J47" s="2"/>
      <c r="K47" s="71">
        <v>2567</v>
      </c>
      <c r="M47" s="71">
        <v>2568</v>
      </c>
      <c r="O47" s="71">
        <v>2567</v>
      </c>
    </row>
    <row r="48" spans="1:16">
      <c r="A48" s="47" t="s">
        <v>17</v>
      </c>
      <c r="B48" s="47"/>
      <c r="C48" s="47"/>
      <c r="D48" s="47"/>
      <c r="E48" s="47"/>
      <c r="I48" s="13"/>
      <c r="J48" s="13"/>
      <c r="K48" s="13"/>
      <c r="L48" s="13"/>
      <c r="M48" s="13"/>
    </row>
    <row r="49" spans="1:20">
      <c r="A49" s="13" t="s">
        <v>183</v>
      </c>
      <c r="B49" s="47"/>
      <c r="C49" s="47"/>
      <c r="D49" s="47"/>
      <c r="E49" s="47"/>
      <c r="G49" s="31">
        <v>20</v>
      </c>
      <c r="I49" s="4">
        <v>2082618.56</v>
      </c>
      <c r="J49" s="13"/>
      <c r="K49" s="4">
        <v>10405092.800000001</v>
      </c>
      <c r="L49" s="13"/>
      <c r="M49" s="68">
        <v>0</v>
      </c>
      <c r="O49" s="4">
        <v>10405092.800000001</v>
      </c>
      <c r="Q49" s="139"/>
    </row>
    <row r="50" spans="1:20">
      <c r="A50" s="13" t="s">
        <v>18</v>
      </c>
      <c r="G50" s="31">
        <v>21</v>
      </c>
      <c r="H50" s="31"/>
      <c r="I50" s="4">
        <f>30535539.32-500000</f>
        <v>30035539.32</v>
      </c>
      <c r="J50" s="4"/>
      <c r="K50" s="4">
        <v>24101121.969999999</v>
      </c>
      <c r="L50" s="4"/>
      <c r="M50" s="4">
        <f>30037723.6-500000</f>
        <v>29537723.600000001</v>
      </c>
      <c r="N50" s="4"/>
      <c r="O50" s="4">
        <v>23945685.98</v>
      </c>
      <c r="P50" s="4"/>
      <c r="Q50" s="141"/>
      <c r="R50" s="61"/>
      <c r="S50" s="61"/>
    </row>
    <row r="51" spans="1:20">
      <c r="A51" s="13" t="s">
        <v>19</v>
      </c>
      <c r="G51" s="31">
        <v>22</v>
      </c>
      <c r="H51" s="31"/>
      <c r="I51" s="4">
        <v>56775106.609999999</v>
      </c>
      <c r="J51" s="62"/>
      <c r="K51" s="4">
        <v>50846911.620000005</v>
      </c>
      <c r="L51" s="62"/>
      <c r="M51" s="4">
        <v>56775106.609999999</v>
      </c>
      <c r="N51" s="62"/>
      <c r="O51" s="4">
        <v>50846911.620000005</v>
      </c>
      <c r="P51" s="4"/>
      <c r="Q51" s="139"/>
      <c r="R51" s="61"/>
      <c r="S51" s="61"/>
    </row>
    <row r="52" spans="1:20">
      <c r="A52" s="13" t="s">
        <v>117</v>
      </c>
      <c r="G52" s="31"/>
      <c r="H52" s="31"/>
      <c r="I52" s="4"/>
      <c r="J52" s="62"/>
      <c r="K52" s="4"/>
      <c r="L52" s="62"/>
      <c r="M52" s="13"/>
      <c r="N52" s="62"/>
      <c r="O52" s="4"/>
      <c r="P52" s="4"/>
      <c r="R52" s="61"/>
      <c r="S52" s="61"/>
    </row>
    <row r="53" spans="1:20">
      <c r="C53" s="13" t="s">
        <v>118</v>
      </c>
      <c r="G53" s="31">
        <v>23</v>
      </c>
      <c r="H53" s="31"/>
      <c r="I53" s="4">
        <v>3333365.96</v>
      </c>
      <c r="J53" s="62"/>
      <c r="K53" s="4">
        <v>2934113.16</v>
      </c>
      <c r="L53" s="62"/>
      <c r="M53" s="4">
        <v>3333365.96</v>
      </c>
      <c r="N53" s="62"/>
      <c r="O53" s="4">
        <v>2934113.16</v>
      </c>
      <c r="P53" s="4"/>
      <c r="R53" s="61"/>
      <c r="S53" s="61"/>
    </row>
    <row r="54" spans="1:20">
      <c r="A54" s="13" t="s">
        <v>171</v>
      </c>
      <c r="I54" s="4">
        <v>3796901.33</v>
      </c>
      <c r="K54" s="4">
        <v>8157057.2600000007</v>
      </c>
      <c r="M54" s="4">
        <v>3796901.33</v>
      </c>
      <c r="O54" s="4">
        <v>8157057.2600000007</v>
      </c>
      <c r="P54" s="4"/>
    </row>
    <row r="55" spans="1:20">
      <c r="A55" s="47" t="s">
        <v>20</v>
      </c>
      <c r="B55" s="47"/>
      <c r="C55" s="47"/>
      <c r="D55" s="47"/>
      <c r="I55" s="6">
        <f>SUM(I49:I54)</f>
        <v>96023531.779999986</v>
      </c>
      <c r="J55" s="2"/>
      <c r="K55" s="6">
        <f>SUM(K49:K54)</f>
        <v>96444296.810000002</v>
      </c>
      <c r="M55" s="6">
        <f>SUM(M49:M54)</f>
        <v>93443097.5</v>
      </c>
      <c r="O55" s="6">
        <f>SUM(O49:O54)</f>
        <v>96288860.820000008</v>
      </c>
      <c r="P55" s="4"/>
    </row>
    <row r="56" spans="1:20">
      <c r="A56" s="47" t="s">
        <v>21</v>
      </c>
      <c r="B56" s="47"/>
      <c r="C56" s="47"/>
      <c r="D56" s="47"/>
      <c r="O56" s="4"/>
      <c r="P56" s="4"/>
    </row>
    <row r="57" spans="1:20">
      <c r="A57" s="13" t="s">
        <v>119</v>
      </c>
      <c r="B57" s="47"/>
      <c r="C57" s="47"/>
      <c r="D57" s="47"/>
      <c r="G57" s="31">
        <v>23</v>
      </c>
      <c r="I57" s="4">
        <v>8030252.1799999997</v>
      </c>
      <c r="K57" s="4">
        <v>6267576.5999999996</v>
      </c>
      <c r="M57" s="4">
        <v>8030252.1799999997</v>
      </c>
      <c r="O57" s="4">
        <v>6267576.5999999996</v>
      </c>
      <c r="P57" s="4"/>
    </row>
    <row r="58" spans="1:20">
      <c r="A58" s="13" t="s">
        <v>70</v>
      </c>
      <c r="B58" s="47"/>
      <c r="C58" s="47"/>
      <c r="D58" s="47"/>
      <c r="O58" s="4"/>
      <c r="P58" s="4"/>
    </row>
    <row r="59" spans="1:20">
      <c r="C59" s="13" t="s">
        <v>71</v>
      </c>
      <c r="G59" s="31">
        <v>24.1</v>
      </c>
      <c r="H59" s="31"/>
      <c r="I59" s="4">
        <v>31182275.719999999</v>
      </c>
      <c r="K59" s="77">
        <v>29355645.25</v>
      </c>
      <c r="M59" s="4">
        <v>31182275.719999999</v>
      </c>
      <c r="O59" s="77">
        <v>29355645.25</v>
      </c>
      <c r="P59" s="4"/>
    </row>
    <row r="60" spans="1:20">
      <c r="A60" s="47" t="s">
        <v>22</v>
      </c>
      <c r="B60" s="47"/>
      <c r="C60" s="47"/>
      <c r="D60" s="47"/>
      <c r="I60" s="6">
        <f>SUM(I57:I59)</f>
        <v>39212527.899999999</v>
      </c>
      <c r="J60" s="2"/>
      <c r="K60" s="6">
        <f>SUM(K57:K59)</f>
        <v>35623221.850000001</v>
      </c>
      <c r="M60" s="6">
        <f>SUM(M57:M59)</f>
        <v>39212527.899999999</v>
      </c>
      <c r="O60" s="6">
        <f>SUM(O57:O59)</f>
        <v>35623221.850000001</v>
      </c>
      <c r="P60" s="4"/>
    </row>
    <row r="61" spans="1:20" ht="23.5" thickBot="1">
      <c r="A61" s="47" t="s">
        <v>23</v>
      </c>
      <c r="B61" s="47"/>
      <c r="C61" s="47"/>
      <c r="D61" s="47"/>
      <c r="I61" s="7">
        <f>I55+I60</f>
        <v>135236059.67999998</v>
      </c>
      <c r="J61" s="2"/>
      <c r="K61" s="7">
        <f>K55+K60</f>
        <v>132067518.66</v>
      </c>
      <c r="M61" s="7">
        <f>M55+M60</f>
        <v>132655625.40000001</v>
      </c>
      <c r="O61" s="7">
        <f>O55+O60</f>
        <v>131912082.67000002</v>
      </c>
      <c r="P61" s="4"/>
      <c r="Q61" s="35"/>
      <c r="R61" s="35"/>
      <c r="S61" s="35"/>
      <c r="T61" s="35"/>
    </row>
    <row r="62" spans="1:20" ht="23.5" thickTop="1">
      <c r="A62" s="47" t="s">
        <v>24</v>
      </c>
      <c r="J62" s="2"/>
      <c r="Q62" s="35"/>
    </row>
    <row r="63" spans="1:20">
      <c r="A63" s="13" t="s">
        <v>25</v>
      </c>
    </row>
    <row r="64" spans="1:20">
      <c r="A64" s="13" t="s">
        <v>26</v>
      </c>
      <c r="G64" s="31"/>
      <c r="H64" s="31"/>
      <c r="I64" s="31"/>
    </row>
    <row r="65" spans="1:21" ht="23.5" thickBot="1">
      <c r="A65" s="13" t="s">
        <v>27</v>
      </c>
      <c r="I65" s="9">
        <v>300000000</v>
      </c>
      <c r="J65" s="2"/>
      <c r="K65" s="9">
        <v>300000000</v>
      </c>
      <c r="M65" s="9">
        <v>300000000</v>
      </c>
      <c r="O65" s="9">
        <v>300000000</v>
      </c>
      <c r="P65" s="4"/>
    </row>
    <row r="66" spans="1:21" ht="23.5" thickTop="1">
      <c r="A66" s="13" t="s">
        <v>28</v>
      </c>
      <c r="O66" s="4"/>
      <c r="P66" s="4"/>
    </row>
    <row r="67" spans="1:21">
      <c r="A67" s="13" t="s">
        <v>27</v>
      </c>
      <c r="I67" s="4">
        <v>300000000</v>
      </c>
      <c r="J67" s="2"/>
      <c r="K67" s="4">
        <v>300000000</v>
      </c>
      <c r="M67" s="4">
        <v>300000000</v>
      </c>
      <c r="O67" s="4">
        <v>300000000</v>
      </c>
      <c r="P67" s="4"/>
      <c r="Q67" s="69">
        <f>I67/1000</f>
        <v>300000</v>
      </c>
    </row>
    <row r="68" spans="1:21">
      <c r="A68" s="13" t="s">
        <v>29</v>
      </c>
      <c r="G68" s="31"/>
      <c r="H68" s="31"/>
      <c r="I68" s="4">
        <v>110561100</v>
      </c>
      <c r="K68" s="4">
        <v>110561100</v>
      </c>
      <c r="L68" s="4"/>
      <c r="M68" s="4">
        <v>110561100</v>
      </c>
      <c r="N68" s="4"/>
      <c r="O68" s="4">
        <v>110561100</v>
      </c>
      <c r="P68" s="4"/>
    </row>
    <row r="69" spans="1:21">
      <c r="A69" s="13" t="s">
        <v>30</v>
      </c>
      <c r="G69" s="31"/>
      <c r="H69" s="31"/>
      <c r="I69" s="4">
        <v>285434649.17000002</v>
      </c>
      <c r="K69" s="4">
        <v>285434649.17000002</v>
      </c>
      <c r="M69" s="4">
        <v>285434649.17000002</v>
      </c>
      <c r="O69" s="4">
        <v>285434649.17000002</v>
      </c>
      <c r="P69" s="4"/>
    </row>
    <row r="70" spans="1:21">
      <c r="A70" s="13" t="s">
        <v>31</v>
      </c>
      <c r="M70" s="4"/>
      <c r="O70" s="4"/>
      <c r="P70" s="4"/>
    </row>
    <row r="71" spans="1:21">
      <c r="A71" s="13" t="s">
        <v>32</v>
      </c>
      <c r="I71" s="59"/>
      <c r="M71" s="4"/>
      <c r="O71" s="4"/>
      <c r="P71" s="4"/>
      <c r="R71" s="55"/>
    </row>
    <row r="72" spans="1:21">
      <c r="A72" s="13" t="s">
        <v>33</v>
      </c>
      <c r="G72" s="31">
        <v>25</v>
      </c>
      <c r="H72" s="31"/>
      <c r="I72" s="4">
        <v>30000000</v>
      </c>
      <c r="J72" s="4"/>
      <c r="K72" s="4">
        <v>30000000</v>
      </c>
      <c r="L72" s="4"/>
      <c r="M72" s="4">
        <v>30000000</v>
      </c>
      <c r="N72" s="4"/>
      <c r="O72" s="4">
        <v>30000000</v>
      </c>
      <c r="P72" s="4"/>
    </row>
    <row r="73" spans="1:21">
      <c r="A73" s="13" t="s">
        <v>34</v>
      </c>
      <c r="I73" s="4">
        <v>3169242.62</v>
      </c>
      <c r="K73" s="4">
        <v>23420659.779999956</v>
      </c>
      <c r="M73" s="4">
        <v>57284020.579999998</v>
      </c>
      <c r="O73" s="4">
        <v>55067540.009999998</v>
      </c>
      <c r="P73" s="4"/>
      <c r="R73" s="35"/>
    </row>
    <row r="74" spans="1:21">
      <c r="A74" s="13" t="s">
        <v>86</v>
      </c>
      <c r="I74" s="68">
        <v>0</v>
      </c>
      <c r="K74" s="4">
        <v>-315562.57999999996</v>
      </c>
      <c r="L74" s="16"/>
      <c r="M74" s="8">
        <v>0</v>
      </c>
      <c r="N74" s="8"/>
      <c r="O74" s="8">
        <v>0</v>
      </c>
      <c r="P74" s="4"/>
    </row>
    <row r="75" spans="1:21">
      <c r="A75" s="47" t="s">
        <v>145</v>
      </c>
      <c r="B75" s="47"/>
      <c r="C75" s="47"/>
      <c r="D75" s="47"/>
      <c r="E75" s="47"/>
      <c r="I75" s="10">
        <f>SUM(I67:I74)</f>
        <v>729164991.79000008</v>
      </c>
      <c r="J75" s="2"/>
      <c r="K75" s="10">
        <f>SUM(K67:K74)</f>
        <v>749100846.37</v>
      </c>
      <c r="M75" s="10">
        <f>SUM(M67:M74)</f>
        <v>783279769.75000012</v>
      </c>
      <c r="O75" s="10">
        <f>SUM(O67:O74)</f>
        <v>781063289.18000007</v>
      </c>
      <c r="P75" s="4"/>
      <c r="Q75" s="35">
        <f>I75/1000</f>
        <v>729164.99179000012</v>
      </c>
      <c r="R75" s="35"/>
      <c r="S75" s="35"/>
      <c r="T75" s="35"/>
    </row>
    <row r="76" spans="1:21">
      <c r="A76" s="13" t="s">
        <v>146</v>
      </c>
      <c r="B76" s="47"/>
      <c r="C76" s="47"/>
      <c r="D76" s="47"/>
      <c r="E76" s="47"/>
      <c r="I76" s="4">
        <v>649.4699999999998</v>
      </c>
      <c r="J76" s="2"/>
      <c r="K76" s="4">
        <v>3000</v>
      </c>
      <c r="L76" s="76"/>
      <c r="M76" s="75">
        <v>0</v>
      </c>
      <c r="N76" s="75"/>
      <c r="O76" s="75">
        <v>0</v>
      </c>
      <c r="P76" s="4"/>
      <c r="Q76" s="35"/>
      <c r="R76" s="35"/>
      <c r="S76" s="35"/>
      <c r="T76" s="35"/>
    </row>
    <row r="77" spans="1:21">
      <c r="A77" s="47" t="s">
        <v>35</v>
      </c>
      <c r="B77" s="47"/>
      <c r="C77" s="47"/>
      <c r="D77" s="47"/>
      <c r="E77" s="47"/>
      <c r="I77" s="6">
        <f>SUM(I75:I76)</f>
        <v>729165641.26000011</v>
      </c>
      <c r="J77" s="2"/>
      <c r="K77" s="6">
        <f>SUM(K75:K76)</f>
        <v>749103846.37</v>
      </c>
      <c r="M77" s="6">
        <f>SUM(M75:M76)</f>
        <v>783279769.75000012</v>
      </c>
      <c r="O77" s="6">
        <f>SUM(O75:O76)</f>
        <v>781063289.18000007</v>
      </c>
      <c r="P77" s="4"/>
      <c r="Q77" s="35">
        <f>I77-'SE(Conso)'!V24</f>
        <v>0</v>
      </c>
      <c r="R77" s="35">
        <f>K77-'SE(Conso)'!V18</f>
        <v>0</v>
      </c>
      <c r="S77" s="35">
        <f>M77-SE!P17</f>
        <v>0</v>
      </c>
      <c r="T77" s="35">
        <f>O77-SE!P14</f>
        <v>0</v>
      </c>
    </row>
    <row r="78" spans="1:21" ht="23.5" thickBot="1">
      <c r="A78" s="47" t="s">
        <v>36</v>
      </c>
      <c r="B78" s="47"/>
      <c r="C78" s="47"/>
      <c r="D78" s="47"/>
      <c r="E78" s="47"/>
      <c r="I78" s="74">
        <f>I61+I77</f>
        <v>864401700.94000006</v>
      </c>
      <c r="J78" s="2"/>
      <c r="K78" s="74">
        <f>K61+K77</f>
        <v>881171365.02999997</v>
      </c>
      <c r="M78" s="74">
        <f>M61+M77</f>
        <v>915935395.1500001</v>
      </c>
      <c r="O78" s="74">
        <f>O61+O77</f>
        <v>912975371.85000014</v>
      </c>
      <c r="P78" s="4"/>
      <c r="Q78" s="63"/>
      <c r="R78" s="63"/>
      <c r="S78" s="63"/>
      <c r="T78" s="63"/>
      <c r="U78" s="35"/>
    </row>
    <row r="79" spans="1:21" ht="23.5" thickTop="1">
      <c r="I79" s="16"/>
      <c r="J79" s="16"/>
      <c r="K79" s="16"/>
      <c r="L79" s="16"/>
      <c r="M79" s="16"/>
      <c r="N79" s="16"/>
      <c r="O79" s="16"/>
      <c r="Q79" s="35"/>
      <c r="R79" s="35"/>
      <c r="S79" s="35"/>
      <c r="T79" s="35"/>
    </row>
    <row r="80" spans="1:21">
      <c r="B80" s="171" t="s">
        <v>120</v>
      </c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</row>
    <row r="81" spans="2:16">
      <c r="B81" s="171" t="s">
        <v>110</v>
      </c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</row>
    <row r="82" spans="2:16">
      <c r="F82" s="11"/>
      <c r="I82" s="70">
        <f>I78-I30</f>
        <v>0</v>
      </c>
      <c r="J82" s="70">
        <f t="shared" ref="J82:O82" si="0">J78-J30</f>
        <v>0</v>
      </c>
      <c r="K82" s="70">
        <f t="shared" si="0"/>
        <v>0</v>
      </c>
      <c r="L82" s="70">
        <f t="shared" si="0"/>
        <v>0</v>
      </c>
      <c r="M82" s="70">
        <f t="shared" si="0"/>
        <v>0</v>
      </c>
      <c r="N82" s="70">
        <f t="shared" si="0"/>
        <v>0</v>
      </c>
      <c r="O82" s="70">
        <f t="shared" si="0"/>
        <v>0</v>
      </c>
      <c r="P82" s="11"/>
    </row>
    <row r="83" spans="2:16">
      <c r="F83" s="11"/>
      <c r="I83" s="16"/>
      <c r="J83" s="16"/>
      <c r="K83" s="16"/>
      <c r="L83" s="16"/>
      <c r="M83" s="16"/>
      <c r="N83" s="16"/>
      <c r="O83" s="16"/>
      <c r="P83" s="11"/>
    </row>
    <row r="84" spans="2:16">
      <c r="F84" s="11"/>
      <c r="I84" s="66"/>
      <c r="J84" s="66"/>
      <c r="K84" s="66"/>
      <c r="L84" s="66"/>
      <c r="M84" s="66"/>
      <c r="N84" s="67"/>
      <c r="O84" s="66"/>
      <c r="P84" s="11"/>
    </row>
    <row r="85" spans="2:16">
      <c r="F85" s="11"/>
      <c r="N85" s="11"/>
      <c r="P85" s="11"/>
    </row>
    <row r="86" spans="2:16">
      <c r="F86" s="11"/>
      <c r="N86" s="11"/>
      <c r="P86" s="11"/>
    </row>
  </sheetData>
  <mergeCells count="14">
    <mergeCell ref="B81:O81"/>
    <mergeCell ref="A1:O1"/>
    <mergeCell ref="A2:O2"/>
    <mergeCell ref="A3:O3"/>
    <mergeCell ref="A41:O41"/>
    <mergeCell ref="A42:O42"/>
    <mergeCell ref="A43:O43"/>
    <mergeCell ref="B39:O39"/>
    <mergeCell ref="B40:O40"/>
    <mergeCell ref="B80:O80"/>
    <mergeCell ref="M6:O6"/>
    <mergeCell ref="I6:K6"/>
    <mergeCell ref="I46:K46"/>
    <mergeCell ref="M46:O46"/>
  </mergeCells>
  <pageMargins left="0.86614173228346458" right="0.19685039370078741" top="0.51181102362204722" bottom="0.39370078740157483" header="0.31496062992125984" footer="0.31496062992125984"/>
  <pageSetup paperSize="9" scale="80" orientation="portrait" useFirstPageNumber="1" r:id="rId1"/>
  <headerFooter scaleWithDoc="0" alignWithMargins="0">
    <oddFooter>&amp;R&amp;"Angsana New,ธรรมดา"&amp;16&amp;P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65AC1-E88E-4F7D-89DE-D67C6E6A1F09}">
  <dimension ref="A1:T46"/>
  <sheetViews>
    <sheetView view="pageBreakPreview" topLeftCell="A28" zoomScale="90" zoomScaleNormal="100" zoomScaleSheetLayoutView="90" workbookViewId="0">
      <selection activeCell="P38" sqref="P38"/>
    </sheetView>
  </sheetViews>
  <sheetFormatPr defaultColWidth="8.75" defaultRowHeight="23"/>
  <cols>
    <col min="1" max="1" width="2.08203125" style="78" customWidth="1"/>
    <col min="2" max="2" width="9.08203125" style="80" bestFit="1" customWidth="1"/>
    <col min="3" max="3" width="10.08203125" style="80" customWidth="1"/>
    <col min="4" max="4" width="35" style="80" customWidth="1"/>
    <col min="5" max="5" width="1.08203125" style="80" customWidth="1"/>
    <col min="6" max="6" width="7.08203125" style="80" customWidth="1"/>
    <col min="7" max="7" width="1.08203125" style="80" customWidth="1"/>
    <col min="8" max="8" width="14.75" style="80" bestFit="1" customWidth="1"/>
    <col min="9" max="9" width="1" style="80" customWidth="1"/>
    <col min="10" max="10" width="14.75" style="80" bestFit="1" customWidth="1"/>
    <col min="11" max="11" width="1" style="80" customWidth="1"/>
    <col min="12" max="12" width="14.75" style="81" bestFit="1" customWidth="1"/>
    <col min="13" max="13" width="1" style="81" customWidth="1"/>
    <col min="14" max="14" width="14.75" style="81" bestFit="1" customWidth="1"/>
    <col min="15" max="15" width="0.9140625" style="80" customWidth="1"/>
    <col min="16" max="16" width="13.6640625" style="69" customWidth="1"/>
    <col min="17" max="17" width="16.4140625" style="82" customWidth="1"/>
    <col min="18" max="18" width="2.9140625" style="69" customWidth="1"/>
    <col min="19" max="19" width="13.4140625" style="82" customWidth="1"/>
    <col min="20" max="20" width="12" style="78" bestFit="1" customWidth="1"/>
    <col min="21" max="16384" width="8.75" style="78"/>
  </cols>
  <sheetData>
    <row r="1" spans="1:20" s="79" customFormat="1">
      <c r="A1" s="177" t="s">
        <v>88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84"/>
      <c r="Q1" s="85"/>
      <c r="R1" s="84"/>
      <c r="S1" s="85"/>
    </row>
    <row r="2" spans="1:20" s="79" customFormat="1">
      <c r="A2" s="177" t="s">
        <v>37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84"/>
      <c r="Q2" s="85"/>
      <c r="R2" s="84"/>
      <c r="S2" s="85"/>
    </row>
    <row r="3" spans="1:20" s="79" customFormat="1">
      <c r="A3" s="173" t="s">
        <v>186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84"/>
      <c r="Q3" s="85"/>
      <c r="R3" s="84"/>
      <c r="S3" s="85"/>
    </row>
    <row r="4" spans="1:20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20">
      <c r="B5" s="15"/>
      <c r="C5" s="15"/>
      <c r="D5" s="15"/>
      <c r="E5" s="15"/>
      <c r="F5" s="86"/>
      <c r="G5" s="86"/>
      <c r="H5" s="86"/>
      <c r="I5" s="86"/>
      <c r="J5" s="86"/>
      <c r="K5" s="86"/>
      <c r="N5" s="87" t="s">
        <v>1</v>
      </c>
      <c r="O5" s="15"/>
    </row>
    <row r="6" spans="1:20">
      <c r="B6" s="15"/>
      <c r="C6" s="15"/>
      <c r="D6" s="15"/>
      <c r="E6" s="15"/>
      <c r="F6" s="86"/>
      <c r="G6" s="86"/>
      <c r="H6" s="178" t="s">
        <v>67</v>
      </c>
      <c r="I6" s="178"/>
      <c r="J6" s="178"/>
      <c r="K6" s="86"/>
      <c r="L6" s="179" t="s">
        <v>68</v>
      </c>
      <c r="M6" s="179"/>
      <c r="N6" s="179"/>
      <c r="O6" s="15"/>
    </row>
    <row r="7" spans="1:20">
      <c r="B7" s="15"/>
      <c r="C7" s="15"/>
      <c r="D7" s="15"/>
      <c r="E7" s="17"/>
      <c r="F7" s="86" t="s">
        <v>3</v>
      </c>
      <c r="G7" s="86"/>
      <c r="H7" s="71">
        <v>2568</v>
      </c>
      <c r="I7" s="2"/>
      <c r="J7" s="71">
        <v>2567</v>
      </c>
      <c r="K7" s="54"/>
      <c r="L7" s="71">
        <v>2568</v>
      </c>
      <c r="M7" s="2"/>
      <c r="N7" s="71">
        <v>2567</v>
      </c>
      <c r="O7" s="15"/>
      <c r="Q7" s="88"/>
    </row>
    <row r="8" spans="1:20">
      <c r="A8" s="78" t="s">
        <v>38</v>
      </c>
      <c r="C8" s="15"/>
      <c r="D8" s="15"/>
      <c r="E8" s="17"/>
      <c r="F8" s="1"/>
      <c r="G8" s="1"/>
      <c r="H8" s="80">
        <v>829340755.21000004</v>
      </c>
      <c r="I8" s="17"/>
      <c r="J8" s="89">
        <v>749552204.68999994</v>
      </c>
      <c r="K8" s="17"/>
      <c r="L8" s="89">
        <v>798882655.07000005</v>
      </c>
      <c r="M8" s="90"/>
      <c r="N8" s="89">
        <v>747256840.19999993</v>
      </c>
      <c r="O8" s="15"/>
      <c r="P8" s="150"/>
    </row>
    <row r="9" spans="1:20">
      <c r="A9" s="78" t="s">
        <v>39</v>
      </c>
      <c r="C9" s="15"/>
      <c r="D9" s="15"/>
      <c r="E9" s="17"/>
      <c r="F9" s="1"/>
      <c r="G9" s="1"/>
      <c r="H9" s="91">
        <v>-465679936.19</v>
      </c>
      <c r="I9" s="17"/>
      <c r="J9" s="91">
        <v>-402890495.52999997</v>
      </c>
      <c r="K9" s="17"/>
      <c r="L9" s="91">
        <v>-431908526.86000001</v>
      </c>
      <c r="M9" s="90"/>
      <c r="N9" s="91">
        <v>-399969073.82999998</v>
      </c>
      <c r="O9" s="15"/>
      <c r="P9" s="151"/>
    </row>
    <row r="10" spans="1:20">
      <c r="A10" s="79" t="s">
        <v>40</v>
      </c>
      <c r="C10" s="15"/>
      <c r="D10" s="15"/>
      <c r="E10" s="17"/>
      <c r="F10" s="1"/>
      <c r="G10" s="1"/>
      <c r="H10" s="89">
        <f>SUM(H8:H9)</f>
        <v>363660819.02000004</v>
      </c>
      <c r="I10" s="17"/>
      <c r="J10" s="89">
        <f>SUM(J8:J9)</f>
        <v>346661709.15999997</v>
      </c>
      <c r="K10" s="17"/>
      <c r="L10" s="89">
        <f>SUM(L8:L9)</f>
        <v>366974128.21000004</v>
      </c>
      <c r="M10" s="90"/>
      <c r="N10" s="89">
        <f>SUM(N8:N9)</f>
        <v>347287766.36999995</v>
      </c>
      <c r="O10" s="15"/>
      <c r="T10" s="92"/>
    </row>
    <row r="11" spans="1:20">
      <c r="A11" s="78" t="s">
        <v>41</v>
      </c>
      <c r="C11" s="15"/>
      <c r="D11" s="15"/>
      <c r="E11" s="17"/>
      <c r="F11" s="1"/>
      <c r="G11" s="1"/>
      <c r="H11" s="89">
        <v>3035121.9</v>
      </c>
      <c r="I11" s="17"/>
      <c r="J11" s="89">
        <v>7480375.7899999991</v>
      </c>
      <c r="K11" s="17"/>
      <c r="L11" s="89">
        <v>2998216.65</v>
      </c>
      <c r="M11" s="90"/>
      <c r="N11" s="89">
        <v>6530009.9299999988</v>
      </c>
      <c r="O11" s="15"/>
    </row>
    <row r="12" spans="1:20">
      <c r="A12" s="78" t="s">
        <v>52</v>
      </c>
      <c r="C12" s="15"/>
      <c r="D12" s="15"/>
      <c r="E12" s="17"/>
      <c r="F12" s="1"/>
      <c r="G12" s="1"/>
      <c r="H12" s="90">
        <v>-60383374.120000005</v>
      </c>
      <c r="I12" s="17"/>
      <c r="J12" s="90">
        <v>-60537702.399999999</v>
      </c>
      <c r="K12" s="17"/>
      <c r="L12" s="90">
        <v>-59420375.490000002</v>
      </c>
      <c r="M12" s="90"/>
      <c r="N12" s="90">
        <v>-60537702.399999999</v>
      </c>
      <c r="O12" s="15"/>
    </row>
    <row r="13" spans="1:20">
      <c r="A13" s="78" t="s">
        <v>42</v>
      </c>
      <c r="C13" s="15"/>
      <c r="D13" s="15"/>
      <c r="E13" s="17"/>
      <c r="F13" s="1"/>
      <c r="G13" s="1"/>
      <c r="H13" s="93">
        <v>-189617528.16000006</v>
      </c>
      <c r="I13" s="17"/>
      <c r="J13" s="93">
        <v>-157750043.58000001</v>
      </c>
      <c r="K13" s="17"/>
      <c r="L13" s="93">
        <v>-188608538.40000004</v>
      </c>
      <c r="M13" s="90"/>
      <c r="N13" s="93">
        <v>-167860235.97999999</v>
      </c>
      <c r="O13" s="15"/>
    </row>
    <row r="14" spans="1:20">
      <c r="A14" s="79" t="s">
        <v>126</v>
      </c>
      <c r="C14" s="15"/>
      <c r="D14" s="15"/>
      <c r="E14" s="17"/>
      <c r="F14" s="1"/>
      <c r="G14" s="1"/>
      <c r="H14" s="89">
        <f>SUM(H10:H13)</f>
        <v>116695038.63999996</v>
      </c>
      <c r="I14" s="17"/>
      <c r="J14" s="89">
        <f>SUM(J10:J13)</f>
        <v>135854338.97</v>
      </c>
      <c r="K14" s="17"/>
      <c r="L14" s="89">
        <f>SUM(L10:L13)</f>
        <v>121943430.96999997</v>
      </c>
      <c r="M14" s="90"/>
      <c r="N14" s="89">
        <f>SUM(N10:N13)</f>
        <v>125419837.91999999</v>
      </c>
      <c r="O14" s="15"/>
    </row>
    <row r="15" spans="1:20">
      <c r="A15" s="78" t="s">
        <v>125</v>
      </c>
      <c r="C15" s="15"/>
      <c r="D15" s="15"/>
      <c r="E15" s="17"/>
      <c r="F15" s="1"/>
      <c r="G15" s="1"/>
      <c r="H15" s="89">
        <v>10137471.48</v>
      </c>
      <c r="I15" s="89"/>
      <c r="J15" s="89">
        <v>9252864.8599999994</v>
      </c>
      <c r="K15" s="17"/>
      <c r="L15" s="89">
        <v>10233930.720000001</v>
      </c>
      <c r="M15" s="90"/>
      <c r="N15" s="89">
        <v>9252864.8599999994</v>
      </c>
      <c r="O15" s="15"/>
    </row>
    <row r="16" spans="1:20">
      <c r="A16" s="78" t="s">
        <v>43</v>
      </c>
      <c r="C16" s="15"/>
      <c r="D16" s="15"/>
      <c r="E16" s="17"/>
      <c r="F16" s="1"/>
      <c r="G16" s="1"/>
      <c r="H16" s="90">
        <v>-638722.63</v>
      </c>
      <c r="I16" s="17"/>
      <c r="J16" s="90">
        <v>-560958.54</v>
      </c>
      <c r="K16" s="17"/>
      <c r="L16" s="90">
        <v>-638186.46</v>
      </c>
      <c r="M16" s="90"/>
      <c r="N16" s="90">
        <v>-560958.54</v>
      </c>
      <c r="O16" s="15"/>
    </row>
    <row r="17" spans="1:17">
      <c r="A17" s="78" t="s">
        <v>109</v>
      </c>
      <c r="B17" s="15"/>
      <c r="C17" s="18"/>
      <c r="D17" s="18"/>
      <c r="E17" s="17"/>
      <c r="F17" s="112" t="s">
        <v>189</v>
      </c>
      <c r="G17" s="1"/>
      <c r="H17" s="94">
        <v>-16509204.82</v>
      </c>
      <c r="I17" s="17"/>
      <c r="J17" s="94">
        <v>-2590425.29</v>
      </c>
      <c r="K17" s="17"/>
      <c r="L17" s="68">
        <v>0</v>
      </c>
      <c r="M17" s="90"/>
      <c r="N17" s="68">
        <v>0</v>
      </c>
      <c r="O17" s="15"/>
    </row>
    <row r="18" spans="1:17">
      <c r="A18" s="78" t="s">
        <v>174</v>
      </c>
      <c r="B18" s="15"/>
      <c r="C18" s="18"/>
      <c r="D18" s="18"/>
      <c r="E18" s="17"/>
      <c r="F18" s="112" t="s">
        <v>147</v>
      </c>
      <c r="G18" s="1"/>
      <c r="H18" s="95">
        <v>-615655.69999999995</v>
      </c>
      <c r="I18" s="17"/>
      <c r="J18" s="95">
        <v>-7141559.9299999997</v>
      </c>
      <c r="K18" s="17"/>
      <c r="L18" s="96">
        <v>0</v>
      </c>
      <c r="M18" s="90"/>
      <c r="N18" s="96">
        <v>0</v>
      </c>
      <c r="O18" s="15"/>
    </row>
    <row r="19" spans="1:17">
      <c r="A19" s="79" t="s">
        <v>44</v>
      </c>
      <c r="B19" s="15"/>
      <c r="C19" s="18"/>
      <c r="D19" s="18"/>
      <c r="E19" s="17"/>
      <c r="F19" s="1"/>
      <c r="G19" s="1"/>
      <c r="H19" s="89">
        <f>SUM(H14:H18)</f>
        <v>109068926.96999995</v>
      </c>
      <c r="I19" s="17"/>
      <c r="J19" s="89">
        <f>SUM(J14:J18)</f>
        <v>134814260.06999999</v>
      </c>
      <c r="K19" s="17"/>
      <c r="L19" s="89">
        <f>SUM(L14:L18)</f>
        <v>131539175.22999997</v>
      </c>
      <c r="M19" s="90"/>
      <c r="N19" s="89">
        <f>SUM(N14:N18)</f>
        <v>134111744.23999996</v>
      </c>
      <c r="O19" s="15"/>
    </row>
    <row r="20" spans="1:17">
      <c r="A20" s="78" t="s">
        <v>45</v>
      </c>
      <c r="B20" s="15"/>
      <c r="C20" s="18"/>
      <c r="D20" s="18"/>
      <c r="E20" s="17"/>
      <c r="F20" s="31" t="s">
        <v>190</v>
      </c>
      <c r="G20" s="54"/>
      <c r="H20" s="91">
        <v>-27322711.66</v>
      </c>
      <c r="I20" s="78"/>
      <c r="J20" s="91">
        <v>-26336641.899999999</v>
      </c>
      <c r="K20" s="78"/>
      <c r="L20" s="91">
        <v>-27322711.66</v>
      </c>
      <c r="M20" s="90"/>
      <c r="N20" s="91">
        <v>-26336641.899999999</v>
      </c>
      <c r="O20" s="15"/>
    </row>
    <row r="21" spans="1:17">
      <c r="A21" s="79" t="s">
        <v>108</v>
      </c>
      <c r="B21" s="17"/>
      <c r="C21" s="15"/>
      <c r="D21" s="15"/>
      <c r="E21" s="17"/>
      <c r="F21" s="1"/>
      <c r="G21" s="1"/>
      <c r="H21" s="97">
        <f>SUM(H19:H20)</f>
        <v>81746215.309999958</v>
      </c>
      <c r="I21" s="17"/>
      <c r="J21" s="97">
        <f>SUM(J19:J20)</f>
        <v>108477618.16999999</v>
      </c>
      <c r="K21" s="17"/>
      <c r="L21" s="97">
        <f>SUM(L19:L20)</f>
        <v>104216463.56999998</v>
      </c>
      <c r="M21" s="90"/>
      <c r="N21" s="97">
        <f>SUM(N19:N20)</f>
        <v>107775102.33999997</v>
      </c>
      <c r="O21" s="15"/>
    </row>
    <row r="22" spans="1:17">
      <c r="A22" s="79" t="s">
        <v>148</v>
      </c>
      <c r="B22" s="79"/>
      <c r="C22" s="78"/>
      <c r="D22" s="78"/>
      <c r="E22" s="17"/>
      <c r="F22" s="1"/>
      <c r="G22" s="1"/>
      <c r="H22" s="1"/>
      <c r="I22" s="17"/>
      <c r="J22" s="17"/>
      <c r="K22" s="17"/>
      <c r="L22" s="90"/>
      <c r="M22" s="90"/>
      <c r="N22" s="90"/>
      <c r="O22" s="15"/>
    </row>
    <row r="23" spans="1:17">
      <c r="A23" s="79" t="s">
        <v>89</v>
      </c>
      <c r="B23" s="78"/>
      <c r="C23" s="78"/>
      <c r="D23" s="78"/>
      <c r="E23" s="17"/>
      <c r="F23" s="18"/>
      <c r="G23" s="18"/>
      <c r="H23" s="18"/>
      <c r="I23" s="17"/>
      <c r="J23" s="17"/>
      <c r="K23" s="17"/>
      <c r="L23" s="90"/>
      <c r="M23" s="90"/>
      <c r="N23" s="90"/>
      <c r="O23" s="15"/>
    </row>
    <row r="24" spans="1:17">
      <c r="B24" s="78" t="s">
        <v>93</v>
      </c>
      <c r="C24" s="78"/>
      <c r="D24" s="78"/>
      <c r="E24" s="17"/>
      <c r="F24" s="98"/>
      <c r="G24" s="98"/>
      <c r="H24" s="99">
        <v>81072.929999999993</v>
      </c>
      <c r="I24" s="17"/>
      <c r="J24" s="95">
        <v>-35605.839999999997</v>
      </c>
      <c r="K24" s="17"/>
      <c r="L24" s="100">
        <v>0</v>
      </c>
      <c r="M24" s="100"/>
      <c r="N24" s="81">
        <v>0</v>
      </c>
      <c r="O24" s="15"/>
    </row>
    <row r="25" spans="1:17">
      <c r="A25" s="78" t="s">
        <v>201</v>
      </c>
      <c r="B25" s="78"/>
      <c r="C25" s="78"/>
      <c r="D25" s="78"/>
      <c r="E25" s="17"/>
      <c r="F25" s="98"/>
      <c r="G25" s="98"/>
      <c r="H25" s="101">
        <f>SUM(H24:H24)</f>
        <v>81072.929999999993</v>
      </c>
      <c r="I25" s="17"/>
      <c r="J25" s="101">
        <f>SUM(J24:J24)</f>
        <v>-35605.839999999997</v>
      </c>
      <c r="K25" s="17"/>
      <c r="L25" s="102">
        <f>SUM(L24:L24)</f>
        <v>0</v>
      </c>
      <c r="M25" s="100"/>
      <c r="N25" s="102">
        <f>SUM(N24:N24)</f>
        <v>0</v>
      </c>
      <c r="O25" s="15"/>
    </row>
    <row r="26" spans="1:17">
      <c r="A26" s="79" t="s">
        <v>149</v>
      </c>
      <c r="B26" s="78"/>
      <c r="C26" s="78"/>
      <c r="D26" s="78"/>
      <c r="E26" s="17"/>
      <c r="F26" s="98"/>
      <c r="G26" s="98"/>
      <c r="H26" s="99"/>
      <c r="I26" s="17"/>
      <c r="J26" s="99"/>
      <c r="K26" s="17"/>
      <c r="L26" s="68"/>
      <c r="M26" s="100"/>
      <c r="N26" s="68"/>
      <c r="O26" s="15"/>
    </row>
    <row r="27" spans="1:17">
      <c r="B27" s="78" t="s">
        <v>150</v>
      </c>
      <c r="C27" s="78"/>
      <c r="D27" s="78"/>
      <c r="E27" s="17"/>
      <c r="F27" s="98">
        <v>24.1</v>
      </c>
      <c r="G27" s="98"/>
      <c r="H27" s="68">
        <v>0</v>
      </c>
      <c r="I27" s="17"/>
      <c r="J27" s="146">
        <v>-3553175</v>
      </c>
      <c r="K27" s="17"/>
      <c r="L27" s="68">
        <v>0</v>
      </c>
      <c r="M27" s="100"/>
      <c r="N27" s="146">
        <v>-3553175</v>
      </c>
      <c r="O27" s="15"/>
    </row>
    <row r="28" spans="1:17">
      <c r="B28" s="78" t="s">
        <v>151</v>
      </c>
      <c r="C28" s="78"/>
      <c r="D28" s="78"/>
      <c r="E28" s="17"/>
      <c r="F28" s="98"/>
      <c r="G28" s="98"/>
      <c r="H28" s="68">
        <v>0</v>
      </c>
      <c r="I28" s="17"/>
      <c r="J28" s="95">
        <v>710635</v>
      </c>
      <c r="K28" s="17"/>
      <c r="L28" s="68">
        <v>0</v>
      </c>
      <c r="M28" s="100"/>
      <c r="N28" s="95">
        <v>710635</v>
      </c>
      <c r="O28" s="15"/>
    </row>
    <row r="29" spans="1:17">
      <c r="A29" s="78" t="s">
        <v>202</v>
      </c>
      <c r="B29" s="78"/>
      <c r="C29" s="78"/>
      <c r="D29" s="78"/>
      <c r="E29" s="17"/>
      <c r="F29" s="98"/>
      <c r="G29" s="98"/>
      <c r="H29" s="102">
        <f>SUM(H27:H28)</f>
        <v>0</v>
      </c>
      <c r="I29" s="17"/>
      <c r="J29" s="101">
        <f>SUM(J27:J28)</f>
        <v>-2842540</v>
      </c>
      <c r="K29" s="17"/>
      <c r="L29" s="102">
        <f>SUM(L27:L28)</f>
        <v>0</v>
      </c>
      <c r="M29" s="100"/>
      <c r="N29" s="101">
        <f>SUM(N27:N28)</f>
        <v>-2842540</v>
      </c>
      <c r="O29" s="15"/>
    </row>
    <row r="30" spans="1:17" ht="23.5" thickBot="1">
      <c r="A30" s="79" t="s">
        <v>200</v>
      </c>
      <c r="B30" s="33"/>
      <c r="C30" s="17"/>
      <c r="D30" s="15"/>
      <c r="E30" s="17"/>
      <c r="F30" s="1"/>
      <c r="G30" s="1"/>
      <c r="H30" s="103">
        <f>H21+H25+H29</f>
        <v>81827288.239999965</v>
      </c>
      <c r="I30" s="17"/>
      <c r="J30" s="103">
        <f>J21+J25+J29</f>
        <v>105599472.32999998</v>
      </c>
      <c r="K30" s="17"/>
      <c r="L30" s="103">
        <f>L21+L25+L29</f>
        <v>104216463.56999998</v>
      </c>
      <c r="M30" s="99"/>
      <c r="N30" s="103">
        <f>N21+N25+N29</f>
        <v>104932562.33999997</v>
      </c>
      <c r="O30" s="15"/>
    </row>
    <row r="31" spans="1:17" ht="23.5" thickTop="1">
      <c r="A31" s="79" t="s">
        <v>152</v>
      </c>
      <c r="B31" s="18"/>
      <c r="C31" s="15"/>
      <c r="D31" s="15"/>
      <c r="E31" s="17"/>
      <c r="F31" s="1"/>
      <c r="G31" s="1"/>
      <c r="H31" s="1"/>
      <c r="I31" s="17"/>
      <c r="J31" s="17"/>
      <c r="K31" s="17"/>
      <c r="O31" s="15"/>
    </row>
    <row r="32" spans="1:17" ht="23.5" thickBot="1">
      <c r="B32" s="18" t="s">
        <v>90</v>
      </c>
      <c r="C32" s="15"/>
      <c r="D32" s="15"/>
      <c r="E32" s="17"/>
      <c r="F32" s="1"/>
      <c r="G32" s="1"/>
      <c r="H32" s="99">
        <f>H34-H33</f>
        <v>81748565.839999959</v>
      </c>
      <c r="I32" s="17"/>
      <c r="J32" s="99">
        <f>J34-J33</f>
        <v>108476565.74999999</v>
      </c>
      <c r="K32" s="104"/>
      <c r="L32" s="105">
        <f>+L21</f>
        <v>104216463.56999998</v>
      </c>
      <c r="M32" s="99"/>
      <c r="N32" s="105">
        <f>+N21</f>
        <v>107775102.33999997</v>
      </c>
      <c r="O32" s="15"/>
      <c r="P32" s="191">
        <f>H32/1000</f>
        <v>81748.565839999952</v>
      </c>
      <c r="Q32" s="192">
        <f>J32/1000</f>
        <v>108476.56574999998</v>
      </c>
    </row>
    <row r="33" spans="1:19" ht="23.5" thickTop="1">
      <c r="B33" s="18" t="s">
        <v>91</v>
      </c>
      <c r="C33" s="15"/>
      <c r="D33" s="15"/>
      <c r="E33" s="17"/>
      <c r="F33" s="1"/>
      <c r="G33" s="1"/>
      <c r="H33" s="99">
        <v>-2350.5300000000002</v>
      </c>
      <c r="I33" s="15"/>
      <c r="J33" s="68">
        <v>1052.42</v>
      </c>
      <c r="K33" s="106"/>
      <c r="O33" s="15"/>
    </row>
    <row r="34" spans="1:19" ht="23.5" thickBot="1">
      <c r="B34" s="18"/>
      <c r="C34" s="15"/>
      <c r="D34" s="15"/>
      <c r="E34" s="17"/>
      <c r="F34" s="1"/>
      <c r="G34" s="1"/>
      <c r="H34" s="107">
        <f>H21</f>
        <v>81746215.309999958</v>
      </c>
      <c r="I34" s="15"/>
      <c r="J34" s="107">
        <f>J21</f>
        <v>108477618.16999999</v>
      </c>
      <c r="K34" s="106"/>
      <c r="L34" s="68"/>
      <c r="N34" s="99"/>
      <c r="O34" s="15"/>
    </row>
    <row r="35" spans="1:19" ht="23.5" thickTop="1">
      <c r="A35" s="79" t="s">
        <v>153</v>
      </c>
      <c r="B35" s="18"/>
      <c r="C35" s="15"/>
      <c r="D35" s="15"/>
      <c r="E35" s="17"/>
      <c r="F35" s="1"/>
      <c r="G35" s="1"/>
      <c r="H35" s="78"/>
      <c r="I35" s="17"/>
      <c r="J35" s="17"/>
      <c r="K35" s="46"/>
      <c r="L35" s="99"/>
      <c r="M35" s="99"/>
      <c r="N35" s="99"/>
      <c r="O35" s="15"/>
    </row>
    <row r="36" spans="1:19" ht="23.5" thickBot="1">
      <c r="B36" s="18" t="s">
        <v>90</v>
      </c>
      <c r="C36" s="15"/>
      <c r="D36" s="15"/>
      <c r="E36" s="17"/>
      <c r="F36" s="1"/>
      <c r="G36" s="1"/>
      <c r="H36" s="99">
        <f>H38-H37</f>
        <v>81829638.769999966</v>
      </c>
      <c r="I36" s="17"/>
      <c r="J36" s="99">
        <f>J38-J37</f>
        <v>105598419.90999998</v>
      </c>
      <c r="K36" s="46"/>
      <c r="L36" s="105">
        <f>L30</f>
        <v>104216463.56999998</v>
      </c>
      <c r="M36" s="99"/>
      <c r="N36" s="105">
        <f>N30</f>
        <v>104932562.33999997</v>
      </c>
      <c r="O36" s="15"/>
    </row>
    <row r="37" spans="1:19" ht="23.5" thickTop="1">
      <c r="B37" s="18" t="s">
        <v>91</v>
      </c>
      <c r="C37" s="15"/>
      <c r="D37" s="15"/>
      <c r="E37" s="17"/>
      <c r="F37" s="1"/>
      <c r="G37" s="1"/>
      <c r="H37" s="99">
        <v>-2350.5300000000002</v>
      </c>
      <c r="I37" s="17"/>
      <c r="J37" s="99">
        <v>1052.42</v>
      </c>
      <c r="K37" s="106"/>
      <c r="O37" s="15"/>
    </row>
    <row r="38" spans="1:19" ht="23.5" thickBot="1">
      <c r="B38" s="18"/>
      <c r="C38" s="15"/>
      <c r="D38" s="15"/>
      <c r="E38" s="17"/>
      <c r="F38" s="1"/>
      <c r="G38" s="1"/>
      <c r="H38" s="107">
        <f>H30</f>
        <v>81827288.239999965</v>
      </c>
      <c r="I38" s="17"/>
      <c r="J38" s="107">
        <f>J30</f>
        <v>105599472.32999998</v>
      </c>
      <c r="K38" s="81"/>
      <c r="O38" s="15"/>
    </row>
    <row r="39" spans="1:19" s="79" customFormat="1" ht="23.5" thickTop="1">
      <c r="A39" s="79" t="s">
        <v>154</v>
      </c>
      <c r="B39" s="17"/>
      <c r="C39" s="17"/>
      <c r="D39" s="17"/>
      <c r="E39" s="17"/>
      <c r="F39" s="83"/>
      <c r="G39" s="83"/>
      <c r="H39" s="83"/>
      <c r="L39" s="106"/>
      <c r="M39" s="106"/>
      <c r="N39" s="106"/>
      <c r="O39" s="17"/>
      <c r="P39" s="84"/>
      <c r="Q39" s="85"/>
      <c r="R39" s="84"/>
      <c r="S39" s="85"/>
    </row>
    <row r="40" spans="1:19">
      <c r="A40" s="15" t="s">
        <v>46</v>
      </c>
      <c r="C40" s="15"/>
      <c r="D40" s="15"/>
      <c r="E40" s="78"/>
      <c r="F40" s="1"/>
      <c r="G40" s="1"/>
      <c r="H40" s="108">
        <f>H32/H41</f>
        <v>0.13624760973333327</v>
      </c>
      <c r="I40" s="109"/>
      <c r="J40" s="108">
        <f>J32/J41</f>
        <v>0.18079427624999997</v>
      </c>
      <c r="K40" s="109"/>
      <c r="L40" s="108">
        <f>L32/L41</f>
        <v>0.17369410594999996</v>
      </c>
      <c r="M40" s="108"/>
      <c r="N40" s="108">
        <f>N32/N41</f>
        <v>0.17962517056666663</v>
      </c>
      <c r="O40" s="15"/>
    </row>
    <row r="41" spans="1:19">
      <c r="A41" s="15" t="s">
        <v>92</v>
      </c>
      <c r="C41" s="15"/>
      <c r="D41" s="15"/>
      <c r="E41" s="17"/>
      <c r="F41" s="1"/>
      <c r="G41" s="1"/>
      <c r="H41" s="110">
        <v>600000000</v>
      </c>
      <c r="I41" s="17"/>
      <c r="J41" s="110">
        <v>600000000</v>
      </c>
      <c r="K41" s="110"/>
      <c r="L41" s="110">
        <v>600000000</v>
      </c>
      <c r="M41" s="110"/>
      <c r="N41" s="110">
        <v>600000000</v>
      </c>
      <c r="O41" s="34"/>
    </row>
    <row r="42" spans="1:19">
      <c r="B42" s="15"/>
      <c r="C42" s="15"/>
      <c r="D42" s="15"/>
      <c r="E42" s="17"/>
      <c r="F42" s="1"/>
      <c r="G42" s="1"/>
      <c r="H42" s="1"/>
      <c r="I42" s="17"/>
      <c r="J42" s="17"/>
      <c r="K42" s="111"/>
      <c r="L42" s="111"/>
      <c r="M42" s="111"/>
      <c r="N42" s="111"/>
      <c r="O42" s="15"/>
    </row>
    <row r="43" spans="1:19">
      <c r="A43" s="64" t="s">
        <v>15</v>
      </c>
      <c r="B43" s="15"/>
      <c r="C43" s="15"/>
      <c r="D43" s="15"/>
      <c r="E43" s="17"/>
      <c r="F43" s="1"/>
      <c r="G43" s="1"/>
      <c r="H43" s="1"/>
      <c r="I43" s="17"/>
      <c r="J43" s="17"/>
      <c r="K43" s="17"/>
      <c r="O43" s="15"/>
    </row>
    <row r="44" spans="1:19">
      <c r="A44" s="64"/>
      <c r="B44" s="15"/>
      <c r="C44" s="15"/>
      <c r="D44" s="15"/>
      <c r="E44" s="17"/>
      <c r="F44" s="1"/>
      <c r="G44" s="1"/>
      <c r="H44" s="1"/>
      <c r="I44" s="17"/>
      <c r="J44" s="17"/>
      <c r="K44" s="17"/>
      <c r="O44" s="15"/>
    </row>
    <row r="45" spans="1:19">
      <c r="B45" s="176" t="s">
        <v>155</v>
      </c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</row>
    <row r="46" spans="1:19">
      <c r="B46" s="176" t="s">
        <v>156</v>
      </c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</row>
  </sheetData>
  <mergeCells count="8">
    <mergeCell ref="B45:N45"/>
    <mergeCell ref="B46:N46"/>
    <mergeCell ref="A1:O1"/>
    <mergeCell ref="A2:O2"/>
    <mergeCell ref="A3:O3"/>
    <mergeCell ref="A4:O4"/>
    <mergeCell ref="H6:J6"/>
    <mergeCell ref="L6:N6"/>
  </mergeCells>
  <pageMargins left="0.82677165354330717" right="0.35433070866141736" top="0.39370078740157483" bottom="0.39370078740157483" header="0.35433070866141736" footer="0.35433070866141736"/>
  <pageSetup paperSize="9" scale="70" firstPageNumber="3" orientation="portrait" useFirstPageNumber="1" r:id="rId1"/>
  <headerFooter scaleWithDoc="0">
    <oddFooter>&amp;R&amp;"AngsanaUPC,ธรรมดา"&amp;14&amp;P</oddFooter>
  </headerFooter>
  <ignoredErrors>
    <ignoredError sqref="J10 L10 N10 H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73192-773A-49B2-9506-3F22B3928BE1}">
  <dimension ref="A1:Y32"/>
  <sheetViews>
    <sheetView view="pageBreakPreview" topLeftCell="K16" zoomScale="90" zoomScaleNormal="80" zoomScaleSheetLayoutView="90" workbookViewId="0">
      <selection activeCell="Y17" sqref="Y17"/>
    </sheetView>
  </sheetViews>
  <sheetFormatPr defaultColWidth="8.75" defaultRowHeight="23"/>
  <cols>
    <col min="1" max="1" width="1.58203125" style="113" customWidth="1"/>
    <col min="2" max="2" width="36.75" style="113" customWidth="1"/>
    <col min="3" max="3" width="1.25" style="113" customWidth="1"/>
    <col min="4" max="4" width="7.75" style="115" customWidth="1"/>
    <col min="5" max="5" width="1.25" style="113" customWidth="1"/>
    <col min="6" max="6" width="14.58203125" style="115" customWidth="1"/>
    <col min="7" max="7" width="1.08203125" style="115" customWidth="1"/>
    <col min="8" max="8" width="14.58203125" style="115" customWidth="1"/>
    <col min="9" max="9" width="1.08203125" style="113" customWidth="1"/>
    <col min="10" max="10" width="14.58203125" style="115" customWidth="1"/>
    <col min="11" max="11" width="1.08203125" style="113" customWidth="1"/>
    <col min="12" max="12" width="15.4140625" style="115" customWidth="1"/>
    <col min="13" max="13" width="1.08203125" style="113" customWidth="1"/>
    <col min="14" max="14" width="15.4140625" style="113" customWidth="1"/>
    <col min="15" max="15" width="1.08203125" style="113" customWidth="1"/>
    <col min="16" max="16" width="14.75" style="69" customWidth="1"/>
    <col min="17" max="17" width="1.08203125" style="113" customWidth="1"/>
    <col min="18" max="18" width="15.08203125" style="113" customWidth="1"/>
    <col min="19" max="19" width="1.08203125" style="113" customWidth="1"/>
    <col min="20" max="20" width="13.9140625" style="113" customWidth="1"/>
    <col min="21" max="21" width="1.08203125" style="113" customWidth="1"/>
    <col min="22" max="22" width="15.4140625" style="115" customWidth="1"/>
    <col min="23" max="23" width="1.08203125" style="116" customWidth="1"/>
    <col min="24" max="24" width="15.58203125" style="113" customWidth="1"/>
    <col min="25" max="25" width="16.33203125" style="113" bestFit="1" customWidth="1"/>
    <col min="26" max="16384" width="8.75" style="113"/>
  </cols>
  <sheetData>
    <row r="1" spans="1:25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</row>
    <row r="2" spans="1:25" s="114" customFormat="1">
      <c r="A2" s="182" t="s">
        <v>88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</row>
    <row r="3" spans="1:25" s="114" customFormat="1">
      <c r="A3" s="182" t="s">
        <v>180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</row>
    <row r="4" spans="1:25" s="114" customFormat="1">
      <c r="A4" s="182" t="s">
        <v>186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</row>
    <row r="5" spans="1:25" s="114" customForma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</row>
    <row r="6" spans="1:25">
      <c r="N6" s="132"/>
      <c r="V6" s="117" t="s">
        <v>1</v>
      </c>
    </row>
    <row r="7" spans="1:25">
      <c r="F7" s="183" t="s">
        <v>67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</row>
    <row r="8" spans="1:25">
      <c r="C8" s="115"/>
      <c r="D8" s="115" t="s">
        <v>3</v>
      </c>
      <c r="E8" s="115"/>
      <c r="F8" s="115" t="s">
        <v>157</v>
      </c>
      <c r="H8" s="119" t="s">
        <v>158</v>
      </c>
      <c r="I8" s="115"/>
      <c r="J8" s="120" t="s">
        <v>55</v>
      </c>
      <c r="K8" s="115"/>
      <c r="L8" s="180" t="s">
        <v>31</v>
      </c>
      <c r="M8" s="180"/>
      <c r="N8" s="180"/>
      <c r="O8" s="115"/>
      <c r="P8" s="121" t="s">
        <v>159</v>
      </c>
      <c r="Q8" s="115"/>
      <c r="R8" s="115" t="s">
        <v>160</v>
      </c>
      <c r="S8" s="115"/>
      <c r="T8" s="122" t="s">
        <v>161</v>
      </c>
      <c r="U8" s="115"/>
      <c r="V8" s="115" t="s">
        <v>54</v>
      </c>
      <c r="W8" s="123"/>
    </row>
    <row r="9" spans="1:25">
      <c r="C9" s="115"/>
      <c r="E9" s="115"/>
      <c r="F9" s="115" t="s">
        <v>79</v>
      </c>
      <c r="H9" s="119" t="s">
        <v>66</v>
      </c>
      <c r="I9" s="115"/>
      <c r="J9" s="124" t="s">
        <v>74</v>
      </c>
      <c r="K9" s="115"/>
      <c r="L9" s="115" t="s">
        <v>32</v>
      </c>
      <c r="M9" s="115"/>
      <c r="N9" s="115" t="s">
        <v>75</v>
      </c>
      <c r="O9" s="115"/>
      <c r="P9" s="115" t="s">
        <v>24</v>
      </c>
      <c r="Q9" s="115"/>
      <c r="R9" s="115" t="s">
        <v>162</v>
      </c>
      <c r="S9" s="115"/>
      <c r="T9" s="122" t="s">
        <v>163</v>
      </c>
      <c r="U9" s="115"/>
      <c r="V9" s="115" t="s">
        <v>95</v>
      </c>
      <c r="W9" s="123"/>
    </row>
    <row r="10" spans="1:25">
      <c r="C10" s="115"/>
      <c r="E10" s="115"/>
      <c r="H10" s="119"/>
      <c r="I10" s="115"/>
      <c r="J10" s="119" t="s">
        <v>77</v>
      </c>
      <c r="K10" s="115"/>
      <c r="L10" s="115" t="s">
        <v>164</v>
      </c>
      <c r="M10" s="115"/>
      <c r="N10" s="115" t="s">
        <v>78</v>
      </c>
      <c r="O10" s="115"/>
      <c r="P10" s="70" t="s">
        <v>165</v>
      </c>
      <c r="Q10" s="115"/>
      <c r="R10" s="115"/>
      <c r="S10" s="115"/>
      <c r="T10" s="115"/>
      <c r="U10" s="115"/>
      <c r="V10" s="115" t="s">
        <v>81</v>
      </c>
      <c r="W10" s="123"/>
    </row>
    <row r="11" spans="1:25">
      <c r="C11" s="115"/>
      <c r="E11" s="115"/>
      <c r="F11" s="118"/>
      <c r="H11" s="125"/>
      <c r="I11" s="115"/>
      <c r="J11" s="125" t="s">
        <v>80</v>
      </c>
      <c r="K11" s="115"/>
      <c r="L11" s="126"/>
      <c r="N11" s="126"/>
      <c r="O11" s="115"/>
      <c r="P11" s="127" t="s">
        <v>166</v>
      </c>
      <c r="Q11" s="115"/>
      <c r="R11" s="118"/>
      <c r="S11" s="115"/>
      <c r="T11" s="118"/>
      <c r="U11" s="115"/>
      <c r="V11" s="118"/>
      <c r="W11" s="123"/>
    </row>
    <row r="12" spans="1:25">
      <c r="B12" s="113" t="s">
        <v>203</v>
      </c>
      <c r="C12" s="115"/>
      <c r="E12" s="115"/>
      <c r="F12" s="135">
        <v>300000000</v>
      </c>
      <c r="G12" s="128"/>
      <c r="H12" s="135">
        <v>285434649.17000002</v>
      </c>
      <c r="I12" s="129"/>
      <c r="J12" s="135">
        <v>110561100</v>
      </c>
      <c r="K12" s="129"/>
      <c r="L12" s="135">
        <v>30000000</v>
      </c>
      <c r="M12" s="70"/>
      <c r="N12" s="135">
        <v>10785566.809999973</v>
      </c>
      <c r="O12" s="70"/>
      <c r="P12" s="136">
        <v>-279956.74</v>
      </c>
      <c r="Q12" s="70"/>
      <c r="R12" s="128">
        <f>SUM(F12:Q12)</f>
        <v>736501359.24000001</v>
      </c>
      <c r="S12" s="70"/>
      <c r="T12" s="137">
        <v>0</v>
      </c>
      <c r="U12" s="70"/>
      <c r="V12" s="128">
        <f>SUM(R12:U12)</f>
        <v>736501359.24000001</v>
      </c>
      <c r="X12" s="132"/>
      <c r="Y12" s="133"/>
    </row>
    <row r="13" spans="1:25">
      <c r="B13" s="113" t="s">
        <v>94</v>
      </c>
      <c r="C13" s="115"/>
      <c r="D13" s="52">
        <v>26.2</v>
      </c>
      <c r="E13" s="115"/>
      <c r="F13" s="131">
        <v>0</v>
      </c>
      <c r="G13" s="128"/>
      <c r="H13" s="131">
        <v>0</v>
      </c>
      <c r="I13" s="129"/>
      <c r="J13" s="131">
        <v>0</v>
      </c>
      <c r="K13" s="129"/>
      <c r="L13" s="131">
        <v>0</v>
      </c>
      <c r="M13" s="70"/>
      <c r="N13" s="130">
        <v>-92999985.200000003</v>
      </c>
      <c r="O13" s="70"/>
      <c r="P13" s="70">
        <v>0</v>
      </c>
      <c r="Q13" s="70"/>
      <c r="R13" s="130">
        <f>SUM(F13:Q13)</f>
        <v>-92999985.200000003</v>
      </c>
      <c r="S13" s="70"/>
      <c r="T13" s="70">
        <v>0</v>
      </c>
      <c r="U13" s="70"/>
      <c r="V13" s="130">
        <f>SUM(R13:U13)</f>
        <v>-92999985.200000003</v>
      </c>
    </row>
    <row r="14" spans="1:25">
      <c r="B14" s="113" t="s">
        <v>108</v>
      </c>
      <c r="C14" s="115"/>
      <c r="E14" s="115"/>
      <c r="F14" s="70">
        <v>0</v>
      </c>
      <c r="G14" s="70"/>
      <c r="H14" s="70">
        <v>0</v>
      </c>
      <c r="I14" s="70"/>
      <c r="J14" s="70">
        <v>0</v>
      </c>
      <c r="K14" s="70"/>
      <c r="L14" s="70">
        <v>0</v>
      </c>
      <c r="M14" s="70"/>
      <c r="N14" s="128">
        <v>108477618.16999999</v>
      </c>
      <c r="O14" s="70"/>
      <c r="P14" s="70">
        <v>0</v>
      </c>
      <c r="Q14" s="70"/>
      <c r="R14" s="128">
        <f>SUM(F14:Q14)</f>
        <v>108477618.16999999</v>
      </c>
      <c r="S14" s="70"/>
      <c r="T14" s="128">
        <v>1052.42</v>
      </c>
      <c r="U14" s="70"/>
      <c r="V14" s="128">
        <f>SUM(R14:U14)</f>
        <v>108478670.58999999</v>
      </c>
    </row>
    <row r="15" spans="1:25">
      <c r="B15" s="113" t="s">
        <v>173</v>
      </c>
      <c r="C15" s="115"/>
      <c r="E15" s="115"/>
      <c r="F15" s="70">
        <v>0</v>
      </c>
      <c r="G15" s="70"/>
      <c r="H15" s="70">
        <v>0</v>
      </c>
      <c r="I15" s="70"/>
      <c r="J15" s="70">
        <v>0</v>
      </c>
      <c r="K15" s="70"/>
      <c r="L15" s="70">
        <v>0</v>
      </c>
      <c r="M15" s="70"/>
      <c r="N15" s="130">
        <v>-2842540</v>
      </c>
      <c r="O15" s="70"/>
      <c r="P15" s="130">
        <v>-35605.839999999997</v>
      </c>
      <c r="Q15" s="70"/>
      <c r="R15" s="130">
        <f>SUM(F15:Q15)</f>
        <v>-2878145.84</v>
      </c>
      <c r="S15" s="70"/>
      <c r="T15" s="70">
        <v>0</v>
      </c>
      <c r="U15" s="70"/>
      <c r="V15" s="130">
        <f>SUM(R15:U15)</f>
        <v>-2878145.84</v>
      </c>
    </row>
    <row r="16" spans="1:25">
      <c r="B16" s="113" t="s">
        <v>167</v>
      </c>
      <c r="C16" s="115"/>
      <c r="E16" s="115"/>
      <c r="F16" s="70"/>
      <c r="G16" s="70"/>
      <c r="H16" s="70"/>
      <c r="I16" s="70"/>
      <c r="J16" s="70"/>
      <c r="K16" s="70"/>
      <c r="L16" s="70"/>
      <c r="M16" s="70"/>
      <c r="N16" s="131"/>
      <c r="O16" s="70"/>
      <c r="Q16" s="70"/>
      <c r="R16" s="69"/>
      <c r="S16" s="70"/>
      <c r="T16" s="70"/>
      <c r="U16" s="70"/>
      <c r="V16" s="130"/>
    </row>
    <row r="17" spans="1:23">
      <c r="B17" s="113" t="s">
        <v>168</v>
      </c>
      <c r="C17" s="115"/>
      <c r="E17" s="115"/>
      <c r="F17" s="70">
        <v>0</v>
      </c>
      <c r="G17" s="70"/>
      <c r="H17" s="70">
        <v>0</v>
      </c>
      <c r="I17" s="70"/>
      <c r="J17" s="70">
        <v>0</v>
      </c>
      <c r="K17" s="70"/>
      <c r="L17" s="70">
        <v>0</v>
      </c>
      <c r="M17" s="70"/>
      <c r="N17" s="131">
        <v>0</v>
      </c>
      <c r="O17" s="70"/>
      <c r="P17" s="138">
        <v>0</v>
      </c>
      <c r="Q17" s="70"/>
      <c r="R17" s="69">
        <f>SUM(F17:Q17)</f>
        <v>0</v>
      </c>
      <c r="S17" s="70"/>
      <c r="T17" s="128">
        <v>1947.58</v>
      </c>
      <c r="U17" s="70"/>
      <c r="V17" s="128">
        <f>SUM(R17:U17)</f>
        <v>1947.58</v>
      </c>
    </row>
    <row r="18" spans="1:23">
      <c r="B18" s="19" t="s">
        <v>144</v>
      </c>
      <c r="C18" s="115"/>
      <c r="E18" s="115"/>
      <c r="F18" s="135">
        <f>SUM(F12:F17)</f>
        <v>300000000</v>
      </c>
      <c r="G18" s="128"/>
      <c r="H18" s="135">
        <f>SUM(H12:H17)</f>
        <v>285434649.17000002</v>
      </c>
      <c r="I18" s="129"/>
      <c r="J18" s="135">
        <f>SUM(J12:J17)</f>
        <v>110561100</v>
      </c>
      <c r="K18" s="129"/>
      <c r="L18" s="135">
        <f>SUM(L12:L17)</f>
        <v>30000000</v>
      </c>
      <c r="M18" s="129"/>
      <c r="N18" s="135">
        <f>SUM(N12:N17)</f>
        <v>23420659.779999956</v>
      </c>
      <c r="O18" s="129"/>
      <c r="P18" s="147">
        <f>SUM(P12:P17)</f>
        <v>-315562.57999999996</v>
      </c>
      <c r="Q18" s="129"/>
      <c r="R18" s="135">
        <f>SUM(R12:R17)</f>
        <v>749100846.36999989</v>
      </c>
      <c r="S18" s="129"/>
      <c r="T18" s="135">
        <f>SUM(T12:T17)</f>
        <v>3000</v>
      </c>
      <c r="U18" s="129"/>
      <c r="V18" s="135">
        <f>SUM(V12:V17)</f>
        <v>749103846.37</v>
      </c>
    </row>
    <row r="19" spans="1:23">
      <c r="B19" s="113" t="s">
        <v>94</v>
      </c>
      <c r="C19" s="115"/>
      <c r="D19" s="52">
        <v>26.1</v>
      </c>
      <c r="E19" s="115"/>
      <c r="F19" s="76">
        <v>0</v>
      </c>
      <c r="G19" s="76"/>
      <c r="H19" s="76">
        <v>0</v>
      </c>
      <c r="I19" s="76"/>
      <c r="J19" s="76">
        <v>0</v>
      </c>
      <c r="K19" s="76"/>
      <c r="L19" s="76">
        <v>0</v>
      </c>
      <c r="M19" s="76"/>
      <c r="N19" s="148">
        <v>-101999983</v>
      </c>
      <c r="O19" s="76"/>
      <c r="P19" s="76">
        <v>0</v>
      </c>
      <c r="Q19" s="76"/>
      <c r="R19" s="130">
        <f>SUM(F19:Q19)</f>
        <v>-101999983</v>
      </c>
      <c r="S19" s="76"/>
      <c r="T19" s="76"/>
      <c r="U19" s="76"/>
      <c r="V19" s="130">
        <f>SUM(R19:U19)</f>
        <v>-101999983</v>
      </c>
    </row>
    <row r="20" spans="1:23">
      <c r="B20" s="113" t="s">
        <v>108</v>
      </c>
      <c r="C20" s="115"/>
      <c r="E20" s="115"/>
      <c r="F20" s="70">
        <v>0</v>
      </c>
      <c r="G20" s="70"/>
      <c r="H20" s="70">
        <v>0</v>
      </c>
      <c r="I20" s="70"/>
      <c r="J20" s="70">
        <v>0</v>
      </c>
      <c r="K20" s="70"/>
      <c r="L20" s="70">
        <v>0</v>
      </c>
      <c r="M20" s="70"/>
      <c r="N20" s="128">
        <v>81748565.839999959</v>
      </c>
      <c r="O20" s="70"/>
      <c r="P20" s="69">
        <v>0</v>
      </c>
      <c r="Q20" s="70"/>
      <c r="R20" s="128">
        <f t="shared" ref="R20:R23" si="0">SUM(F20:Q20)</f>
        <v>81748565.839999959</v>
      </c>
      <c r="S20" s="70"/>
      <c r="T20" s="130">
        <v>-2350.5300000000002</v>
      </c>
      <c r="U20" s="70"/>
      <c r="V20" s="128">
        <f t="shared" ref="V20:V23" si="1">SUM(R20:U20)</f>
        <v>81746215.309999958</v>
      </c>
    </row>
    <row r="21" spans="1:23">
      <c r="B21" s="113" t="s">
        <v>173</v>
      </c>
      <c r="C21" s="115"/>
      <c r="E21" s="115"/>
      <c r="F21" s="70">
        <v>0</v>
      </c>
      <c r="G21" s="70"/>
      <c r="H21" s="70">
        <v>0</v>
      </c>
      <c r="I21" s="70"/>
      <c r="J21" s="70">
        <v>0</v>
      </c>
      <c r="K21" s="70"/>
      <c r="L21" s="70">
        <v>0</v>
      </c>
      <c r="M21" s="70"/>
      <c r="N21" s="70">
        <v>0</v>
      </c>
      <c r="O21" s="70"/>
      <c r="P21" s="128">
        <v>81072.929999999993</v>
      </c>
      <c r="Q21" s="70"/>
      <c r="R21" s="128">
        <f t="shared" si="0"/>
        <v>81072.929999999993</v>
      </c>
      <c r="S21" s="70"/>
      <c r="T21" s="69">
        <v>0</v>
      </c>
      <c r="U21" s="70"/>
      <c r="V21" s="128">
        <f>SUM(R21:U21)</f>
        <v>81072.929999999993</v>
      </c>
    </row>
    <row r="22" spans="1:23">
      <c r="B22" s="113" t="s">
        <v>187</v>
      </c>
      <c r="C22" s="115"/>
      <c r="E22" s="115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130"/>
      <c r="S22" s="70"/>
      <c r="T22" s="70"/>
      <c r="U22" s="70"/>
      <c r="V22" s="130"/>
    </row>
    <row r="23" spans="1:23">
      <c r="B23" s="113" t="s">
        <v>188</v>
      </c>
      <c r="C23" s="115"/>
      <c r="E23" s="115"/>
      <c r="F23" s="70">
        <v>0</v>
      </c>
      <c r="G23" s="70"/>
      <c r="H23" s="70">
        <v>0</v>
      </c>
      <c r="I23" s="70"/>
      <c r="J23" s="70">
        <v>0</v>
      </c>
      <c r="K23" s="70"/>
      <c r="L23" s="70">
        <v>0</v>
      </c>
      <c r="M23" s="70"/>
      <c r="N23" s="70">
        <v>0</v>
      </c>
      <c r="O23" s="70"/>
      <c r="P23" s="128">
        <v>234489.65</v>
      </c>
      <c r="Q23" s="70"/>
      <c r="R23" s="128">
        <f t="shared" si="0"/>
        <v>234489.65</v>
      </c>
      <c r="S23" s="70"/>
      <c r="T23" s="70">
        <v>0</v>
      </c>
      <c r="U23" s="70"/>
      <c r="V23" s="128">
        <f t="shared" si="1"/>
        <v>234489.65</v>
      </c>
    </row>
    <row r="24" spans="1:23" ht="23.5" thickBot="1">
      <c r="B24" s="19" t="s">
        <v>184</v>
      </c>
      <c r="C24" s="115"/>
      <c r="E24" s="115"/>
      <c r="F24" s="153">
        <f>SUM(F18:F23)</f>
        <v>300000000</v>
      </c>
      <c r="G24" s="70"/>
      <c r="H24" s="153">
        <f>SUM(H18:H23)</f>
        <v>285434649.17000002</v>
      </c>
      <c r="I24" s="70"/>
      <c r="J24" s="153">
        <f>SUM(J18:J23)</f>
        <v>110561100</v>
      </c>
      <c r="K24" s="70"/>
      <c r="L24" s="153">
        <f>SUM(L18:L23)</f>
        <v>30000000</v>
      </c>
      <c r="M24" s="70"/>
      <c r="N24" s="153">
        <f>SUM(N18:N23)</f>
        <v>3169242.6199999154</v>
      </c>
      <c r="O24" s="70"/>
      <c r="P24" s="149">
        <f>SUM(P18:P23)</f>
        <v>0</v>
      </c>
      <c r="Q24" s="70"/>
      <c r="R24" s="153">
        <f>SUM(R18:R23)</f>
        <v>729164991.78999972</v>
      </c>
      <c r="S24" s="70"/>
      <c r="T24" s="153">
        <f>SUM(T18:T23)</f>
        <v>649.4699999999998</v>
      </c>
      <c r="U24" s="70"/>
      <c r="V24" s="153">
        <f>SUM(V18:V23)</f>
        <v>729165641.25999987</v>
      </c>
    </row>
    <row r="25" spans="1:23" ht="23.5" thickTop="1">
      <c r="C25" s="115"/>
      <c r="E25" s="115"/>
      <c r="F25" s="70"/>
      <c r="G25" s="70"/>
      <c r="H25" s="70"/>
      <c r="I25" s="70"/>
      <c r="J25" s="134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</row>
    <row r="26" spans="1:23">
      <c r="C26" s="115"/>
      <c r="E26" s="115"/>
      <c r="F26" s="70"/>
      <c r="G26" s="70"/>
      <c r="H26" s="70"/>
      <c r="I26" s="70"/>
      <c r="J26" s="13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</row>
    <row r="27" spans="1:23">
      <c r="B27" s="13" t="s">
        <v>15</v>
      </c>
      <c r="C27" s="115"/>
      <c r="E27" s="115"/>
      <c r="F27" s="70"/>
      <c r="G27" s="70"/>
      <c r="H27" s="70"/>
      <c r="I27" s="70"/>
      <c r="J27" s="13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</row>
    <row r="28" spans="1:23">
      <c r="C28" s="115"/>
      <c r="E28" s="115"/>
      <c r="F28" s="70"/>
      <c r="G28" s="70"/>
      <c r="H28" s="70"/>
      <c r="I28" s="70"/>
      <c r="J28" s="13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</row>
    <row r="29" spans="1:23">
      <c r="B29" s="13"/>
      <c r="C29" s="115"/>
      <c r="E29" s="115"/>
      <c r="F29" s="70"/>
      <c r="G29" s="70"/>
      <c r="H29" s="70"/>
      <c r="I29" s="70"/>
      <c r="J29" s="134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</row>
    <row r="30" spans="1:23">
      <c r="C30" s="115"/>
      <c r="E30" s="115"/>
      <c r="F30" s="70"/>
      <c r="G30" s="70"/>
      <c r="H30" s="70"/>
      <c r="I30" s="70"/>
      <c r="J30" s="134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</row>
    <row r="31" spans="1:23">
      <c r="A31" s="181" t="s">
        <v>169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</row>
    <row r="32" spans="1:23">
      <c r="A32" s="181" t="s">
        <v>170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</row>
  </sheetData>
  <mergeCells count="9">
    <mergeCell ref="L8:N8"/>
    <mergeCell ref="A31:W31"/>
    <mergeCell ref="A32:W32"/>
    <mergeCell ref="A1:W1"/>
    <mergeCell ref="A2:W2"/>
    <mergeCell ref="A3:W3"/>
    <mergeCell ref="A4:W4"/>
    <mergeCell ref="A5:W5"/>
    <mergeCell ref="F7:W7"/>
  </mergeCells>
  <printOptions horizontalCentered="1" verticalCentered="1"/>
  <pageMargins left="0.35433070866141736" right="0.35433070866141736" top="0.51181102362204722" bottom="0.19685039370078741" header="0.39370078740157483" footer="0.39370078740157483"/>
  <pageSetup paperSize="9" scale="69" firstPageNumber="4" orientation="landscape" useFirstPageNumber="1" r:id="rId1"/>
  <headerFooter scaleWithDoc="0">
    <oddFooter>&amp;R&amp;"Angsana New,ธรรมดา"&amp;15&amp;P</oddFooter>
  </headerFooter>
  <ignoredErrors>
    <ignoredError sqref="R18 V1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view="pageBreakPreview" topLeftCell="A16" zoomScaleNormal="86" zoomScaleSheetLayoutView="100" workbookViewId="0">
      <selection activeCell="N13" sqref="N13"/>
    </sheetView>
  </sheetViews>
  <sheetFormatPr defaultColWidth="9.08203125" defaultRowHeight="23"/>
  <cols>
    <col min="1" max="1" width="1.4140625" style="19" customWidth="1"/>
    <col min="2" max="2" width="40.33203125" style="19" customWidth="1"/>
    <col min="3" max="3" width="1.08203125" style="19" customWidth="1"/>
    <col min="4" max="4" width="9.33203125" style="44" customWidth="1"/>
    <col min="5" max="5" width="1" style="19" customWidth="1"/>
    <col min="6" max="6" width="14.4140625" style="44" customWidth="1"/>
    <col min="7" max="7" width="1" style="44" customWidth="1"/>
    <col min="8" max="8" width="14.4140625" style="44" customWidth="1"/>
    <col min="9" max="9" width="1" style="19" customWidth="1"/>
    <col min="10" max="10" width="14.4140625" style="44" customWidth="1"/>
    <col min="11" max="11" width="1" style="19" customWidth="1"/>
    <col min="12" max="12" width="14.4140625" style="44" customWidth="1"/>
    <col min="13" max="13" width="1" style="19" customWidth="1"/>
    <col min="14" max="14" width="14.9140625" style="19" customWidth="1"/>
    <col min="15" max="15" width="1" style="19" customWidth="1"/>
    <col min="16" max="16" width="14.9140625" style="44" customWidth="1"/>
    <col min="17" max="17" width="1" style="19" customWidth="1"/>
    <col min="18" max="18" width="13.4140625" style="19" bestFit="1" customWidth="1"/>
    <col min="19" max="16384" width="9.08203125" style="19"/>
  </cols>
  <sheetData>
    <row r="1" spans="1:19" s="20" customFormat="1">
      <c r="A1" s="186" t="s">
        <v>88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19" s="20" customFormat="1">
      <c r="A2" s="186" t="s">
        <v>180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9" s="20" customFormat="1">
      <c r="A3" s="186" t="s">
        <v>186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9" s="20" customForma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9" s="20" customForma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21" t="s">
        <v>1</v>
      </c>
    </row>
    <row r="6" spans="1:19">
      <c r="F6" s="187" t="s">
        <v>68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9" ht="23.25" customHeight="1">
      <c r="C7" s="44"/>
      <c r="D7" s="44" t="s">
        <v>3</v>
      </c>
      <c r="E7" s="44"/>
      <c r="F7" s="44" t="s">
        <v>53</v>
      </c>
      <c r="H7" s="40" t="s">
        <v>72</v>
      </c>
      <c r="I7" s="44"/>
      <c r="J7" s="27" t="s">
        <v>82</v>
      </c>
      <c r="K7" s="44"/>
      <c r="L7" s="184" t="s">
        <v>31</v>
      </c>
      <c r="M7" s="184"/>
      <c r="N7" s="184"/>
      <c r="O7" s="44"/>
      <c r="P7" s="44" t="s">
        <v>54</v>
      </c>
    </row>
    <row r="8" spans="1:19">
      <c r="C8" s="44"/>
      <c r="E8" s="44"/>
      <c r="F8" s="44" t="s">
        <v>76</v>
      </c>
      <c r="H8" s="22" t="s">
        <v>73</v>
      </c>
      <c r="I8" s="44"/>
      <c r="J8" s="40" t="s">
        <v>83</v>
      </c>
      <c r="K8" s="44"/>
      <c r="L8" s="44" t="s">
        <v>84</v>
      </c>
      <c r="M8" s="44"/>
      <c r="N8" s="44" t="s">
        <v>34</v>
      </c>
      <c r="O8" s="44"/>
    </row>
    <row r="9" spans="1:19">
      <c r="C9" s="44"/>
      <c r="E9" s="44"/>
      <c r="F9" s="53" t="s">
        <v>79</v>
      </c>
      <c r="H9" s="28" t="s">
        <v>66</v>
      </c>
      <c r="I9" s="44"/>
      <c r="J9" s="29" t="s">
        <v>85</v>
      </c>
      <c r="K9" s="44"/>
      <c r="L9" s="53"/>
      <c r="M9" s="44"/>
      <c r="N9" s="53"/>
      <c r="O9" s="44"/>
      <c r="P9" s="53"/>
    </row>
    <row r="10" spans="1:19" s="20" customFormat="1">
      <c r="A10" s="51"/>
      <c r="B10" s="113" t="s">
        <v>203</v>
      </c>
      <c r="C10" s="19"/>
      <c r="D10" s="44"/>
      <c r="E10" s="51"/>
      <c r="F10" s="23">
        <v>300000000</v>
      </c>
      <c r="G10" s="23"/>
      <c r="H10" s="23">
        <v>285434649.17000002</v>
      </c>
      <c r="I10" s="23"/>
      <c r="J10" s="23">
        <v>110561100</v>
      </c>
      <c r="K10" s="23"/>
      <c r="L10" s="23">
        <v>30000000</v>
      </c>
      <c r="M10" s="23"/>
      <c r="N10" s="23">
        <v>43134962.869999707</v>
      </c>
      <c r="O10" s="23"/>
      <c r="P10" s="23">
        <f>SUM(F10:O10)</f>
        <v>769130712.03999972</v>
      </c>
      <c r="R10" s="69"/>
      <c r="S10" s="69"/>
    </row>
    <row r="11" spans="1:19" s="20" customFormat="1">
      <c r="A11" s="51"/>
      <c r="B11" s="13" t="s">
        <v>94</v>
      </c>
      <c r="C11" s="19"/>
      <c r="D11" s="52">
        <v>26.2</v>
      </c>
      <c r="E11" s="51"/>
      <c r="F11" s="43">
        <v>0</v>
      </c>
      <c r="G11" s="23"/>
      <c r="H11" s="43">
        <v>0</v>
      </c>
      <c r="I11" s="24"/>
      <c r="J11" s="43">
        <v>0</v>
      </c>
      <c r="K11" s="24"/>
      <c r="L11" s="43">
        <v>0</v>
      </c>
      <c r="M11" s="44"/>
      <c r="N11" s="32">
        <v>-92999985.200000003</v>
      </c>
      <c r="O11" s="44"/>
      <c r="P11" s="32">
        <f>SUM(F11:O11)</f>
        <v>-92999985.200000003</v>
      </c>
    </row>
    <row r="12" spans="1:19" s="20" customFormat="1">
      <c r="A12" s="51"/>
      <c r="B12" s="13" t="s">
        <v>108</v>
      </c>
      <c r="C12" s="19"/>
      <c r="E12" s="51"/>
      <c r="F12" s="30">
        <v>0</v>
      </c>
      <c r="G12" s="30"/>
      <c r="H12" s="30">
        <v>0</v>
      </c>
      <c r="I12" s="16"/>
      <c r="J12" s="30">
        <v>0</v>
      </c>
      <c r="K12" s="16"/>
      <c r="L12" s="30">
        <v>0</v>
      </c>
      <c r="M12" s="44"/>
      <c r="N12" s="23">
        <v>107775102.33999997</v>
      </c>
      <c r="O12" s="23"/>
      <c r="P12" s="142">
        <f>SUM(F12:O12)</f>
        <v>107775102.33999997</v>
      </c>
    </row>
    <row r="13" spans="1:19" s="20" customFormat="1">
      <c r="A13" s="51"/>
      <c r="B13" s="13" t="s">
        <v>172</v>
      </c>
      <c r="C13" s="19"/>
      <c r="E13" s="51"/>
      <c r="F13" s="30">
        <v>0</v>
      </c>
      <c r="G13" s="30"/>
      <c r="H13" s="30">
        <v>0</v>
      </c>
      <c r="I13" s="16"/>
      <c r="J13" s="30">
        <v>0</v>
      </c>
      <c r="K13" s="16"/>
      <c r="L13" s="30">
        <v>0</v>
      </c>
      <c r="M13" s="44"/>
      <c r="N13" s="140">
        <v>-2842540</v>
      </c>
      <c r="O13" s="23"/>
      <c r="P13" s="140">
        <f>SUM(F13:O13)</f>
        <v>-2842540</v>
      </c>
    </row>
    <row r="14" spans="1:19" s="20" customFormat="1">
      <c r="A14" s="51"/>
      <c r="B14" s="19" t="s">
        <v>144</v>
      </c>
      <c r="C14" s="19"/>
      <c r="D14" s="44"/>
      <c r="E14" s="51"/>
      <c r="F14" s="145">
        <f>SUM(F10:F13)</f>
        <v>300000000</v>
      </c>
      <c r="G14" s="23"/>
      <c r="H14" s="145">
        <f>SUM(H10:H13)</f>
        <v>285434649.17000002</v>
      </c>
      <c r="I14" s="23"/>
      <c r="J14" s="145">
        <f>SUM(J10:J13)</f>
        <v>110561100</v>
      </c>
      <c r="K14" s="23"/>
      <c r="L14" s="145">
        <f>SUM(L10:L13)</f>
        <v>30000000</v>
      </c>
      <c r="M14" s="23"/>
      <c r="N14" s="145">
        <f>SUM(N10:N13)</f>
        <v>55067540.009999678</v>
      </c>
      <c r="O14" s="23"/>
      <c r="P14" s="145">
        <f>SUM(P10:P13)</f>
        <v>781063289.17999959</v>
      </c>
      <c r="R14" s="48"/>
    </row>
    <row r="15" spans="1:19" s="20" customFormat="1">
      <c r="A15" s="51"/>
      <c r="B15" s="19" t="s">
        <v>94</v>
      </c>
      <c r="C15" s="19"/>
      <c r="D15" s="52">
        <v>26.1</v>
      </c>
      <c r="E15" s="51"/>
      <c r="F15" s="43">
        <v>0</v>
      </c>
      <c r="G15" s="23"/>
      <c r="H15" s="43">
        <v>0</v>
      </c>
      <c r="I15" s="24"/>
      <c r="J15" s="43">
        <v>0</v>
      </c>
      <c r="K15" s="24"/>
      <c r="L15" s="43">
        <v>0</v>
      </c>
      <c r="M15" s="23"/>
      <c r="N15" s="32">
        <v>-101999983</v>
      </c>
      <c r="O15" s="23"/>
      <c r="P15" s="32">
        <f>SUM(F15:O15)</f>
        <v>-101999983</v>
      </c>
    </row>
    <row r="16" spans="1:19" s="20" customFormat="1">
      <c r="A16" s="51"/>
      <c r="B16" s="19" t="s">
        <v>108</v>
      </c>
      <c r="C16" s="19"/>
      <c r="D16" s="44"/>
      <c r="E16" s="51"/>
      <c r="F16" s="30">
        <v>0</v>
      </c>
      <c r="G16" s="30"/>
      <c r="H16" s="30">
        <v>0</v>
      </c>
      <c r="I16" s="16"/>
      <c r="J16" s="30">
        <v>0</v>
      </c>
      <c r="K16" s="16"/>
      <c r="L16" s="30">
        <v>0</v>
      </c>
      <c r="M16" s="23"/>
      <c r="N16" s="23">
        <v>104216463.56999998</v>
      </c>
      <c r="O16" s="23"/>
      <c r="P16" s="32">
        <f t="shared" ref="P16" si="0">SUM(F16:O16)</f>
        <v>104216463.56999998</v>
      </c>
    </row>
    <row r="17" spans="1:16" s="20" customFormat="1" ht="23.5" thickBot="1">
      <c r="A17" s="51"/>
      <c r="B17" s="19" t="s">
        <v>184</v>
      </c>
      <c r="C17" s="19"/>
      <c r="D17" s="44"/>
      <c r="E17" s="51"/>
      <c r="F17" s="25">
        <f>SUM(F14:F16)</f>
        <v>300000000</v>
      </c>
      <c r="G17" s="23"/>
      <c r="H17" s="25">
        <f>SUM(H14:H16)</f>
        <v>285434649.17000002</v>
      </c>
      <c r="I17" s="23"/>
      <c r="J17" s="25">
        <f>SUM(J14:J16)</f>
        <v>110561100</v>
      </c>
      <c r="K17" s="23"/>
      <c r="L17" s="25">
        <f>SUM(L14:L16)</f>
        <v>30000000</v>
      </c>
      <c r="M17" s="23"/>
      <c r="N17" s="25">
        <f>SUM(N14:N16)</f>
        <v>57284020.579999655</v>
      </c>
      <c r="O17" s="23"/>
      <c r="P17" s="25">
        <f>SUM(P14:P16)</f>
        <v>783279769.74999952</v>
      </c>
    </row>
    <row r="18" spans="1:16" ht="23.5" thickTop="1">
      <c r="C18" s="14"/>
      <c r="E18" s="14"/>
      <c r="I18" s="14"/>
      <c r="K18" s="14"/>
      <c r="L18" s="26"/>
      <c r="M18" s="14"/>
      <c r="N18" s="14"/>
      <c r="O18" s="14"/>
    </row>
    <row r="19" spans="1:16">
      <c r="C19" s="14"/>
      <c r="E19" s="14"/>
      <c r="I19" s="14"/>
      <c r="K19" s="14"/>
      <c r="L19" s="26"/>
      <c r="M19" s="14"/>
      <c r="N19" s="14"/>
      <c r="O19" s="14"/>
    </row>
    <row r="20" spans="1:16">
      <c r="A20" s="19" t="s">
        <v>15</v>
      </c>
      <c r="C20" s="14"/>
      <c r="E20" s="14"/>
      <c r="I20" s="14"/>
      <c r="K20" s="14"/>
      <c r="L20" s="26"/>
      <c r="M20" s="14"/>
      <c r="N20" s="14"/>
      <c r="O20" s="14"/>
    </row>
    <row r="21" spans="1:16">
      <c r="C21" s="14"/>
      <c r="E21" s="14"/>
      <c r="I21" s="14"/>
      <c r="K21" s="14"/>
      <c r="L21" s="26"/>
      <c r="M21" s="14"/>
      <c r="N21" s="14"/>
      <c r="O21" s="14"/>
    </row>
    <row r="22" spans="1:16">
      <c r="C22" s="14"/>
      <c r="E22" s="14"/>
      <c r="I22" s="14"/>
      <c r="K22" s="14"/>
      <c r="L22" s="26"/>
      <c r="M22" s="14"/>
      <c r="N22" s="14"/>
      <c r="O22" s="14"/>
    </row>
    <row r="23" spans="1:16">
      <c r="A23" s="185" t="s">
        <v>128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</row>
    <row r="24" spans="1:16">
      <c r="A24" s="185" t="s">
        <v>111</v>
      </c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</row>
    <row r="25" spans="1:16">
      <c r="C25" s="14"/>
      <c r="E25" s="14"/>
      <c r="I25" s="14"/>
      <c r="K25" s="14"/>
      <c r="M25" s="14"/>
      <c r="N25" s="14"/>
      <c r="O25" s="14"/>
    </row>
    <row r="26" spans="1:16">
      <c r="C26" s="14"/>
      <c r="E26" s="14"/>
      <c r="I26" s="14"/>
      <c r="K26" s="14"/>
      <c r="M26" s="14"/>
      <c r="N26" s="14"/>
      <c r="O26" s="14"/>
    </row>
  </sheetData>
  <mergeCells count="8">
    <mergeCell ref="L7:N7"/>
    <mergeCell ref="A23:P23"/>
    <mergeCell ref="A24:P24"/>
    <mergeCell ref="A4:P4"/>
    <mergeCell ref="A1:P1"/>
    <mergeCell ref="A2:P2"/>
    <mergeCell ref="A3:P3"/>
    <mergeCell ref="F6:P6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90" firstPageNumber="5" orientation="landscape" useFirstPageNumber="1" r:id="rId1"/>
  <headerFooter scaleWithDoc="0" alignWithMargins="0">
    <oddFooter>&amp;R&amp;"Angsana New,ธรรมดา"&amp;16&amp;P</oddFooter>
  </headerFooter>
  <ignoredErrors>
    <ignoredError sqref="P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89"/>
  <sheetViews>
    <sheetView view="pageBreakPreview" topLeftCell="A58" zoomScaleNormal="80" zoomScaleSheetLayoutView="100" zoomScalePageLayoutView="80" workbookViewId="0">
      <selection activeCell="J48" sqref="J48"/>
    </sheetView>
  </sheetViews>
  <sheetFormatPr defaultColWidth="9.08203125" defaultRowHeight="23"/>
  <cols>
    <col min="1" max="1" width="2.75" style="155" customWidth="1"/>
    <col min="2" max="3" width="2.08203125" style="155" customWidth="1"/>
    <col min="4" max="4" width="44" style="155" customWidth="1"/>
    <col min="5" max="5" width="1.33203125" style="155" customWidth="1"/>
    <col min="6" max="6" width="14.4140625" style="155" customWidth="1"/>
    <col min="7" max="7" width="1.33203125" style="155" customWidth="1"/>
    <col min="8" max="8" width="14.4140625" style="158" customWidth="1"/>
    <col min="9" max="9" width="1.33203125" style="158" customWidth="1"/>
    <col min="10" max="10" width="14.4140625" style="158" customWidth="1"/>
    <col min="11" max="11" width="1.33203125" style="155" customWidth="1"/>
    <col min="12" max="12" width="14.4140625" style="158" customWidth="1"/>
    <col min="13" max="13" width="1.33203125" style="155" customWidth="1"/>
    <col min="14" max="14" width="15.4140625" style="158" customWidth="1"/>
    <col min="15" max="15" width="1" style="155" customWidth="1"/>
    <col min="16" max="16" width="15.08203125" style="155" bestFit="1" customWidth="1"/>
    <col min="17" max="17" width="2.08203125" style="155" customWidth="1"/>
    <col min="18" max="18" width="14.6640625" style="155" customWidth="1"/>
    <col min="19" max="19" width="13.4140625" style="155" customWidth="1"/>
    <col min="20" max="16384" width="9.08203125" style="155"/>
  </cols>
  <sheetData>
    <row r="1" spans="1:16" s="154" customFormat="1">
      <c r="A1" s="189" t="s">
        <v>101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P1" s="154" t="s">
        <v>0</v>
      </c>
    </row>
    <row r="2" spans="1:16" s="154" customFormat="1">
      <c r="A2" s="189" t="s">
        <v>56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6" s="154" customFormat="1">
      <c r="A3" s="189" t="s">
        <v>186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6">
      <c r="H4" s="156"/>
      <c r="I4" s="156"/>
      <c r="J4" s="156"/>
      <c r="K4" s="157"/>
      <c r="L4" s="3" t="s">
        <v>1</v>
      </c>
      <c r="M4" s="157"/>
    </row>
    <row r="5" spans="1:16">
      <c r="F5" s="190" t="s">
        <v>67</v>
      </c>
      <c r="G5" s="190"/>
      <c r="H5" s="190"/>
      <c r="I5" s="156"/>
      <c r="J5" s="190" t="s">
        <v>68</v>
      </c>
      <c r="K5" s="190"/>
      <c r="L5" s="190"/>
      <c r="M5" s="157"/>
    </row>
    <row r="6" spans="1:16">
      <c r="F6" s="71">
        <v>2568</v>
      </c>
      <c r="G6" s="2"/>
      <c r="H6" s="71">
        <v>2567</v>
      </c>
      <c r="I6" s="54"/>
      <c r="J6" s="71">
        <v>2568</v>
      </c>
      <c r="K6" s="2"/>
      <c r="L6" s="71">
        <v>2567</v>
      </c>
      <c r="M6" s="157"/>
    </row>
    <row r="7" spans="1:16">
      <c r="A7" s="154" t="s">
        <v>47</v>
      </c>
      <c r="L7" s="159"/>
      <c r="N7" s="159"/>
    </row>
    <row r="8" spans="1:16">
      <c r="A8" s="155" t="s">
        <v>108</v>
      </c>
      <c r="F8" s="160">
        <v>81746215.309999958</v>
      </c>
      <c r="H8" s="160">
        <v>108477618.17</v>
      </c>
      <c r="I8" s="161">
        <v>0</v>
      </c>
      <c r="J8" s="161">
        <v>104216463.56999998</v>
      </c>
      <c r="K8" s="161">
        <v>0</v>
      </c>
      <c r="L8" s="161">
        <v>107775102.33999997</v>
      </c>
      <c r="M8" s="162"/>
      <c r="N8" s="162"/>
      <c r="P8" s="160"/>
    </row>
    <row r="9" spans="1:16">
      <c r="A9" s="154" t="s">
        <v>57</v>
      </c>
      <c r="H9" s="155"/>
      <c r="M9" s="162"/>
      <c r="N9" s="162"/>
      <c r="P9" s="160"/>
    </row>
    <row r="10" spans="1:16">
      <c r="B10" s="155" t="s">
        <v>177</v>
      </c>
      <c r="F10" s="35">
        <v>0</v>
      </c>
      <c r="H10" s="159">
        <v>82946.7</v>
      </c>
      <c r="I10" s="8"/>
      <c r="J10" s="35">
        <v>0</v>
      </c>
      <c r="K10" s="161"/>
      <c r="L10" s="159">
        <v>82946.7</v>
      </c>
      <c r="M10" s="162"/>
      <c r="N10" s="162"/>
      <c r="P10" s="160"/>
    </row>
    <row r="11" spans="1:16">
      <c r="B11" s="155" t="s">
        <v>134</v>
      </c>
      <c r="F11" s="159">
        <v>8668952.7400000002</v>
      </c>
      <c r="H11" s="152">
        <v>-303869.86</v>
      </c>
      <c r="I11" s="37"/>
      <c r="J11" s="159">
        <v>8668952.7400000002</v>
      </c>
      <c r="K11" s="37"/>
      <c r="L11" s="152">
        <v>-303869.86</v>
      </c>
      <c r="M11" s="162"/>
      <c r="N11" s="162"/>
      <c r="P11" s="160"/>
    </row>
    <row r="12" spans="1:16">
      <c r="B12" s="155" t="s">
        <v>204</v>
      </c>
      <c r="F12" s="159">
        <v>864753.18</v>
      </c>
      <c r="H12" s="159">
        <v>641808.89</v>
      </c>
      <c r="I12" s="159"/>
      <c r="J12" s="159">
        <v>864753.18</v>
      </c>
      <c r="K12" s="37"/>
      <c r="L12" s="159">
        <v>641808.89</v>
      </c>
      <c r="M12" s="162"/>
      <c r="N12" s="162"/>
      <c r="P12" s="160"/>
    </row>
    <row r="13" spans="1:16">
      <c r="B13" s="155" t="s">
        <v>140</v>
      </c>
      <c r="F13" s="159">
        <v>252718.45999999996</v>
      </c>
      <c r="H13" s="37">
        <v>-252924.16999999993</v>
      </c>
      <c r="I13" s="159"/>
      <c r="J13" s="159">
        <v>252718.45999999996</v>
      </c>
      <c r="K13" s="161"/>
      <c r="L13" s="37">
        <v>-252924.16999999993</v>
      </c>
      <c r="M13" s="162"/>
      <c r="N13" s="162"/>
      <c r="P13" s="160"/>
    </row>
    <row r="14" spans="1:16">
      <c r="B14" s="155" t="s">
        <v>205</v>
      </c>
      <c r="F14" s="159">
        <v>234489.65</v>
      </c>
      <c r="H14" s="43">
        <v>0</v>
      </c>
      <c r="I14" s="41"/>
      <c r="J14" s="43">
        <v>0</v>
      </c>
      <c r="K14" s="8"/>
      <c r="L14" s="43">
        <v>0</v>
      </c>
      <c r="M14" s="162"/>
      <c r="N14" s="162"/>
      <c r="P14" s="160"/>
    </row>
    <row r="15" spans="1:16">
      <c r="B15" s="155" t="s">
        <v>194</v>
      </c>
      <c r="F15" s="72">
        <v>0</v>
      </c>
      <c r="H15" s="72">
        <v>0</v>
      </c>
      <c r="I15" s="159"/>
      <c r="J15" s="37">
        <v>-340000</v>
      </c>
      <c r="K15" s="161"/>
      <c r="L15" s="159">
        <v>9600000</v>
      </c>
      <c r="M15" s="162"/>
      <c r="N15" s="162"/>
      <c r="P15" s="160"/>
    </row>
    <row r="16" spans="1:16">
      <c r="B16" s="155" t="s">
        <v>109</v>
      </c>
      <c r="F16" s="159">
        <v>16509204.82</v>
      </c>
      <c r="H16" s="159">
        <v>2590425.29</v>
      </c>
      <c r="I16" s="41"/>
      <c r="J16" s="41">
        <v>0</v>
      </c>
      <c r="K16" s="8"/>
      <c r="L16" s="41">
        <v>0</v>
      </c>
      <c r="M16" s="162"/>
      <c r="N16" s="162"/>
      <c r="P16" s="160"/>
    </row>
    <row r="17" spans="2:20">
      <c r="B17" s="155" t="s">
        <v>174</v>
      </c>
      <c r="F17" s="159">
        <v>615655.69999999995</v>
      </c>
      <c r="H17" s="159">
        <v>7141559.9299999997</v>
      </c>
      <c r="I17" s="41"/>
      <c r="J17" s="41">
        <v>0</v>
      </c>
      <c r="K17" s="8"/>
      <c r="L17" s="41">
        <v>0</v>
      </c>
      <c r="M17" s="162"/>
      <c r="N17" s="162"/>
      <c r="P17" s="160"/>
    </row>
    <row r="18" spans="2:20">
      <c r="B18" s="155" t="s">
        <v>191</v>
      </c>
      <c r="F18" s="159">
        <v>443870.61</v>
      </c>
      <c r="H18" s="72">
        <v>0</v>
      </c>
      <c r="I18" s="159"/>
      <c r="J18" s="159">
        <v>25388.11</v>
      </c>
      <c r="K18" s="161"/>
      <c r="L18" s="41">
        <v>0</v>
      </c>
      <c r="M18" s="162"/>
      <c r="N18" s="162"/>
      <c r="P18" s="160"/>
    </row>
    <row r="19" spans="2:20">
      <c r="B19" s="155" t="s">
        <v>58</v>
      </c>
      <c r="F19" s="159">
        <v>25242936.489999998</v>
      </c>
      <c r="H19" s="159">
        <v>25247778.449999999</v>
      </c>
      <c r="I19" s="159"/>
      <c r="J19" s="159">
        <v>25242936.489999998</v>
      </c>
      <c r="K19" s="161"/>
      <c r="L19" s="159">
        <v>25247778.449999999</v>
      </c>
      <c r="M19" s="162"/>
      <c r="N19" s="162"/>
      <c r="P19" s="160"/>
      <c r="T19" s="155" t="s">
        <v>0</v>
      </c>
    </row>
    <row r="20" spans="2:20">
      <c r="B20" s="155" t="s">
        <v>192</v>
      </c>
      <c r="F20" s="152">
        <v>-13322.300000000001</v>
      </c>
      <c r="H20" s="159">
        <v>312330.83999999985</v>
      </c>
      <c r="I20" s="159"/>
      <c r="J20" s="152">
        <v>-13322.300000000001</v>
      </c>
      <c r="K20" s="161"/>
      <c r="L20" s="159">
        <v>312330.83999999985</v>
      </c>
      <c r="M20" s="162"/>
      <c r="N20" s="162"/>
      <c r="P20" s="160"/>
    </row>
    <row r="21" spans="2:20">
      <c r="B21" s="155" t="s">
        <v>141</v>
      </c>
      <c r="F21" s="41">
        <v>0</v>
      </c>
      <c r="G21" s="161"/>
      <c r="H21" s="159">
        <v>5425.63</v>
      </c>
      <c r="I21" s="159"/>
      <c r="J21" s="41">
        <v>0</v>
      </c>
      <c r="K21" s="161"/>
      <c r="L21" s="159">
        <v>5425.63</v>
      </c>
      <c r="M21" s="162"/>
      <c r="N21" s="162"/>
      <c r="P21" s="160"/>
    </row>
    <row r="22" spans="2:20">
      <c r="B22" s="155" t="s">
        <v>181</v>
      </c>
      <c r="F22" s="41">
        <v>0</v>
      </c>
      <c r="H22" s="159">
        <v>15692.18</v>
      </c>
      <c r="I22" s="161"/>
      <c r="J22" s="41">
        <v>0</v>
      </c>
      <c r="K22" s="161"/>
      <c r="L22" s="159">
        <v>15692.18</v>
      </c>
      <c r="M22" s="162"/>
      <c r="N22" s="162"/>
      <c r="P22" s="160"/>
    </row>
    <row r="23" spans="2:20">
      <c r="B23" s="155" t="s">
        <v>193</v>
      </c>
      <c r="F23" s="161">
        <v>887898.25</v>
      </c>
      <c r="G23" s="161"/>
      <c r="H23" s="152">
        <v>-172039.24</v>
      </c>
      <c r="I23" s="159"/>
      <c r="J23" s="161">
        <v>887898.25</v>
      </c>
      <c r="K23" s="161"/>
      <c r="L23" s="152">
        <v>-172039.24</v>
      </c>
      <c r="M23" s="162"/>
      <c r="N23" s="162"/>
      <c r="P23" s="160"/>
    </row>
    <row r="24" spans="2:20">
      <c r="B24" s="155" t="s">
        <v>59</v>
      </c>
      <c r="F24" s="161">
        <v>2847665.96</v>
      </c>
      <c r="H24" s="161">
        <v>2766410.34</v>
      </c>
      <c r="I24" s="161"/>
      <c r="J24" s="161">
        <v>2847665.96</v>
      </c>
      <c r="K24" s="161"/>
      <c r="L24" s="161">
        <v>2766410.34</v>
      </c>
      <c r="M24" s="162"/>
      <c r="N24" s="162"/>
      <c r="P24" s="160"/>
    </row>
    <row r="25" spans="2:20">
      <c r="B25" s="155" t="s">
        <v>43</v>
      </c>
      <c r="F25" s="161">
        <v>638722.63</v>
      </c>
      <c r="H25" s="161">
        <v>560958.54</v>
      </c>
      <c r="I25" s="161"/>
      <c r="J25" s="161">
        <v>638186.46</v>
      </c>
      <c r="K25" s="161"/>
      <c r="L25" s="161">
        <v>560958.54</v>
      </c>
      <c r="M25" s="162"/>
      <c r="N25" s="162"/>
      <c r="P25" s="160"/>
    </row>
    <row r="26" spans="2:20">
      <c r="B26" s="155" t="s">
        <v>45</v>
      </c>
      <c r="F26" s="163">
        <v>27322711.660000004</v>
      </c>
      <c r="G26" s="160"/>
      <c r="H26" s="163">
        <v>26336641.899999999</v>
      </c>
      <c r="I26" s="161"/>
      <c r="J26" s="163">
        <v>27322711.660000004</v>
      </c>
      <c r="K26" s="161"/>
      <c r="L26" s="163">
        <v>26336641.899999999</v>
      </c>
      <c r="M26" s="162"/>
      <c r="N26" s="162"/>
      <c r="P26" s="160"/>
    </row>
    <row r="27" spans="2:20">
      <c r="F27" s="161">
        <f>SUM(F8:F26)</f>
        <v>166262473.15999997</v>
      </c>
      <c r="G27" s="164"/>
      <c r="H27" s="161">
        <f>SUM(H8:H26)</f>
        <v>173450763.59</v>
      </c>
      <c r="I27" s="162">
        <f>SUM(I8:I26)</f>
        <v>0</v>
      </c>
      <c r="J27" s="161">
        <f>SUM(J8:J26)</f>
        <v>170614352.57999998</v>
      </c>
      <c r="K27" s="162">
        <f>SUM(K8:K26)</f>
        <v>0</v>
      </c>
      <c r="L27" s="161">
        <f>SUM(L8:L26)</f>
        <v>172616262.53999996</v>
      </c>
      <c r="M27" s="162"/>
      <c r="N27" s="162"/>
      <c r="P27" s="160"/>
    </row>
    <row r="28" spans="2:20">
      <c r="B28" s="154" t="s">
        <v>60</v>
      </c>
      <c r="F28" s="160"/>
      <c r="L28" s="162"/>
      <c r="M28" s="162"/>
      <c r="N28" s="162"/>
      <c r="P28" s="160"/>
    </row>
    <row r="29" spans="2:20">
      <c r="B29" s="155" t="s">
        <v>124</v>
      </c>
      <c r="F29" s="37">
        <v>-15941428.610000005</v>
      </c>
      <c r="H29" s="37">
        <v>-10796140.220000003</v>
      </c>
      <c r="I29" s="161"/>
      <c r="J29" s="37">
        <v>-13921990.440000003</v>
      </c>
      <c r="K29" s="161"/>
      <c r="L29" s="37">
        <v>-10721966.260000002</v>
      </c>
      <c r="M29" s="162"/>
      <c r="N29" s="162"/>
      <c r="P29" s="160"/>
    </row>
    <row r="30" spans="2:20">
      <c r="B30" s="155" t="s">
        <v>61</v>
      </c>
      <c r="F30" s="161">
        <v>5430428.3499999996</v>
      </c>
      <c r="H30" s="37">
        <v>-4359180.6500000004</v>
      </c>
      <c r="I30" s="162"/>
      <c r="J30" s="161">
        <v>5430428.3499999996</v>
      </c>
      <c r="K30" s="161"/>
      <c r="L30" s="37">
        <v>-4359180.6500000004</v>
      </c>
      <c r="M30" s="162"/>
      <c r="N30" s="162"/>
      <c r="P30" s="160"/>
    </row>
    <row r="31" spans="2:20">
      <c r="B31" s="155" t="s">
        <v>62</v>
      </c>
      <c r="F31" s="161">
        <v>1388431.9699999997</v>
      </c>
      <c r="G31" s="162"/>
      <c r="H31" s="161">
        <v>1322717.5900000003</v>
      </c>
      <c r="I31" s="162"/>
      <c r="J31" s="161">
        <v>1388431.9699999997</v>
      </c>
      <c r="K31" s="162"/>
      <c r="L31" s="161">
        <v>1322717.5900000003</v>
      </c>
      <c r="M31" s="162"/>
      <c r="N31" s="162"/>
      <c r="P31" s="160"/>
    </row>
    <row r="32" spans="2:20">
      <c r="B32" s="155" t="s">
        <v>63</v>
      </c>
      <c r="F32" s="161">
        <f>5339863.86-500000</f>
        <v>4839863.8600000003</v>
      </c>
      <c r="H32" s="161">
        <v>837846.59</v>
      </c>
      <c r="I32" s="161"/>
      <c r="J32" s="161">
        <f>4997484.13-500000</f>
        <v>4497484.13</v>
      </c>
      <c r="L32" s="161">
        <v>940382.77</v>
      </c>
      <c r="M32" s="162"/>
      <c r="N32" s="162"/>
      <c r="P32" s="160"/>
      <c r="R32" s="164"/>
    </row>
    <row r="33" spans="1:28">
      <c r="B33" s="155" t="s">
        <v>64</v>
      </c>
      <c r="F33" s="163">
        <v>5928194.9900000002</v>
      </c>
      <c r="H33" s="165">
        <v>-22392322.629999995</v>
      </c>
      <c r="I33" s="162"/>
      <c r="J33" s="163">
        <v>5928194.9900000002</v>
      </c>
      <c r="L33" s="165">
        <v>-22392322.629999995</v>
      </c>
      <c r="M33" s="162"/>
      <c r="N33" s="162"/>
      <c r="P33" s="160"/>
    </row>
    <row r="34" spans="1:28">
      <c r="B34" s="155" t="s">
        <v>129</v>
      </c>
      <c r="F34" s="161">
        <f>SUM(F27:F33)</f>
        <v>167907963.71999997</v>
      </c>
      <c r="H34" s="161">
        <f>SUM(H27:H33)</f>
        <v>138063684.27000001</v>
      </c>
      <c r="I34" s="162"/>
      <c r="J34" s="161">
        <f>SUM(J27:J33)</f>
        <v>173936901.57999998</v>
      </c>
      <c r="L34" s="161">
        <f>SUM(L27:L33)</f>
        <v>137405893.35999998</v>
      </c>
      <c r="M34" s="162"/>
      <c r="N34" s="162"/>
      <c r="P34" s="160"/>
    </row>
    <row r="35" spans="1:28">
      <c r="B35" s="155" t="s">
        <v>138</v>
      </c>
      <c r="F35" s="162">
        <v>-1021035.49</v>
      </c>
      <c r="H35" s="162">
        <v>-712305.69</v>
      </c>
      <c r="I35" s="162"/>
      <c r="J35" s="162">
        <v>-1021035.49</v>
      </c>
      <c r="L35" s="162">
        <v>-712305.69</v>
      </c>
      <c r="M35" s="162"/>
      <c r="N35" s="162"/>
      <c r="P35" s="160"/>
    </row>
    <row r="36" spans="1:28">
      <c r="B36" s="155" t="s">
        <v>137</v>
      </c>
      <c r="F36" s="162">
        <v>-638722.63</v>
      </c>
      <c r="H36" s="162">
        <v>-560958.54</v>
      </c>
      <c r="I36" s="162"/>
      <c r="J36" s="162">
        <v>-638186.46</v>
      </c>
      <c r="L36" s="162">
        <v>-560958.54</v>
      </c>
      <c r="M36" s="162"/>
      <c r="N36" s="162"/>
      <c r="P36" s="160"/>
    </row>
    <row r="37" spans="1:28" s="166" customFormat="1">
      <c r="B37" s="155" t="s">
        <v>48</v>
      </c>
      <c r="C37" s="155"/>
      <c r="D37" s="155"/>
      <c r="E37" s="155"/>
      <c r="F37" s="165">
        <v>-34048154.359999999</v>
      </c>
      <c r="G37" s="155"/>
      <c r="H37" s="165">
        <v>-26194264.379999999</v>
      </c>
      <c r="I37" s="162"/>
      <c r="J37" s="165">
        <v>-34048154.359999999</v>
      </c>
      <c r="K37" s="162"/>
      <c r="L37" s="165">
        <v>-24416499.049999993</v>
      </c>
      <c r="M37" s="155"/>
      <c r="N37" s="162"/>
      <c r="O37" s="155"/>
      <c r="P37" s="160"/>
      <c r="Q37" s="155"/>
      <c r="R37" s="155"/>
      <c r="S37" s="155"/>
      <c r="T37" s="155"/>
      <c r="U37" s="155"/>
      <c r="V37" s="155"/>
      <c r="W37" s="36"/>
      <c r="X37" s="36"/>
      <c r="Y37" s="36"/>
      <c r="Z37" s="155"/>
      <c r="AA37" s="155"/>
      <c r="AB37" s="155"/>
    </row>
    <row r="38" spans="1:28">
      <c r="A38" s="154" t="s">
        <v>130</v>
      </c>
      <c r="F38" s="167">
        <f>SUM(F34:F37)</f>
        <v>132200051.23999996</v>
      </c>
      <c r="H38" s="165">
        <f>SUM(H34:H37)</f>
        <v>110596155.66000003</v>
      </c>
      <c r="I38" s="3"/>
      <c r="J38" s="167">
        <f>SUM(J34:J37)</f>
        <v>138229525.26999998</v>
      </c>
      <c r="L38" s="165">
        <f>SUM(L34:L37)</f>
        <v>111716130.08</v>
      </c>
      <c r="N38" s="162"/>
      <c r="P38" s="160"/>
    </row>
    <row r="39" spans="1:28">
      <c r="A39" s="154"/>
      <c r="F39" s="162"/>
      <c r="H39" s="3"/>
      <c r="I39" s="3"/>
      <c r="J39" s="162"/>
      <c r="L39" s="3"/>
      <c r="N39" s="162"/>
      <c r="P39" s="160"/>
    </row>
    <row r="40" spans="1:28">
      <c r="A40" s="154"/>
      <c r="F40" s="162"/>
      <c r="H40" s="3"/>
      <c r="I40" s="3"/>
      <c r="J40" s="162"/>
      <c r="L40" s="3"/>
      <c r="N40" s="162"/>
      <c r="P40" s="160"/>
    </row>
    <row r="41" spans="1:28">
      <c r="B41" s="188" t="s">
        <v>123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N41" s="3"/>
      <c r="P41" s="160"/>
    </row>
    <row r="42" spans="1:28">
      <c r="B42" s="188" t="s">
        <v>112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5"/>
      <c r="N42" s="3"/>
      <c r="O42" s="15"/>
      <c r="P42" s="160"/>
    </row>
    <row r="43" spans="1:28">
      <c r="A43" s="189" t="s">
        <v>101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55"/>
      <c r="P43" s="160"/>
    </row>
    <row r="44" spans="1:28">
      <c r="A44" s="189" t="s">
        <v>96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55"/>
      <c r="P44" s="160"/>
    </row>
    <row r="45" spans="1:28">
      <c r="A45" s="189" t="s">
        <v>186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55"/>
      <c r="P45" s="160"/>
    </row>
    <row r="46" spans="1:28" s="35" customFormat="1">
      <c r="H46" s="42"/>
      <c r="I46" s="42"/>
      <c r="J46" s="42"/>
      <c r="K46" s="16"/>
      <c r="L46" s="41" t="s">
        <v>1</v>
      </c>
      <c r="M46" s="16"/>
      <c r="N46" s="45"/>
      <c r="P46" s="160"/>
    </row>
    <row r="47" spans="1:28">
      <c r="F47" s="190" t="s">
        <v>67</v>
      </c>
      <c r="G47" s="190"/>
      <c r="H47" s="190"/>
      <c r="I47" s="156"/>
      <c r="J47" s="190" t="s">
        <v>68</v>
      </c>
      <c r="K47" s="190"/>
      <c r="L47" s="190"/>
      <c r="M47" s="157"/>
      <c r="P47" s="160"/>
    </row>
    <row r="48" spans="1:28">
      <c r="F48" s="71">
        <v>2568</v>
      </c>
      <c r="G48" s="2"/>
      <c r="H48" s="71">
        <v>2567</v>
      </c>
      <c r="I48" s="54"/>
      <c r="J48" s="71">
        <v>2568</v>
      </c>
      <c r="K48" s="2"/>
      <c r="L48" s="71">
        <v>2567</v>
      </c>
      <c r="M48" s="157"/>
      <c r="P48" s="160"/>
    </row>
    <row r="49" spans="1:16">
      <c r="A49" s="154" t="s">
        <v>49</v>
      </c>
      <c r="L49" s="162"/>
      <c r="M49" s="162"/>
      <c r="N49" s="162"/>
      <c r="P49" s="160"/>
    </row>
    <row r="50" spans="1:16">
      <c r="B50" s="155" t="s">
        <v>196</v>
      </c>
      <c r="F50" s="8">
        <v>0</v>
      </c>
      <c r="G50" s="35"/>
      <c r="H50" s="8">
        <v>0</v>
      </c>
      <c r="I50" s="35"/>
      <c r="J50" s="162">
        <v>-17920000</v>
      </c>
      <c r="L50" s="8">
        <v>0</v>
      </c>
      <c r="M50" s="162"/>
      <c r="N50" s="162"/>
      <c r="P50" s="160"/>
    </row>
    <row r="51" spans="1:16">
      <c r="B51" s="155" t="s">
        <v>195</v>
      </c>
      <c r="F51" s="8">
        <v>0</v>
      </c>
      <c r="G51" s="35"/>
      <c r="H51" s="8">
        <v>0</v>
      </c>
      <c r="I51" s="35"/>
      <c r="J51" s="161">
        <v>17920000</v>
      </c>
      <c r="L51" s="8">
        <v>0</v>
      </c>
      <c r="M51" s="162"/>
      <c r="N51" s="162"/>
      <c r="P51" s="160"/>
    </row>
    <row r="52" spans="1:16">
      <c r="B52" s="155" t="s">
        <v>197</v>
      </c>
      <c r="F52" s="162">
        <v>-91672.07</v>
      </c>
      <c r="H52" s="161">
        <v>50038035.119999997</v>
      </c>
      <c r="I52" s="161"/>
      <c r="J52" s="162">
        <v>-91672.07</v>
      </c>
      <c r="L52" s="161">
        <v>50038035.119999997</v>
      </c>
      <c r="M52" s="162"/>
      <c r="N52" s="162"/>
      <c r="P52" s="160"/>
    </row>
    <row r="53" spans="1:16">
      <c r="B53" s="155" t="s">
        <v>182</v>
      </c>
      <c r="F53" s="8">
        <v>0</v>
      </c>
      <c r="G53" s="35"/>
      <c r="H53" s="8">
        <v>0</v>
      </c>
      <c r="I53" s="161"/>
      <c r="J53" s="162">
        <v>-7000000</v>
      </c>
      <c r="L53" s="162">
        <v>-2997000</v>
      </c>
      <c r="M53" s="162"/>
      <c r="N53" s="162"/>
      <c r="P53" s="160"/>
    </row>
    <row r="54" spans="1:16">
      <c r="B54" s="155" t="s">
        <v>142</v>
      </c>
      <c r="F54" s="8">
        <v>0</v>
      </c>
      <c r="G54" s="35"/>
      <c r="H54" s="162">
        <v>-8550000</v>
      </c>
      <c r="I54" s="35"/>
      <c r="J54" s="8">
        <v>0</v>
      </c>
      <c r="L54" s="162">
        <v>-8550000</v>
      </c>
      <c r="M54" s="162"/>
      <c r="N54" s="162"/>
      <c r="P54" s="160"/>
    </row>
    <row r="55" spans="1:16">
      <c r="B55" s="155" t="s">
        <v>175</v>
      </c>
      <c r="F55" s="161">
        <v>682000</v>
      </c>
      <c r="G55" s="35"/>
      <c r="H55" s="161">
        <v>8208000</v>
      </c>
      <c r="I55" s="35"/>
      <c r="J55" s="161">
        <v>656611.89</v>
      </c>
      <c r="L55" s="161">
        <v>8208000</v>
      </c>
      <c r="M55" s="162"/>
      <c r="N55" s="162"/>
      <c r="P55" s="160"/>
    </row>
    <row r="56" spans="1:16">
      <c r="B56" s="155" t="s">
        <v>135</v>
      </c>
      <c r="F56" s="161">
        <v>146600</v>
      </c>
      <c r="H56" s="161">
        <v>249000</v>
      </c>
      <c r="I56" s="161"/>
      <c r="J56" s="161">
        <v>146600</v>
      </c>
      <c r="K56" s="162"/>
      <c r="L56" s="161">
        <v>249000</v>
      </c>
      <c r="M56" s="162"/>
      <c r="N56" s="162"/>
      <c r="P56" s="160"/>
    </row>
    <row r="57" spans="1:16">
      <c r="B57" s="155" t="s">
        <v>97</v>
      </c>
      <c r="F57" s="162">
        <v>-20392471.489999998</v>
      </c>
      <c r="H57" s="162">
        <v>-16356463</v>
      </c>
      <c r="I57" s="162"/>
      <c r="J57" s="162">
        <v>-20392471.489999998</v>
      </c>
      <c r="K57" s="162"/>
      <c r="L57" s="162">
        <v>-16356463</v>
      </c>
      <c r="M57" s="162"/>
      <c r="N57" s="162"/>
      <c r="P57" s="160"/>
    </row>
    <row r="58" spans="1:16">
      <c r="B58" s="155" t="s">
        <v>143</v>
      </c>
      <c r="F58" s="161">
        <v>139134.63</v>
      </c>
      <c r="H58" s="8">
        <v>0</v>
      </c>
      <c r="I58" s="162"/>
      <c r="J58" s="161">
        <v>139134.63</v>
      </c>
      <c r="K58" s="162"/>
      <c r="L58" s="8">
        <v>0</v>
      </c>
      <c r="M58" s="162"/>
      <c r="N58" s="162"/>
      <c r="P58" s="160"/>
    </row>
    <row r="59" spans="1:16">
      <c r="B59" s="155" t="s">
        <v>122</v>
      </c>
      <c r="F59" s="162">
        <v>-2848700</v>
      </c>
      <c r="H59" s="162">
        <v>-3013626.17</v>
      </c>
      <c r="I59" s="162"/>
      <c r="J59" s="162">
        <v>-2848700</v>
      </c>
      <c r="K59" s="162"/>
      <c r="L59" s="162">
        <v>-3013626.17</v>
      </c>
      <c r="M59" s="162"/>
      <c r="N59" s="162"/>
      <c r="P59" s="160"/>
    </row>
    <row r="60" spans="1:16">
      <c r="B60" s="155" t="s">
        <v>98</v>
      </c>
      <c r="F60" s="162">
        <v>-790400</v>
      </c>
      <c r="H60" s="162">
        <v>-3233643.15</v>
      </c>
      <c r="I60" s="162"/>
      <c r="J60" s="162">
        <v>-790400</v>
      </c>
      <c r="L60" s="162">
        <v>-3233643.15</v>
      </c>
      <c r="M60" s="162"/>
      <c r="N60" s="162"/>
      <c r="P60" s="160"/>
    </row>
    <row r="61" spans="1:16">
      <c r="A61" s="154" t="s">
        <v>50</v>
      </c>
      <c r="B61" s="154"/>
      <c r="C61" s="154"/>
      <c r="D61" s="154"/>
      <c r="F61" s="168">
        <f>SUM(F50:F60)</f>
        <v>-23155508.93</v>
      </c>
      <c r="H61" s="168">
        <f>SUM(H50:H60)</f>
        <v>27341302.799999997</v>
      </c>
      <c r="I61" s="168"/>
      <c r="J61" s="168">
        <f>SUM(J50:J60)</f>
        <v>-30180897.039999999</v>
      </c>
      <c r="L61" s="168">
        <f>SUM(L50:L60)</f>
        <v>24344302.799999997</v>
      </c>
      <c r="M61" s="162"/>
      <c r="N61" s="162"/>
      <c r="P61" s="160"/>
    </row>
    <row r="62" spans="1:16">
      <c r="A62" s="154" t="s">
        <v>51</v>
      </c>
      <c r="B62" s="154"/>
      <c r="C62" s="154"/>
      <c r="D62" s="154"/>
      <c r="F62" s="160"/>
      <c r="L62" s="162"/>
      <c r="M62" s="162"/>
      <c r="N62" s="162"/>
      <c r="P62" s="160"/>
    </row>
    <row r="63" spans="1:16">
      <c r="A63" s="154"/>
      <c r="B63" s="155" t="s">
        <v>198</v>
      </c>
      <c r="D63" s="154"/>
      <c r="F63" s="162">
        <v>-8322474.2400000002</v>
      </c>
      <c r="H63" s="161">
        <v>1261878.5700000003</v>
      </c>
      <c r="J63" s="162">
        <v>-10405092.800000001</v>
      </c>
      <c r="L63" s="161">
        <v>1261878.5700000003</v>
      </c>
      <c r="M63" s="162"/>
      <c r="N63" s="162"/>
      <c r="P63" s="160"/>
    </row>
    <row r="64" spans="1:16">
      <c r="B64" s="155" t="s">
        <v>121</v>
      </c>
      <c r="F64" s="162">
        <v>-3513683.62</v>
      </c>
      <c r="H64" s="162">
        <v>-2656975.7599999998</v>
      </c>
      <c r="I64" s="162"/>
      <c r="J64" s="162">
        <v>-3513683.62</v>
      </c>
      <c r="L64" s="162">
        <v>-2656975.7599999998</v>
      </c>
      <c r="M64" s="162"/>
      <c r="N64" s="162"/>
      <c r="P64" s="160"/>
    </row>
    <row r="65" spans="1:19">
      <c r="B65" s="155" t="s">
        <v>176</v>
      </c>
      <c r="F65" s="8">
        <v>0</v>
      </c>
      <c r="H65" s="161">
        <v>3000</v>
      </c>
      <c r="I65" s="8"/>
      <c r="J65" s="8">
        <v>0</v>
      </c>
      <c r="K65" s="35"/>
      <c r="L65" s="8">
        <v>0</v>
      </c>
      <c r="M65" s="162"/>
      <c r="N65" s="162"/>
      <c r="P65" s="160"/>
    </row>
    <row r="66" spans="1:19">
      <c r="B66" s="155" t="s">
        <v>102</v>
      </c>
      <c r="F66" s="165">
        <v>-101999983</v>
      </c>
      <c r="G66" s="160"/>
      <c r="H66" s="165">
        <v>-92999985.200000003</v>
      </c>
      <c r="I66" s="143"/>
      <c r="J66" s="165">
        <v>-101999983</v>
      </c>
      <c r="L66" s="165">
        <v>-92999985.200000003</v>
      </c>
      <c r="M66" s="162"/>
      <c r="N66" s="162"/>
      <c r="P66" s="160"/>
    </row>
    <row r="67" spans="1:19">
      <c r="A67" s="154" t="s">
        <v>65</v>
      </c>
      <c r="F67" s="162">
        <f>SUM(F63:F66)</f>
        <v>-113836140.86</v>
      </c>
      <c r="H67" s="162">
        <f>SUM(H63:H66)</f>
        <v>-94392082.390000001</v>
      </c>
      <c r="I67" s="162"/>
      <c r="J67" s="162">
        <f>SUM(J63:J66)</f>
        <v>-115918759.42</v>
      </c>
      <c r="L67" s="162">
        <f>SUM(L63:L66)</f>
        <v>-94395082.390000001</v>
      </c>
      <c r="M67" s="162"/>
      <c r="N67" s="162"/>
      <c r="P67" s="160"/>
    </row>
    <row r="68" spans="1:19">
      <c r="A68" s="155" t="s">
        <v>99</v>
      </c>
      <c r="B68" s="154"/>
      <c r="F68" s="163">
        <v>81072.929999999993</v>
      </c>
      <c r="H68" s="165">
        <v>-35605.839999999997</v>
      </c>
      <c r="I68" s="162"/>
      <c r="J68" s="144">
        <v>0</v>
      </c>
      <c r="K68" s="39"/>
      <c r="L68" s="144">
        <v>0</v>
      </c>
      <c r="M68" s="162"/>
      <c r="N68" s="162"/>
      <c r="P68" s="160"/>
    </row>
    <row r="69" spans="1:19">
      <c r="A69" s="154" t="s">
        <v>100</v>
      </c>
      <c r="B69" s="154"/>
      <c r="F69" s="162">
        <f>F38+F61+F67+F68</f>
        <v>-4710525.6200000271</v>
      </c>
      <c r="H69" s="162">
        <f>H38+H61+H67+H68</f>
        <v>43509770.230000034</v>
      </c>
      <c r="I69" s="162"/>
      <c r="J69" s="162">
        <f>J38+J61+J67+J68</f>
        <v>-7870131.1900000125</v>
      </c>
      <c r="L69" s="161">
        <f>L38+L61+L67+L68</f>
        <v>41665350.489999995</v>
      </c>
      <c r="M69" s="162"/>
      <c r="N69" s="162"/>
      <c r="P69" s="160"/>
    </row>
    <row r="70" spans="1:19">
      <c r="A70" s="155" t="s">
        <v>104</v>
      </c>
      <c r="F70" s="161">
        <f>SPF!K9</f>
        <v>65950641.56000001</v>
      </c>
      <c r="H70" s="161">
        <v>22440871.330000006</v>
      </c>
      <c r="I70" s="161"/>
      <c r="J70" s="161">
        <f>SPF!O9</f>
        <v>64002875.910000004</v>
      </c>
      <c r="L70" s="161">
        <v>22337525.420000006</v>
      </c>
      <c r="M70" s="162"/>
      <c r="N70" s="162"/>
      <c r="P70" s="160"/>
    </row>
    <row r="71" spans="1:19" ht="23.5" thickBot="1">
      <c r="A71" s="154" t="s">
        <v>105</v>
      </c>
      <c r="F71" s="169">
        <f>SUM(F69:F70)</f>
        <v>61240115.939999983</v>
      </c>
      <c r="H71" s="169">
        <f>SUM(H69:H70)</f>
        <v>65950641.56000004</v>
      </c>
      <c r="I71" s="161"/>
      <c r="J71" s="169">
        <f>SUM(J69:J70)</f>
        <v>56132744.719999991</v>
      </c>
      <c r="L71" s="169">
        <f>SUM(L69:L70)</f>
        <v>64002875.909999996</v>
      </c>
      <c r="M71" s="162"/>
      <c r="N71" s="162"/>
      <c r="P71" s="164"/>
      <c r="R71" s="38"/>
      <c r="S71" s="160"/>
    </row>
    <row r="72" spans="1:19" ht="23.5" thickTop="1">
      <c r="A72" s="154"/>
      <c r="B72" s="154"/>
      <c r="C72" s="154"/>
      <c r="D72" s="154"/>
      <c r="F72" s="164"/>
      <c r="H72" s="162"/>
      <c r="I72" s="162"/>
      <c r="J72" s="162"/>
      <c r="L72" s="162"/>
      <c r="M72" s="162"/>
      <c r="N72" s="162"/>
      <c r="P72" s="160"/>
      <c r="R72" s="160"/>
      <c r="S72" s="160"/>
    </row>
    <row r="73" spans="1:19">
      <c r="F73" s="160"/>
      <c r="L73" s="159"/>
      <c r="N73" s="159"/>
      <c r="O73" s="159"/>
      <c r="P73" s="159"/>
      <c r="Q73" s="159"/>
    </row>
    <row r="74" spans="1:19">
      <c r="A74" s="13" t="s">
        <v>199</v>
      </c>
      <c r="J74" s="155"/>
      <c r="K74" s="158"/>
      <c r="N74" s="159"/>
    </row>
    <row r="75" spans="1:19">
      <c r="L75" s="159"/>
      <c r="N75" s="159"/>
    </row>
    <row r="76" spans="1:19">
      <c r="A76" s="155" t="s">
        <v>15</v>
      </c>
      <c r="L76" s="159"/>
      <c r="N76" s="159"/>
    </row>
    <row r="77" spans="1:19">
      <c r="L77" s="159"/>
      <c r="N77" s="159"/>
    </row>
    <row r="78" spans="1:19">
      <c r="L78" s="159"/>
      <c r="N78" s="159"/>
    </row>
    <row r="79" spans="1:19">
      <c r="L79" s="159"/>
      <c r="N79" s="159"/>
    </row>
    <row r="80" spans="1:19">
      <c r="L80" s="159"/>
      <c r="N80" s="159"/>
    </row>
    <row r="81" spans="2:15">
      <c r="L81" s="159"/>
      <c r="N81" s="159"/>
    </row>
    <row r="82" spans="2:15">
      <c r="L82" s="159"/>
      <c r="N82" s="159"/>
    </row>
    <row r="83" spans="2:15">
      <c r="B83" s="188" t="s">
        <v>123</v>
      </c>
      <c r="C83" s="188"/>
      <c r="D83" s="188"/>
      <c r="E83" s="188"/>
      <c r="F83" s="188"/>
      <c r="G83" s="188"/>
      <c r="H83" s="188"/>
      <c r="I83" s="188"/>
      <c r="J83" s="188"/>
      <c r="K83" s="188"/>
      <c r="L83" s="188"/>
    </row>
    <row r="84" spans="2:15">
      <c r="B84" s="188" t="str">
        <f>B42</f>
        <v xml:space="preserve">    (นายอโณทัย   เอี่ยมลำเนา)                (นายพีระพงศ์   เอี่ยมลำเนา)</v>
      </c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5"/>
      <c r="O84" s="15"/>
    </row>
    <row r="85" spans="2:15">
      <c r="F85" s="160"/>
      <c r="G85" s="160"/>
      <c r="H85" s="160"/>
      <c r="I85" s="160"/>
      <c r="J85" s="160"/>
      <c r="K85" s="160"/>
      <c r="L85" s="160"/>
    </row>
    <row r="86" spans="2:15">
      <c r="F86" s="35"/>
      <c r="G86" s="35"/>
      <c r="H86" s="42"/>
      <c r="I86" s="42"/>
      <c r="J86" s="42"/>
      <c r="K86" s="35"/>
      <c r="L86" s="42"/>
    </row>
    <row r="87" spans="2:15">
      <c r="F87" s="35"/>
      <c r="G87" s="35"/>
      <c r="H87" s="35"/>
      <c r="I87" s="42"/>
      <c r="J87" s="35"/>
      <c r="K87" s="35"/>
      <c r="L87" s="35"/>
    </row>
    <row r="88" spans="2:15">
      <c r="F88" s="35"/>
      <c r="G88" s="35"/>
      <c r="H88" s="42"/>
      <c r="I88" s="42"/>
      <c r="J88" s="42"/>
      <c r="K88" s="35"/>
      <c r="L88" s="42"/>
    </row>
    <row r="89" spans="2:15">
      <c r="F89" s="170">
        <f>F87/2</f>
        <v>0</v>
      </c>
    </row>
  </sheetData>
  <mergeCells count="14">
    <mergeCell ref="B83:L83"/>
    <mergeCell ref="B84:L84"/>
    <mergeCell ref="A43:M43"/>
    <mergeCell ref="A44:M44"/>
    <mergeCell ref="A45:M45"/>
    <mergeCell ref="J47:L47"/>
    <mergeCell ref="F47:H47"/>
    <mergeCell ref="B41:L41"/>
    <mergeCell ref="B42:L42"/>
    <mergeCell ref="A1:M1"/>
    <mergeCell ref="A2:M2"/>
    <mergeCell ref="A3:M3"/>
    <mergeCell ref="J5:L5"/>
    <mergeCell ref="F5:H5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8" firstPageNumber="6" orientation="portrait" useFirstPageNumber="1" r:id="rId1"/>
  <headerFooter scaleWithDoc="0" alignWithMargins="0">
    <oddFooter>&amp;R&amp;"Angsana New,ธรรมดา"&amp;16&amp;P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3F7925961B7C478FA65E88B41A4207" ma:contentTypeVersion="6" ma:contentTypeDescription="Create a new document." ma:contentTypeScope="" ma:versionID="4e6102d68fea280712f65fb10a683393">
  <xsd:schema xmlns:xsd="http://www.w3.org/2001/XMLSchema" xmlns:xs="http://www.w3.org/2001/XMLSchema" xmlns:p="http://schemas.microsoft.com/office/2006/metadata/properties" xmlns:ns2="a6757d6c-3e7f-417b-9f5b-faa03f4dfa3b" targetNamespace="http://schemas.microsoft.com/office/2006/metadata/properties" ma:root="true" ma:fieldsID="e819c522fe92c091ac60051808ff4949" ns2:_="">
    <xsd:import namespace="a6757d6c-3e7f-417b-9f5b-faa03f4dfa3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757d6c-3e7f-417b-9f5b-faa03f4df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6757d6c-3e7f-417b-9f5b-faa03f4dfa3b">นิลวรรณ 20/2/68</Preparer_x0020_Sign_x002d_off>
    <Reviewer_x0020_Sign_x002d_off xmlns="a6757d6c-3e7f-417b-9f5b-faa03f4dfa3b">Apipong 20.02.25</Reviewer_x0020_Sign_x002d_off>
  </documentManagement>
</p:properties>
</file>

<file path=customXml/itemProps1.xml><?xml version="1.0" encoding="utf-8"?>
<ds:datastoreItem xmlns:ds="http://schemas.openxmlformats.org/officeDocument/2006/customXml" ds:itemID="{4A7151D5-9E41-44F6-ACEF-0BA50AF6B8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91029F-32A6-4803-A315-064F354646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757d6c-3e7f-417b-9f5b-faa03f4dfa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8CE519-CD45-4BF3-B672-27D82188B295}">
  <ds:schemaRefs>
    <ds:schemaRef ds:uri="http://schemas.microsoft.com/office/2006/documentManagement/types"/>
    <ds:schemaRef ds:uri="http://purl.org/dc/terms/"/>
    <ds:schemaRef ds:uri="a6757d6c-3e7f-417b-9f5b-faa03f4dfa3b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 </vt:lpstr>
      <vt:lpstr>SE(Conso)</vt:lpstr>
      <vt:lpstr>SE</vt:lpstr>
      <vt:lpstr>SCF</vt:lpstr>
      <vt:lpstr>SCF!Print_Area</vt:lpstr>
      <vt:lpstr>'SCI 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2026-02-22T18:32:27Z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0x0101000B3F7925961B7C478FA65E88B41A4207</vt:lpwstr>
  </property>
</Properties>
</file>