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kamon\Account\2568_2025\Detail 12@Dec25\SET\"/>
    </mc:Choice>
  </mc:AlternateContent>
  <bookViews>
    <workbookView xWindow="-105" yWindow="-105" windowWidth="26295" windowHeight="14175" tabRatio="755" activeTab="4"/>
  </bookViews>
  <sheets>
    <sheet name="BS" sheetId="5" r:id="rId1"/>
    <sheet name="PL" sheetId="1" r:id="rId2"/>
    <sheet name="EQconso" sheetId="11" r:id="rId3"/>
    <sheet name="EQcompany" sheetId="12" r:id="rId4"/>
    <sheet name="CF" sheetId="10" r:id="rId5"/>
  </sheets>
  <definedNames>
    <definedName name="_________PPE2" hidden="1">#REF!</definedName>
    <definedName name="________PPE2" hidden="1">#REF!</definedName>
    <definedName name="_______PPE2" hidden="1">#REF!</definedName>
    <definedName name="______PPE2" hidden="1">#REF!</definedName>
    <definedName name="_____PPE2" hidden="1">#REF!</definedName>
    <definedName name="____PPE2" hidden="1">#REF!</definedName>
    <definedName name="___PPE2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PPE2" hidden="1">#REF!</definedName>
    <definedName name="_1__123Graph_ATEILM_RKTE" hidden="1">#REF!</definedName>
    <definedName name="_1102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E2" hidden="1">#REF!</definedName>
    <definedName name="_Regression_Int" hidden="1">1</definedName>
    <definedName name="_Sort" hidden="1">#REF!</definedName>
    <definedName name="_Table1_Out" hidden="1">#REF!</definedName>
    <definedName name="aaaa" localSheetId="3" hidden="1">{"cashflow",#N/A,FALSE,"cash flow"}</definedName>
    <definedName name="aaaa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.1" hidden="1">#REF!</definedName>
    <definedName name="BG_Del" hidden="1">15</definedName>
    <definedName name="BG_Ins" hidden="1">4</definedName>
    <definedName name="BG_Mod" hidden="1">6</definedName>
    <definedName name="bk" localSheetId="3" hidden="1">{"cashflow",#N/A,FALSE,"cash flow"}</definedName>
    <definedName name="bk" hidden="1">{"cashflow",#N/A,FALSE,"cash flow"}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eqq" localSheetId="3" hidden="1">{"cashflow",#N/A,FALSE,"cash flow"}</definedName>
    <definedName name="eqq" hidden="1">{"cashflow",#N/A,FALSE,"cash flow"}</definedName>
    <definedName name="ert" hidden="1">#REF!</definedName>
    <definedName name="ewew" localSheetId="3" hidden="1">{"cashflow",#N/A,FALSE,"cash flow"}</definedName>
    <definedName name="ewew" hidden="1">{"cashflow",#N/A,FALSE,"cash flow"}</definedName>
    <definedName name="ghtg" localSheetId="3" hidden="1">{"cashflow",#N/A,FALSE,"cash flow"}</definedName>
    <definedName name="ghtg" hidden="1">{"cashflow",#N/A,FALSE,"cash flow"}</definedName>
    <definedName name="hh" localSheetId="3" hidden="1">{"conso",#N/A,FALSE,"cash flow"}</definedName>
    <definedName name="hh" hidden="1">{"conso",#N/A,FALSE,"cash flow"}</definedName>
    <definedName name="hitech" hidden="1">#REF!</definedName>
    <definedName name="hjk" hidden="1">#REF!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KHJGDFGFHGHJ" localSheetId="3" hidden="1">{"cashflow",#N/A,FALSE,"cash flow"}</definedName>
    <definedName name="KHJGDFGFHGHJ" hidden="1">{"cashflow",#N/A,FALSE,"cash flow"}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ni" localSheetId="3" hidden="1">{"conso",#N/A,FALSE,"cash flow"}</definedName>
    <definedName name="ni" hidden="1">{"conso",#N/A,FALSE,"cash flow"}</definedName>
    <definedName name="nu" localSheetId="3" hidden="1">{"cashflow",#N/A,FALSE,"cash flow"}</definedName>
    <definedName name="nu" hidden="1">{"cashflow",#N/A,FALSE,"cash flow"}</definedName>
    <definedName name="pom" hidden="1">#REF!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qqq" localSheetId="3" hidden="1">{"cashflow",#N/A,FALSE,"cash flow"}</definedName>
    <definedName name="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PB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oftware" localSheetId="3" hidden="1">{"'Eng (page2)'!$A$1:$D$52"}</definedName>
    <definedName name="software" hidden="1">{"'Eng (page2)'!$A$1:$D$52"}</definedName>
    <definedName name="TextRefCopyRangeCount" hidden="1">5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tq" hidden="1">"5/6/00"</definedName>
    <definedName name="wwqq" localSheetId="3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มายเหตุประกอบงบ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0" l="1"/>
  <c r="D33" i="10"/>
  <c r="H35" i="10"/>
  <c r="D35" i="10"/>
  <c r="D38" i="10"/>
  <c r="D39" i="10"/>
  <c r="D13" i="5" l="1"/>
  <c r="D15" i="5"/>
  <c r="D27" i="1"/>
  <c r="D19" i="1"/>
  <c r="D21" i="5"/>
  <c r="H20" i="10" l="1"/>
  <c r="H16" i="1"/>
  <c r="H21" i="5"/>
  <c r="D68" i="10" l="1"/>
  <c r="D70" i="10"/>
  <c r="D12" i="10"/>
  <c r="D29" i="10"/>
  <c r="H70" i="10"/>
  <c r="H29" i="10"/>
  <c r="D16" i="10"/>
  <c r="H16" i="10"/>
  <c r="H35" i="1" l="1"/>
  <c r="D35" i="1"/>
  <c r="H28" i="1"/>
  <c r="J15" i="1" l="1"/>
  <c r="D14" i="1" l="1"/>
  <c r="H78" i="5"/>
  <c r="H76" i="5"/>
  <c r="H75" i="5"/>
  <c r="D75" i="5"/>
  <c r="D76" i="5"/>
  <c r="D78" i="5"/>
  <c r="D19" i="5"/>
  <c r="H14" i="1" l="1"/>
  <c r="D16" i="1"/>
  <c r="H22" i="5" l="1"/>
  <c r="J16" i="12" l="1"/>
  <c r="S29" i="11" l="1"/>
  <c r="S28" i="11"/>
  <c r="D28" i="1" l="1"/>
  <c r="P24" i="12" l="1"/>
  <c r="M25" i="12" l="1"/>
  <c r="M27" i="12" s="1"/>
  <c r="H80" i="5" s="1"/>
  <c r="H25" i="12"/>
  <c r="H27" i="12" s="1"/>
  <c r="F25" i="12"/>
  <c r="F27" i="12" s="1"/>
  <c r="D25" i="12"/>
  <c r="P19" i="12"/>
  <c r="H17" i="12"/>
  <c r="H20" i="12" s="1"/>
  <c r="F17" i="12"/>
  <c r="F20" i="12" s="1"/>
  <c r="D17" i="12"/>
  <c r="D20" i="12" s="1"/>
  <c r="M16" i="12"/>
  <c r="M17" i="12" s="1"/>
  <c r="M20" i="12" s="1"/>
  <c r="D27" i="12"/>
  <c r="P26" i="12"/>
  <c r="P22" i="12"/>
  <c r="P18" i="12"/>
  <c r="P14" i="12"/>
  <c r="O32" i="11"/>
  <c r="Q32" i="11" s="1"/>
  <c r="U32" i="11" s="1"/>
  <c r="S30" i="11"/>
  <c r="M30" i="11"/>
  <c r="G30" i="11"/>
  <c r="E30" i="11"/>
  <c r="O31" i="11"/>
  <c r="Q31" i="11" s="1"/>
  <c r="U31" i="11" s="1"/>
  <c r="Q27" i="11"/>
  <c r="U27" i="11" s="1"/>
  <c r="O27" i="11"/>
  <c r="U23" i="11"/>
  <c r="O23" i="11"/>
  <c r="Q23" i="11"/>
  <c r="P16" i="12" l="1"/>
  <c r="S20" i="11"/>
  <c r="M21" i="11"/>
  <c r="M25" i="11" s="1"/>
  <c r="K21" i="11"/>
  <c r="G21" i="11"/>
  <c r="E21" i="11"/>
  <c r="E25" i="11" s="1"/>
  <c r="O20" i="11"/>
  <c r="Q20" i="11" s="1"/>
  <c r="O19" i="11"/>
  <c r="O21" i="11" s="1"/>
  <c r="S19" i="11"/>
  <c r="O18" i="11"/>
  <c r="Q18" i="11" s="1"/>
  <c r="U18" i="11" s="1"/>
  <c r="M33" i="11"/>
  <c r="G33" i="11"/>
  <c r="E33" i="11"/>
  <c r="C30" i="11"/>
  <c r="S33" i="11"/>
  <c r="O24" i="11"/>
  <c r="Q24" i="11" s="1"/>
  <c r="U24" i="11" s="1"/>
  <c r="O22" i="11"/>
  <c r="Q22" i="11" s="1"/>
  <c r="U22" i="11" s="1"/>
  <c r="G25" i="11"/>
  <c r="C21" i="11"/>
  <c r="J11" i="10"/>
  <c r="H11" i="10"/>
  <c r="D11" i="10"/>
  <c r="J35" i="1"/>
  <c r="F35" i="1"/>
  <c r="D82" i="5" l="1"/>
  <c r="U20" i="11"/>
  <c r="S21" i="11"/>
  <c r="S25" i="11" s="1"/>
  <c r="K25" i="11"/>
  <c r="O25" i="11"/>
  <c r="C33" i="11"/>
  <c r="C25" i="11"/>
  <c r="F11" i="5" l="1"/>
  <c r="F15" i="5"/>
  <c r="J10" i="5"/>
  <c r="J10" i="1"/>
  <c r="J11" i="1" s="1"/>
  <c r="J57" i="10"/>
  <c r="J64" i="10" s="1"/>
  <c r="F57" i="10"/>
  <c r="F64" i="10" s="1"/>
  <c r="J38" i="10"/>
  <c r="F38" i="10"/>
  <c r="J33" i="10"/>
  <c r="F33" i="10"/>
  <c r="F75" i="10"/>
  <c r="J75" i="10"/>
  <c r="F11" i="10"/>
  <c r="F10" i="1"/>
  <c r="F11" i="1" s="1"/>
  <c r="J22" i="5"/>
  <c r="J28" i="5" s="1"/>
  <c r="J66" i="5"/>
  <c r="J67" i="5" s="1"/>
  <c r="F66" i="5"/>
  <c r="F67" i="5" s="1"/>
  <c r="F56" i="5"/>
  <c r="F60" i="5" s="1"/>
  <c r="J56" i="5"/>
  <c r="J60" i="5" s="1"/>
  <c r="J11" i="5"/>
  <c r="J15" i="5"/>
  <c r="J14" i="5"/>
  <c r="F10" i="5"/>
  <c r="F14" i="5"/>
  <c r="F28" i="5"/>
  <c r="J81" i="5"/>
  <c r="J83" i="5" s="1"/>
  <c r="F81" i="5"/>
  <c r="F83" i="5" s="1"/>
  <c r="J28" i="1"/>
  <c r="J36" i="1" s="1"/>
  <c r="J17" i="1"/>
  <c r="F28" i="1"/>
  <c r="F36" i="1" s="1"/>
  <c r="F17" i="1"/>
  <c r="J71" i="10"/>
  <c r="F71" i="10"/>
  <c r="H11" i="1"/>
  <c r="H67" i="5"/>
  <c r="D67" i="5"/>
  <c r="H17" i="1"/>
  <c r="D11" i="1"/>
  <c r="D60" i="5"/>
  <c r="H60" i="5"/>
  <c r="H64" i="10"/>
  <c r="H71" i="10"/>
  <c r="H16" i="5"/>
  <c r="D17" i="1"/>
  <c r="D16" i="5"/>
  <c r="D64" i="10"/>
  <c r="D71" i="10"/>
  <c r="D36" i="1"/>
  <c r="H36" i="1"/>
  <c r="D28" i="5"/>
  <c r="H28" i="5"/>
  <c r="J18" i="1" l="1"/>
  <c r="J21" i="1" s="1"/>
  <c r="J23" i="1" s="1"/>
  <c r="F18" i="1"/>
  <c r="F21" i="1" s="1"/>
  <c r="F23" i="1" s="1"/>
  <c r="F37" i="1" s="1"/>
  <c r="F61" i="1" s="1"/>
  <c r="F59" i="1" s="1"/>
  <c r="D18" i="1"/>
  <c r="D21" i="1" s="1"/>
  <c r="D23" i="1" s="1"/>
  <c r="H18" i="1"/>
  <c r="H21" i="1" s="1"/>
  <c r="H23" i="1" s="1"/>
  <c r="D68" i="5"/>
  <c r="F68" i="5"/>
  <c r="F84" i="5" s="1"/>
  <c r="H29" i="5"/>
  <c r="J16" i="5"/>
  <c r="J29" i="5" s="1"/>
  <c r="F16" i="5"/>
  <c r="F29" i="5" s="1"/>
  <c r="D29" i="5"/>
  <c r="J68" i="5"/>
  <c r="J84" i="5" s="1"/>
  <c r="H68" i="5"/>
  <c r="F57" i="1" l="1"/>
  <c r="F9" i="10"/>
  <c r="F30" i="10" s="1"/>
  <c r="F40" i="10" s="1"/>
  <c r="F43" i="10" s="1"/>
  <c r="F74" i="10" s="1"/>
  <c r="F76" i="10" s="1"/>
  <c r="J15" i="12"/>
  <c r="J9" i="10"/>
  <c r="J30" i="10" s="1"/>
  <c r="J40" i="10" s="1"/>
  <c r="J43" i="10" s="1"/>
  <c r="J74" i="10" s="1"/>
  <c r="J76" i="10" s="1"/>
  <c r="D9" i="10"/>
  <c r="D30" i="10" s="1"/>
  <c r="D40" i="10" s="1"/>
  <c r="D43" i="10" s="1"/>
  <c r="D74" i="10" s="1"/>
  <c r="H9" i="10"/>
  <c r="H30" i="10" s="1"/>
  <c r="H40" i="10" s="1"/>
  <c r="H43" i="10" s="1"/>
  <c r="H74" i="10" s="1"/>
  <c r="J23" i="12"/>
  <c r="H55" i="1"/>
  <c r="H63" i="1" s="1"/>
  <c r="D37" i="1"/>
  <c r="D61" i="1" s="1"/>
  <c r="D59" i="1" s="1"/>
  <c r="D57" i="1"/>
  <c r="D55" i="1" s="1"/>
  <c r="D63" i="1" s="1"/>
  <c r="J37" i="1"/>
  <c r="J59" i="1" s="1"/>
  <c r="J55" i="1"/>
  <c r="J63" i="1" s="1"/>
  <c r="H37" i="1"/>
  <c r="H59" i="1" s="1"/>
  <c r="K29" i="11" l="1"/>
  <c r="P15" i="12"/>
  <c r="P17" i="12" s="1"/>
  <c r="P20" i="12" s="1"/>
  <c r="J17" i="12"/>
  <c r="J20" i="12" s="1"/>
  <c r="D75" i="10"/>
  <c r="D76" i="10" s="1"/>
  <c r="F55" i="1"/>
  <c r="H75" i="10"/>
  <c r="H76" i="10" s="1"/>
  <c r="O29" i="11"/>
  <c r="K30" i="11"/>
  <c r="K33" i="11" s="1"/>
  <c r="I28" i="11"/>
  <c r="P23" i="12"/>
  <c r="P25" i="12" s="1"/>
  <c r="P27" i="12" s="1"/>
  <c r="J25" i="12"/>
  <c r="J27" i="12" s="1"/>
  <c r="I19" i="11" l="1"/>
  <c r="Q19" i="11" s="1"/>
  <c r="F63" i="1"/>
  <c r="H79" i="5"/>
  <c r="H81" i="5" s="1"/>
  <c r="H83" i="5" s="1"/>
  <c r="Q29" i="11"/>
  <c r="U29" i="11" s="1"/>
  <c r="O30" i="11"/>
  <c r="O33" i="11" s="1"/>
  <c r="I30" i="11"/>
  <c r="I33" i="11" s="1"/>
  <c r="Q28" i="11"/>
  <c r="I21" i="11" l="1"/>
  <c r="I25" i="11" s="1"/>
  <c r="H84" i="5"/>
  <c r="D79" i="5"/>
  <c r="D80" i="5"/>
  <c r="U19" i="11"/>
  <c r="U21" i="11" s="1"/>
  <c r="U25" i="11" s="1"/>
  <c r="Q21" i="11"/>
  <c r="Q25" i="11" s="1"/>
  <c r="U28" i="11"/>
  <c r="U30" i="11" s="1"/>
  <c r="U33" i="11" s="1"/>
  <c r="Q30" i="11"/>
  <c r="Q33" i="11" s="1"/>
  <c r="D81" i="5" l="1"/>
  <c r="D83" i="5" s="1"/>
  <c r="D84" i="5" s="1"/>
</calcChain>
</file>

<file path=xl/sharedStrings.xml><?xml version="1.0" encoding="utf-8"?>
<sst xmlns="http://schemas.openxmlformats.org/spreadsheetml/2006/main" count="289" uniqueCount="200">
  <si>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</si>
  <si>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</si>
  <si>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</si>
  <si>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</si>
  <si>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</si>
  <si>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</si>
  <si>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</si>
  <si>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</si>
  <si>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</si>
  <si>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</si>
  <si>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</si>
  <si>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</si>
  <si>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</si>
  <si>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</si>
  <si>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</si>
  <si>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</si>
  <si>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</si>
  <si>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</si>
  <si>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</si>
  <si>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</si>
  <si>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</si>
  <si>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</si>
  <si>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</si>
  <si>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</si>
  <si>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</si>
  <si>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</si>
  <si>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</si>
  <si>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</si>
  <si>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</si>
  <si>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</si>
  <si>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หนี้สินไม่หมุนเวียน</t>
  </si>
  <si>
    <t>รวมหนี้สินไม่หมุนเวียน</t>
  </si>
  <si>
    <t>ผู้ถือหุ้น</t>
  </si>
  <si>
    <t>สินทรัพย์ภาษีเงินได้รอการตัดบัญชี</t>
  </si>
  <si>
    <t xml:space="preserve">สินค้าคงเหลือ  </t>
  </si>
  <si>
    <t>สินทรัพย์ไม่มีตัวตน</t>
  </si>
  <si>
    <t>หนี้สินไม่หมุนเวียนอื่น</t>
  </si>
  <si>
    <t xml:space="preserve">   ทุนจดทะเบียน</t>
  </si>
  <si>
    <t xml:space="preserve">รวมส่วนของผู้ถือหุ้น </t>
  </si>
  <si>
    <t>ส่วนได้เสียที่ไม่มี</t>
  </si>
  <si>
    <t>ส่วนเกินมูลค่า</t>
  </si>
  <si>
    <t>อำนาจควบคุม</t>
  </si>
  <si>
    <t>เต็มมูลค่าแล้ว</t>
  </si>
  <si>
    <t>หุ้นสามัญ</t>
  </si>
  <si>
    <t>ยังไม่ได้จัดสรร</t>
  </si>
  <si>
    <t>ของบริษัทย่อย</t>
  </si>
  <si>
    <t>รายได้จากการขาย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</si>
  <si>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</si>
  <si>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</si>
  <si>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เงินสดจ่ายซื้อสินทรัพย์ไม่มีตัวตน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</si>
  <si>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</si>
  <si>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</si>
  <si>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กำไรสำหรับปี</t>
  </si>
  <si>
    <t>ข้อมูลเพิ่มเติมประกอบกระแสเงินสด</t>
  </si>
  <si>
    <t>รายการที่ไม่ใช่เงินสด</t>
  </si>
  <si>
    <t>ส่วนที่เป็นของผู้มีส่วนได้เสียที่ไม่มีอำนาจควบคุมของบริษัทย่อย</t>
  </si>
  <si>
    <t>องค์ประกอบอื่นของส่วนของผู้ถือหุ้น</t>
  </si>
  <si>
    <t xml:space="preserve">บริษัท ริช สปอร์ต จำกัด (มหาชน) และบริษัทย่อย </t>
  </si>
  <si>
    <t>เงินฝากธนาคารที่มีภาระค้ำประกัน</t>
  </si>
  <si>
    <t>ต้นทุนขาย</t>
  </si>
  <si>
    <t>เงินสดจ่ายซื้ออุปกรณ์</t>
  </si>
  <si>
    <t>สำรองตามกฎหมาย</t>
  </si>
  <si>
    <t>เงินมัดจำค่าเช่า</t>
  </si>
  <si>
    <t>เงินปันผลจ่าย</t>
  </si>
  <si>
    <t>เงินสดสุทธิใช้ไปในกิจกรรมจัดหาเงิน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</si>
  <si>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</si>
  <si>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</si>
  <si>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</si>
  <si>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</si>
  <si>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</si>
  <si>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เงินปันผลรับ</t>
  </si>
  <si>
    <t>เงินสดจ่ายชำระหนี้ตามสัญญาเช่า</t>
  </si>
  <si>
    <t>ดอกเบี้ยจ่าย</t>
  </si>
  <si>
    <t>เงินสดและรายการเทียบเท่าเงินสดต้นปี</t>
  </si>
  <si>
    <t>เงินให้กู้ยืมระยะสั้นแก่กิจการที่เกี่ยวข้องกัน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</si>
  <si>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</si>
  <si>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      หุ้นสามัญ 743,000,000 หุ้น มูลค่าหุ้นละ 1 บาท</t>
  </si>
  <si>
    <t xml:space="preserve">   เจ้าหนี้อื่นเพิ่มขึ้นจากการซื้ออุปกรณ์และสินทรัพย์ไม่มีตัวตน</t>
  </si>
  <si>
    <t>รวม</t>
  </si>
  <si>
    <t>องค์ประกอบอื่น</t>
  </si>
  <si>
    <t>ของส่วนของผู้ถือหุ้น</t>
  </si>
  <si>
    <t>ตามกฎหมาย</t>
  </si>
  <si>
    <t>ค่าใช้จ่ายภาษีเงินได้</t>
  </si>
  <si>
    <t>เบ็ดเสร็จอื่น</t>
  </si>
  <si>
    <t>ขาดทุนจากการ</t>
  </si>
  <si>
    <t>ผ่านกำไรขาดทุน</t>
  </si>
  <si>
    <t>ขาดทุนจากการเปลี่ยนแปลง</t>
  </si>
  <si>
    <t>ผ่านกำไรขาดทุนเบ็ดเสร็จอื่น</t>
  </si>
  <si>
    <t>มูลค่าของเงินลงทุนใน</t>
  </si>
  <si>
    <t xml:space="preserve">   ยังไม่ได้จัดสรร</t>
  </si>
  <si>
    <t>เงินสดรับจากการจำหน่ายอุปกรณ์และยานพาหนะ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</si>
  <si>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</si>
  <si>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</si>
  <si>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</si>
  <si>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เงินลงทุนในบริษัทร่วม</t>
  </si>
  <si>
    <t>ลูกหนี้การค้าและลูกหนี้หมุนเวียนอื่น</t>
  </si>
  <si>
    <t>หนี้สินตราสารอนุพันธ์</t>
  </si>
  <si>
    <t>ผลกำไรจากการประมาณการตามหลักคณิตศาสตร์ประกันภัย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</si>
  <si>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</si>
  <si>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>สำหรับปีสิ้นสุดวันที่ 31 ธันวาคม 2568</t>
  </si>
  <si>
    <t>ยอดคงเหลือ ณ วันที่ 31 ธันวาคม 2568</t>
  </si>
  <si>
    <t>หน่วย: บาท</t>
  </si>
  <si>
    <t>ยอดคงเหลือ ณ วันที่ 1 มกราคม 2568</t>
  </si>
  <si>
    <t>ณ วันที่ 31 ธันวาคม 2568</t>
  </si>
  <si>
    <t>ประมาณการหนี้สินในการรื้อถอน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</si>
  <si>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</si>
  <si>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</si>
  <si>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</si>
  <si>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ประมาณการหนี้สินสำหรับผลประโยชน์พนักงาน</t>
  </si>
  <si>
    <t>ต้นทุนในการจัดจำหน่าย</t>
  </si>
  <si>
    <t>ค่าใช้จ่ายอื่น</t>
  </si>
  <si>
    <t>ส่วนแบ่งขาดทุนของบริษัทร่วม</t>
  </si>
  <si>
    <t>กำไร (ขาดทุน) สำหรับปี</t>
  </si>
  <si>
    <t>รายการปรับปรุง</t>
  </si>
  <si>
    <t>เงินสดรับค่าหุ้นจากผู้มีส่วนได้เสียที่ไม่มีอำนาจควบคุมของบริษัทย่อย</t>
  </si>
  <si>
    <t xml:space="preserve">   เงินลงทุนในบริษัทย่อยเพิ่มขึ้น</t>
  </si>
  <si>
    <t>งบกำไรขาดทุนและกำไรขาดทุนเบ็ดเสร็จอื่น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</si>
  <si>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</si>
  <si>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หนี้สินตามสัญญาเช่า</t>
  </si>
  <si>
    <t>ส่วนของผู้ถือหุ้นของบริษัท</t>
  </si>
  <si>
    <t>ส่วนของหนี้สินตามสัญญาเช่าที่ถึงกำหนดชำระภายในหนึ่งปี</t>
  </si>
  <si>
    <t>ส่วนได้เสียที่ไม่มีอำนาจควบคุมของบริษัทย่อย</t>
  </si>
  <si>
    <t>รายได้</t>
  </si>
  <si>
    <t>ค่าใช้จ่าย</t>
  </si>
  <si>
    <t>กำไร (ขาดทุน) ก่อนค่าใช้จ่ายภาษีเงินได้</t>
  </si>
  <si>
    <t>รายการที่อาจถูกจัดประเภทใหม่ไว้ในกำไรหรือขาดทุนในภายหลัง</t>
  </si>
  <si>
    <t>ผลกระทบของภาษีเงินได้</t>
  </si>
  <si>
    <t>กำไร (ขาดทุน) เบ็ดเสร็จอื่น:</t>
  </si>
  <si>
    <t>กำไร (ขาดทุน) เบ็ดเสร็จอื่นสำหรับปี</t>
  </si>
  <si>
    <t>ส่วนที่เป็นของผู้ถือหุ้นของบริษัท</t>
  </si>
  <si>
    <t>ผลต่างของอัตราแลกเปลี่ยนจากการแปลงค่างบการเงิน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</si>
  <si>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</si>
  <si>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</si>
  <si>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การเปลี่ยนแปลงในสินทรัพย์และหนี้สินดำเนินงาน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</si>
  <si>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</si>
  <si>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</si>
  <si>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ผลขาดทุนจากการด้อยค่าของสินทรัพย์ถาวร</t>
  </si>
  <si>
    <t>ขาดทุนจากการด้อยค่าเงินลงทุนในบริษัทย่อย</t>
  </si>
  <si>
    <t>ขาดทุนจากการด้อยค่าของเงินให้กู้ยืมระยะสั้นแก่กิจการที่เกี่ยวข้องกัน</t>
  </si>
  <si>
    <t>ค่าใช้จ่ายผลประโยชน์พนักงาน</t>
  </si>
  <si>
    <t>ขาดทุนจากตราสารอนุพันธ์ที่ยังไม่เกิดขึ้นจริง</t>
  </si>
  <si>
    <t>ขาดทุน (กำไร) จากการเปลี่ยนแปลงมูลค่ายุติธรรมของสินทรัพย์ทางการเงิน</t>
  </si>
  <si>
    <t>ดอกเบี้ยรับ</t>
  </si>
  <si>
    <t>สินค้าคงเหลือ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</si>
  <si>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</si>
  <si>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</si>
  <si>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รับดอกเบี้ย</t>
  </si>
  <si>
    <t>จ่ายภาษีเงินได้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</si>
  <si>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</si>
  <si>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</si>
  <si>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เงินสดและรายการเทียบเท่าเงินสดปลายปี</t>
  </si>
  <si>
    <t xml:space="preserve">      จากการทำสัญญาเช่าเพิ่ม</t>
  </si>
  <si>
    <t xml:space="preserve">   สินทรัพย์สิทธิการใช้และหนี้สินตามสัญญาเช่าเพิ่มขึ้น</t>
  </si>
  <si>
    <t>ทุนที่ออก</t>
  </si>
  <si>
    <t>ส่วนเกิน</t>
  </si>
  <si>
    <t>กำไร (ขาดทุน) สะสม</t>
  </si>
  <si>
    <t>ส่วนของ</t>
  </si>
  <si>
    <t>และชำระ</t>
  </si>
  <si>
    <t>มูลค่า</t>
  </si>
  <si>
    <t>ทุนสำรอง</t>
  </si>
  <si>
    <t>ยังไม่ได้</t>
  </si>
  <si>
    <t>กำไร (ขาดทุน) เบ็ดเสร็จอื่น</t>
  </si>
  <si>
    <t>จัดสรร</t>
  </si>
  <si>
    <t>ผลต่างจาก</t>
  </si>
  <si>
    <t>การแปลงค่า</t>
  </si>
  <si>
    <t>เปลี่ยนแปลงมูลค่า</t>
  </si>
  <si>
    <t>ของส่วนของ</t>
  </si>
  <si>
    <t>ของบริษัท</t>
  </si>
  <si>
    <t>งบการเงิน</t>
  </si>
  <si>
    <t>ของเงินลงทุน</t>
  </si>
  <si>
    <t>ที่เป็นเงินตรา</t>
  </si>
  <si>
    <t>ในตราสารทุน</t>
  </si>
  <si>
    <t>ต่างประเทศ</t>
  </si>
  <si>
    <t>ที่วัดมูลค่ายุติธรรม</t>
  </si>
  <si>
    <t>ยอดคงเหลือ ณ วันที่ 1 มกราคม 2567</t>
  </si>
  <si>
    <t>ขาดทุนเบ็ดเสร็จรวมสำหรับงวด</t>
  </si>
  <si>
    <t>กำไร (ขาดทุน) เบ็ดเสร็จรวมสำหรับปี</t>
  </si>
  <si>
    <t>ทุนที่ออกและชำระ</t>
  </si>
  <si>
    <t>ขาดทุนเบ็ดเสร็จอื่น</t>
  </si>
  <si>
    <t>ตราสารทุนที่วัดมูลค่ายุติธรรม</t>
  </si>
  <si>
    <r>
      <t xml:space="preserve">งบการเปลี่ยนแปลงส่วนของผู้ถือหุ้น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</si>
  <si>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 xml:space="preserve">ด้วยมูลค่ายุติธรรมผ่านกำไรขาดทุนเบ็ดเสร็จอื่น </t>
  </si>
  <si>
    <t>ขาดทุนจากเงินลงทุนในตราสารทุนที่กำหนดให้วัดมูลค่า</t>
  </si>
  <si>
    <t>การแบ่งกำไร (ขาดทุน)</t>
  </si>
  <si>
    <t>การแบ่งกำไร (ขาดทุน) เบ็ดเสร็จรวม</t>
  </si>
  <si>
    <t>ขาดทุนสำหรับปี</t>
  </si>
  <si>
    <t>ขาดทุนเบ็ดเสร็จอื่นสำหรับปี</t>
  </si>
  <si>
    <t>กำไร (ขาดทุน) ต่อหุ้นขั้นพื้นฐาน (บาท)</t>
  </si>
  <si>
    <t>กำไร (ขาดทุน) จากกิจกรรมดำเนินงาน</t>
  </si>
  <si>
    <t>ขาดทุนเบ็ดเสร็จรวมสำหรับปี</t>
  </si>
  <si>
    <t>ขาดทุนจากการลดมูลค่าของสินค้าคงเหลือ</t>
  </si>
  <si>
    <t>ค่าใช้จ่ายประมาณการรับคืนสินค้า (กลับรายการ)</t>
  </si>
  <si>
    <t>ขาดทุนจากการด้อยค่าเงินลงทุนในบริษัทร่วม</t>
  </si>
  <si>
    <t>ขาดทุนจากอัตราแลกเปลี่ยนที่ยังไม่เกิดขึ้นจริง</t>
  </si>
  <si>
    <t>เงินลงทุนในบัญชีเงินฝากประจำ (เพิ่มขึ้น) ลดลง</t>
  </si>
  <si>
    <t>ผลกระทบของอัตราแลกเปลี่ยนที่มีต่อเงินสดและรายการเทียบเท่าเงินสด</t>
  </si>
  <si>
    <t>กำไรจากการจำหน่ายสินทรัพย์ทางการเงินหมุนเวียนอื่น</t>
  </si>
  <si>
    <t>เงินสดจ่ายซื้อหุ้นในบริษัทร่วม</t>
  </si>
  <si>
    <t>ขาดทุน (กำไร) จากการจำหน่าย/ตัดจำหน่ายสินทรัพย์ถาวร</t>
  </si>
  <si>
    <t xml:space="preserve">   จัดสรรแล้ว - ทุนสำรองตามกฎหมาย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</si>
</sst>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&quot;-&quot;??_);_(@_)"/>
    <numFmt numFmtId="192" formatCode="#,##0.00\ &quot;F&quot;;\-#,##0.00\ &quot;F&quot;"/>
    <numFmt numFmtId="193" formatCode="dd\-mmm\-yy_)"/>
    <numFmt numFmtId="194" formatCode="0.0%"/>
    <numFmt numFmtId="195" formatCode="0.00_)"/>
    <numFmt numFmtId="196" formatCode="_-[$€-2]* #,##0.00_-;\-[$€-2]* #,##0.00_-;_-[$€-2]* &quot;-&quot;??_-"/>
    <numFmt numFmtId="197" formatCode="_(* #,##0.0000_);_(* \(#,##0.0000\);_(* &quot;-&quot;??_);_(@_)"/>
    <numFmt numFmtId="198" formatCode="_(* #,##0.0000_);_(* \(#,##0.0000\);_(* &quot;-&quot;????_);_(@_)"/>
    <numFmt numFmtId="199" formatCode="#,##0;\(#,##0\)"/>
    <numFmt numFmtId="200" formatCode="_(* #,##0.000_);_(* \(#,##0.000\);_(* &quot;-&quot;???_);_(@_)"/>
  </numFmts>
  <fonts count="33">
    <font>
      <sz val="10"/>
      <color theme="1"/>
      <name val="Arial"/>
      <family val="2"/>
    </font>
    <font>
      <sz val="15"/>
      <name val="Angsana New"/>
      <family val="1"/>
    </font>
    <font>
      <sz val="10"/>
      <name val="ApFont"/>
      <charset val="222"/>
    </font>
    <font>
      <sz val="16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6"/>
      <name val="CordiaUPC"/>
      <family val="1"/>
      <charset val="222"/>
    </font>
    <font>
      <sz val="16"/>
      <name val="CordiaUPC"/>
      <family val="2"/>
      <charset val="222"/>
    </font>
    <font>
      <u/>
      <sz val="7.5"/>
      <color indexed="36"/>
      <name val="Arial"/>
      <family val="2"/>
    </font>
    <font>
      <sz val="8"/>
      <name val="Arial"/>
      <family val="2"/>
    </font>
    <font>
      <u/>
      <sz val="7.5"/>
      <color indexed="12"/>
      <name val="Arial"/>
      <family val="2"/>
    </font>
    <font>
      <b/>
      <i/>
      <sz val="16"/>
      <name val="Helv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4"/>
      <name val="Cordia New"/>
      <family val="2"/>
    </font>
    <font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4">
    <xf numFmtId="0" fontId="0" fillId="0" borderId="0"/>
    <xf numFmtId="190" fontId="25" fillId="0" borderId="0" applyFont="0" applyFill="0" applyBorder="0" applyAlignment="0" applyProtection="0"/>
    <xf numFmtId="190" fontId="16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14" fillId="0" borderId="0" applyFont="0" applyFill="0" applyBorder="0" applyAlignment="0" applyProtection="0">
      <alignment vertical="top"/>
    </xf>
    <xf numFmtId="190" fontId="16" fillId="0" borderId="0" applyFont="0" applyFill="0" applyBorder="0" applyAlignment="0" applyProtection="0"/>
    <xf numFmtId="192" fontId="4" fillId="0" borderId="0"/>
    <xf numFmtId="193" fontId="4" fillId="0" borderId="0"/>
    <xf numFmtId="194" fontId="4" fillId="0" borderId="0"/>
    <xf numFmtId="38" fontId="5" fillId="2" borderId="0" applyNumberFormat="0" applyBorder="0" applyAlignment="0" applyProtection="0"/>
    <xf numFmtId="38" fontId="18" fillId="2" borderId="0" applyNumberFormat="0" applyBorder="0" applyAlignment="0" applyProtection="0"/>
    <xf numFmtId="10" fontId="5" fillId="3" borderId="1" applyNumberFormat="0" applyBorder="0" applyAlignment="0" applyProtection="0"/>
    <xf numFmtId="10" fontId="18" fillId="4" borderId="1" applyNumberFormat="0" applyBorder="0" applyAlignment="0" applyProtection="0"/>
    <xf numFmtId="37" fontId="6" fillId="0" borderId="0"/>
    <xf numFmtId="195" fontId="7" fillId="0" borderId="0"/>
    <xf numFmtId="195" fontId="20" fillId="0" borderId="0"/>
    <xf numFmtId="0" fontId="8" fillId="0" borderId="0"/>
    <xf numFmtId="0" fontId="8" fillId="0" borderId="0"/>
    <xf numFmtId="39" fontId="15" fillId="0" borderId="0"/>
    <xf numFmtId="39" fontId="15" fillId="0" borderId="0"/>
    <xf numFmtId="0" fontId="14" fillId="0" borderId="0">
      <alignment vertical="top"/>
    </xf>
    <xf numFmtId="39" fontId="15" fillId="0" borderId="0"/>
    <xf numFmtId="0" fontId="25" fillId="0" borderId="0"/>
    <xf numFmtId="0" fontId="2" fillId="0" borderId="0"/>
    <xf numFmtId="0" fontId="8" fillId="0" borderId="0"/>
    <xf numFmtId="0" fontId="27" fillId="0" borderId="0"/>
    <xf numFmtId="0" fontId="23" fillId="0" borderId="0"/>
    <xf numFmtId="0" fontId="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196" fontId="23" fillId="0" borderId="0"/>
    <xf numFmtId="0" fontId="27" fillId="0" borderId="0"/>
    <xf numFmtId="39" fontId="15" fillId="0" borderId="0"/>
    <xf numFmtId="39" fontId="15" fillId="0" borderId="0"/>
    <xf numFmtId="39" fontId="15" fillId="0" borderId="0"/>
    <xf numFmtId="39" fontId="15" fillId="0" borderId="0"/>
    <xf numFmtId="0" fontId="1" fillId="0" borderId="0"/>
    <xf numFmtId="9" fontId="25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1" fontId="8" fillId="0" borderId="2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" fillId="0" borderId="0"/>
    <xf numFmtId="0" fontId="2" fillId="0" borderId="0"/>
    <xf numFmtId="190" fontId="2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178">
    <xf numFmtId="0" fontId="0" fillId="0" borderId="0" xfId="0"/>
    <xf numFmtId="3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10" fillId="0" borderId="0" xfId="31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/>
    <xf numFmtId="0" fontId="13" fillId="0" borderId="0" xfId="0" applyFont="1" applyAlignment="1">
      <alignment horizontal="center"/>
    </xf>
    <xf numFmtId="188" fontId="13" fillId="0" borderId="0" xfId="0" applyNumberFormat="1" applyFont="1" applyAlignment="1">
      <alignment horizontal="center"/>
    </xf>
    <xf numFmtId="188" fontId="13" fillId="0" borderId="0" xfId="0" applyNumberFormat="1" applyFont="1" applyAlignment="1">
      <alignment horizontal="right"/>
    </xf>
    <xf numFmtId="49" fontId="10" fillId="0" borderId="0" xfId="0" applyNumberFormat="1" applyFont="1"/>
    <xf numFmtId="0" fontId="10" fillId="0" borderId="0" xfId="0" applyFont="1" applyAlignment="1">
      <alignment horizontal="center"/>
    </xf>
    <xf numFmtId="188" fontId="10" fillId="0" borderId="0" xfId="1" applyNumberFormat="1" applyFont="1" applyFill="1" applyBorder="1" applyAlignment="1">
      <alignment horizontal="right"/>
    </xf>
    <xf numFmtId="188" fontId="10" fillId="0" borderId="4" xfId="0" applyNumberFormat="1" applyFont="1" applyBorder="1" applyAlignment="1">
      <alignment horizontal="right"/>
    </xf>
    <xf numFmtId="188" fontId="10" fillId="0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88" fontId="10" fillId="0" borderId="5" xfId="0" applyNumberFormat="1" applyFont="1" applyBorder="1" applyAlignment="1">
      <alignment horizontal="right"/>
    </xf>
    <xf numFmtId="38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10" fontId="10" fillId="0" borderId="0" xfId="48" applyNumberFormat="1" applyFont="1" applyFill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/>
    </xf>
    <xf numFmtId="0" fontId="13" fillId="0" borderId="0" xfId="0" applyFont="1"/>
    <xf numFmtId="188" fontId="13" fillId="0" borderId="0" xfId="0" applyNumberFormat="1" applyFont="1"/>
    <xf numFmtId="49" fontId="10" fillId="0" borderId="0" xfId="0" applyNumberFormat="1" applyFont="1" applyAlignment="1">
      <alignment vertical="center"/>
    </xf>
    <xf numFmtId="188" fontId="10" fillId="0" borderId="0" xfId="0" applyNumberFormat="1" applyFont="1"/>
    <xf numFmtId="188" fontId="10" fillId="0" borderId="0" xfId="1" applyNumberFormat="1" applyFont="1" applyFill="1" applyBorder="1" applyAlignment="1">
      <alignment horizontal="center"/>
    </xf>
    <xf numFmtId="188" fontId="10" fillId="0" borderId="3" xfId="1" applyNumberFormat="1" applyFont="1" applyFill="1" applyBorder="1" applyAlignment="1">
      <alignment horizontal="center"/>
    </xf>
    <xf numFmtId="188" fontId="10" fillId="0" borderId="4" xfId="1" applyNumberFormat="1" applyFont="1" applyFill="1" applyBorder="1" applyAlignment="1">
      <alignment horizontal="center"/>
    </xf>
    <xf numFmtId="188" fontId="10" fillId="0" borderId="3" xfId="0" applyNumberFormat="1" applyFont="1" applyBorder="1" applyAlignment="1">
      <alignment horizontal="right"/>
    </xf>
    <xf numFmtId="188" fontId="10" fillId="0" borderId="5" xfId="1" applyNumberFormat="1" applyFont="1" applyFill="1" applyBorder="1" applyAlignment="1">
      <alignment horizontal="center"/>
    </xf>
    <xf numFmtId="188" fontId="10" fillId="0" borderId="0" xfId="0" applyNumberFormat="1" applyFont="1" applyAlignment="1">
      <alignment horizontal="right"/>
    </xf>
    <xf numFmtId="49" fontId="10" fillId="0" borderId="0" xfId="0" applyNumberFormat="1" applyFont="1" applyAlignment="1">
      <alignment vertical="top" wrapText="1"/>
    </xf>
    <xf numFmtId="38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 indent="3"/>
    </xf>
    <xf numFmtId="49" fontId="10" fillId="0" borderId="0" xfId="0" applyNumberFormat="1" applyFont="1" applyAlignment="1">
      <alignment horizontal="left" indent="1"/>
    </xf>
    <xf numFmtId="0" fontId="11" fillId="0" borderId="0" xfId="0" quotePrefix="1" applyFont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indent="4"/>
    </xf>
    <xf numFmtId="198" fontId="10" fillId="0" borderId="3" xfId="1" applyNumberFormat="1" applyFont="1" applyFill="1" applyBorder="1" applyAlignment="1">
      <alignment horizontal="center"/>
    </xf>
    <xf numFmtId="198" fontId="10" fillId="0" borderId="0" xfId="1" applyNumberFormat="1" applyFont="1" applyFill="1" applyBorder="1" applyAlignment="1">
      <alignment horizontal="right"/>
    </xf>
    <xf numFmtId="37" fontId="11" fillId="0" borderId="3" xfId="0" applyNumberFormat="1" applyFont="1" applyBorder="1" applyAlignment="1">
      <alignment horizontal="center" vertical="center"/>
    </xf>
    <xf numFmtId="0" fontId="11" fillId="0" borderId="0" xfId="47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94" fontId="13" fillId="0" borderId="0" xfId="48" applyNumberFormat="1" applyFont="1" applyFill="1" applyBorder="1" applyAlignment="1">
      <alignment horizontal="center" vertical="center"/>
    </xf>
    <xf numFmtId="188" fontId="10" fillId="0" borderId="0" xfId="1" applyNumberFormat="1" applyFont="1" applyFill="1" applyBorder="1" applyAlignment="1">
      <alignment horizontal="right" vertical="center"/>
    </xf>
    <xf numFmtId="188" fontId="10" fillId="0" borderId="4" xfId="1" applyNumberFormat="1" applyFont="1" applyFill="1" applyBorder="1" applyAlignment="1">
      <alignment horizontal="right" vertical="center"/>
    </xf>
    <xf numFmtId="49" fontId="29" fillId="0" borderId="0" xfId="0" applyNumberFormat="1" applyFont="1" applyAlignment="1">
      <alignment vertical="center"/>
    </xf>
    <xf numFmtId="188" fontId="10" fillId="0" borderId="0" xfId="0" applyNumberFormat="1" applyFont="1" applyAlignment="1">
      <alignment vertical="center"/>
    </xf>
    <xf numFmtId="191" fontId="10" fillId="0" borderId="0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0" fontId="10" fillId="0" borderId="0" xfId="47" applyFont="1" applyAlignment="1">
      <alignment vertical="center"/>
    </xf>
    <xf numFmtId="191" fontId="10" fillId="0" borderId="3" xfId="5" applyNumberFormat="1" applyFont="1" applyFill="1" applyBorder="1" applyAlignment="1">
      <alignment horizontal="right" vertical="center"/>
    </xf>
    <xf numFmtId="191" fontId="10" fillId="0" borderId="0" xfId="5" applyNumberFormat="1" applyFont="1" applyFill="1" applyAlignment="1">
      <alignment vertical="center"/>
    </xf>
    <xf numFmtId="191" fontId="10" fillId="0" borderId="4" xfId="5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vertical="center"/>
    </xf>
    <xf numFmtId="9" fontId="13" fillId="0" borderId="0" xfId="48" applyFont="1" applyFill="1" applyBorder="1" applyAlignment="1">
      <alignment horizontal="center" vertical="center"/>
    </xf>
    <xf numFmtId="188" fontId="10" fillId="0" borderId="3" xfId="5" applyNumberFormat="1" applyFont="1" applyFill="1" applyBorder="1" applyAlignment="1">
      <alignment horizontal="center" vertical="center"/>
    </xf>
    <xf numFmtId="188" fontId="10" fillId="0" borderId="0" xfId="5" applyNumberFormat="1" applyFont="1" applyFill="1" applyBorder="1" applyAlignment="1">
      <alignment horizontal="center" vertical="center"/>
    </xf>
    <xf numFmtId="191" fontId="10" fillId="0" borderId="5" xfId="5" applyNumberFormat="1" applyFont="1" applyFill="1" applyBorder="1" applyAlignment="1">
      <alignment vertical="center"/>
    </xf>
    <xf numFmtId="188" fontId="10" fillId="0" borderId="3" xfId="1" applyNumberFormat="1" applyFont="1" applyFill="1" applyBorder="1" applyAlignment="1">
      <alignment horizontal="right" vertical="center"/>
    </xf>
    <xf numFmtId="188" fontId="13" fillId="0" borderId="0" xfId="0" applyNumberFormat="1" applyFont="1" applyAlignment="1">
      <alignment vertical="center"/>
    </xf>
    <xf numFmtId="188" fontId="10" fillId="0" borderId="0" xfId="1" applyNumberFormat="1" applyFont="1" applyFill="1" applyBorder="1" applyAlignment="1">
      <alignment horizontal="center" vertical="center"/>
    </xf>
    <xf numFmtId="0" fontId="10" fillId="0" borderId="0" xfId="47" applyFont="1" applyAlignment="1">
      <alignment horizontal="left" vertical="center" indent="1"/>
    </xf>
    <xf numFmtId="197" fontId="10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88" fontId="10" fillId="0" borderId="0" xfId="1" applyNumberFormat="1" applyFont="1" applyFill="1" applyBorder="1" applyAlignment="1">
      <alignment vertical="center"/>
    </xf>
    <xf numFmtId="188" fontId="13" fillId="0" borderId="0" xfId="1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88" fontId="10" fillId="0" borderId="3" xfId="0" applyNumberFormat="1" applyFont="1" applyBorder="1" applyAlignment="1">
      <alignment vertical="center"/>
    </xf>
    <xf numFmtId="188" fontId="29" fillId="0" borderId="0" xfId="0" applyNumberFormat="1" applyFont="1" applyAlignment="1">
      <alignment vertical="center"/>
    </xf>
    <xf numFmtId="188" fontId="10" fillId="0" borderId="7" xfId="1" applyNumberFormat="1" applyFont="1" applyFill="1" applyBorder="1" applyAlignment="1">
      <alignment horizontal="center" vertical="center"/>
    </xf>
    <xf numFmtId="188" fontId="10" fillId="0" borderId="4" xfId="1" applyNumberFormat="1" applyFont="1" applyFill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37" fontId="10" fillId="0" borderId="0" xfId="0" quotePrefix="1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188" fontId="10" fillId="0" borderId="4" xfId="0" applyNumberFormat="1" applyFont="1" applyBorder="1" applyAlignment="1">
      <alignment vertical="center"/>
    </xf>
    <xf numFmtId="188" fontId="10" fillId="0" borderId="6" xfId="0" applyNumberFormat="1" applyFont="1" applyBorder="1" applyAlignment="1">
      <alignment vertical="center"/>
    </xf>
    <xf numFmtId="37" fontId="10" fillId="0" borderId="0" xfId="43" applyNumberFormat="1" applyFont="1" applyAlignment="1">
      <alignment vertical="center"/>
    </xf>
    <xf numFmtId="49" fontId="10" fillId="0" borderId="0" xfId="0" applyNumberFormat="1" applyFont="1" applyAlignment="1">
      <alignment horizontal="left" vertical="center" indent="1"/>
    </xf>
    <xf numFmtId="37" fontId="3" fillId="0" borderId="0" xfId="70" applyNumberFormat="1" applyFont="1" applyAlignment="1">
      <alignment vertical="center"/>
    </xf>
    <xf numFmtId="0" fontId="10" fillId="0" borderId="0" xfId="70" applyFont="1" applyAlignment="1">
      <alignment horizontal="left" vertical="center"/>
    </xf>
    <xf numFmtId="0" fontId="10" fillId="0" borderId="0" xfId="70" applyFont="1" applyAlignment="1">
      <alignment horizontal="center" vertical="center"/>
    </xf>
    <xf numFmtId="0" fontId="10" fillId="0" borderId="0" xfId="70" applyFont="1" applyAlignment="1">
      <alignment vertical="center"/>
    </xf>
    <xf numFmtId="37" fontId="10" fillId="0" borderId="0" xfId="70" applyNumberFormat="1" applyFont="1" applyAlignment="1">
      <alignment vertical="center"/>
    </xf>
    <xf numFmtId="37" fontId="11" fillId="0" borderId="0" xfId="70" applyNumberFormat="1" applyFont="1" applyAlignment="1">
      <alignment vertical="center"/>
    </xf>
    <xf numFmtId="37" fontId="11" fillId="0" borderId="3" xfId="70" applyNumberFormat="1" applyFont="1" applyBorder="1" applyAlignment="1">
      <alignment horizontal="center" vertical="center"/>
    </xf>
    <xf numFmtId="37" fontId="11" fillId="0" borderId="4" xfId="70" applyNumberFormat="1" applyFont="1" applyBorder="1" applyAlignment="1">
      <alignment horizontal="center" vertical="center"/>
    </xf>
    <xf numFmtId="0" fontId="11" fillId="0" borderId="0" xfId="70" applyFont="1" applyAlignment="1">
      <alignment horizontal="center" vertical="center"/>
    </xf>
    <xf numFmtId="37" fontId="11" fillId="0" borderId="0" xfId="70" applyNumberFormat="1" applyFont="1" applyAlignment="1">
      <alignment horizontal="center" vertical="center"/>
    </xf>
    <xf numFmtId="0" fontId="11" fillId="0" borderId="0" xfId="70" applyFont="1" applyAlignment="1">
      <alignment vertical="center"/>
    </xf>
    <xf numFmtId="0" fontId="11" fillId="0" borderId="0" xfId="70" applyFont="1" applyAlignment="1">
      <alignment horizontal="left" vertical="center"/>
    </xf>
    <xf numFmtId="191" fontId="10" fillId="0" borderId="0" xfId="8" applyNumberFormat="1" applyFont="1" applyFill="1" applyBorder="1" applyAlignment="1">
      <alignment horizontal="right" vertical="center"/>
    </xf>
    <xf numFmtId="191" fontId="10" fillId="0" borderId="0" xfId="8" applyNumberFormat="1" applyFont="1" applyFill="1" applyAlignment="1">
      <alignment horizontal="right" vertical="center"/>
    </xf>
    <xf numFmtId="0" fontId="10" fillId="0" borderId="0" xfId="70" applyFont="1" applyAlignment="1">
      <alignment horizontal="left" vertical="center" indent="1"/>
    </xf>
    <xf numFmtId="191" fontId="10" fillId="0" borderId="3" xfId="8" applyNumberFormat="1" applyFont="1" applyFill="1" applyBorder="1" applyAlignment="1">
      <alignment horizontal="right" vertical="center"/>
    </xf>
    <xf numFmtId="0" fontId="10" fillId="0" borderId="0" xfId="70" quotePrefix="1" applyFont="1" applyAlignment="1">
      <alignment horizontal="center" vertical="center"/>
    </xf>
    <xf numFmtId="49" fontId="10" fillId="0" borderId="0" xfId="70" applyNumberFormat="1" applyFont="1" applyAlignment="1">
      <alignment horizontal="left" vertical="center"/>
    </xf>
    <xf numFmtId="191" fontId="10" fillId="0" borderId="6" xfId="8" applyNumberFormat="1" applyFont="1" applyFill="1" applyBorder="1" applyAlignment="1">
      <alignment horizontal="right" vertical="center"/>
    </xf>
    <xf numFmtId="49" fontId="12" fillId="0" borderId="0" xfId="70" applyNumberFormat="1" applyFont="1" applyAlignment="1">
      <alignment horizontal="left" vertical="center"/>
    </xf>
    <xf numFmtId="188" fontId="10" fillId="0" borderId="0" xfId="72" applyNumberFormat="1" applyFont="1" applyFill="1" applyBorder="1" applyAlignment="1">
      <alignment horizontal="right" vertical="center"/>
    </xf>
    <xf numFmtId="188" fontId="10" fillId="0" borderId="0" xfId="70" applyNumberFormat="1" applyFont="1" applyAlignment="1">
      <alignment vertical="center"/>
    </xf>
    <xf numFmtId="37" fontId="9" fillId="0" borderId="0" xfId="70" applyNumberFormat="1" applyFont="1" applyAlignment="1">
      <alignment vertical="center"/>
    </xf>
    <xf numFmtId="0" fontId="11" fillId="0" borderId="0" xfId="71" applyFont="1" applyAlignment="1">
      <alignment horizontal="center" vertical="center"/>
    </xf>
    <xf numFmtId="0" fontId="11" fillId="0" borderId="4" xfId="71" applyFont="1" applyBorder="1" applyAlignment="1">
      <alignment horizontal="center" vertical="center"/>
    </xf>
    <xf numFmtId="0" fontId="13" fillId="0" borderId="0" xfId="70" applyFont="1" applyAlignment="1">
      <alignment horizontal="center" vertical="center"/>
    </xf>
    <xf numFmtId="37" fontId="11" fillId="0" borderId="0" xfId="71" applyNumberFormat="1" applyFont="1" applyAlignment="1">
      <alignment horizontal="center" vertical="center"/>
    </xf>
    <xf numFmtId="37" fontId="10" fillId="0" borderId="0" xfId="72" applyNumberFormat="1" applyFont="1" applyFill="1" applyBorder="1" applyAlignment="1">
      <alignment horizontal="right" vertical="center"/>
    </xf>
    <xf numFmtId="190" fontId="10" fillId="0" borderId="0" xfId="8" applyFont="1" applyFill="1" applyBorder="1" applyAlignment="1">
      <alignment horizontal="right" vertical="center"/>
    </xf>
    <xf numFmtId="37" fontId="10" fillId="0" borderId="6" xfId="72" applyNumberFormat="1" applyFont="1" applyFill="1" applyBorder="1" applyAlignment="1">
      <alignment horizontal="right" vertical="center"/>
    </xf>
    <xf numFmtId="37" fontId="13" fillId="0" borderId="0" xfId="70" applyNumberFormat="1" applyFont="1" applyAlignment="1">
      <alignment horizontal="right" vertical="center"/>
    </xf>
    <xf numFmtId="0" fontId="13" fillId="0" borderId="0" xfId="70" applyFont="1" applyAlignment="1">
      <alignment vertical="center"/>
    </xf>
    <xf numFmtId="37" fontId="10" fillId="0" borderId="0" xfId="70" applyNumberFormat="1" applyFont="1" applyAlignment="1">
      <alignment horizontal="distributed" vertical="center"/>
    </xf>
    <xf numFmtId="188" fontId="10" fillId="0" borderId="7" xfId="8" applyNumberFormat="1" applyFont="1" applyFill="1" applyBorder="1" applyAlignment="1">
      <alignment horizontal="right" vertical="center"/>
    </xf>
    <xf numFmtId="37" fontId="11" fillId="0" borderId="3" xfId="70" applyNumberFormat="1" applyFont="1" applyBorder="1" applyAlignment="1">
      <alignment vertical="center"/>
    </xf>
    <xf numFmtId="37" fontId="11" fillId="0" borderId="3" xfId="70" applyNumberFormat="1" applyFont="1" applyBorder="1" applyAlignment="1">
      <alignment horizontal="right" vertical="center"/>
    </xf>
    <xf numFmtId="198" fontId="10" fillId="0" borderId="0" xfId="0" applyNumberFormat="1" applyFont="1" applyAlignment="1">
      <alignment vertical="center"/>
    </xf>
    <xf numFmtId="198" fontId="10" fillId="0" borderId="0" xfId="8" applyNumberFormat="1" applyFont="1" applyFill="1" applyBorder="1" applyAlignment="1">
      <alignment horizontal="right" vertical="center"/>
    </xf>
    <xf numFmtId="198" fontId="10" fillId="0" borderId="3" xfId="8" applyNumberFormat="1" applyFont="1" applyFill="1" applyBorder="1" applyAlignment="1">
      <alignment horizontal="right" vertical="center"/>
    </xf>
    <xf numFmtId="198" fontId="10" fillId="0" borderId="7" xfId="8" applyNumberFormat="1" applyFont="1" applyFill="1" applyBorder="1" applyAlignment="1">
      <alignment horizontal="right" vertical="center"/>
    </xf>
    <xf numFmtId="0" fontId="10" fillId="0" borderId="0" xfId="0" applyFont="1"/>
    <xf numFmtId="188" fontId="10" fillId="0" borderId="6" xfId="72" applyNumberFormat="1" applyFont="1" applyFill="1" applyBorder="1" applyAlignment="1">
      <alignment horizontal="right" vertical="center"/>
    </xf>
    <xf numFmtId="190" fontId="10" fillId="0" borderId="0" xfId="1" applyFont="1" applyFill="1" applyBorder="1" applyAlignment="1">
      <alignment horizontal="right" vertical="center"/>
    </xf>
    <xf numFmtId="200" fontId="10" fillId="0" borderId="3" xfId="0" applyNumberFormat="1" applyFont="1" applyBorder="1" applyAlignment="1">
      <alignment vertical="center"/>
    </xf>
    <xf numFmtId="188" fontId="10" fillId="0" borderId="0" xfId="0" applyNumberFormat="1" applyFont="1" applyAlignment="1">
      <alignment horizontal="center" vertical="center"/>
    </xf>
    <xf numFmtId="188" fontId="13" fillId="0" borderId="0" xfId="0" applyNumberFormat="1" applyFont="1" applyAlignment="1">
      <alignment horizontal="center" vertical="center"/>
    </xf>
    <xf numFmtId="0" fontId="30" fillId="0" borderId="0" xfId="47" applyFont="1" applyAlignment="1">
      <alignment horizontal="left" vertical="center" indent="2"/>
    </xf>
    <xf numFmtId="0" fontId="10" fillId="0" borderId="0" xfId="47" applyFont="1" applyAlignment="1">
      <alignment horizontal="left" vertical="center" indent="4"/>
    </xf>
    <xf numFmtId="49" fontId="10" fillId="0" borderId="0" xfId="43" applyNumberFormat="1" applyFont="1" applyAlignment="1">
      <alignment horizontal="left" vertical="center" indent="2"/>
    </xf>
    <xf numFmtId="188" fontId="10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top"/>
    </xf>
    <xf numFmtId="49" fontId="11" fillId="0" borderId="0" xfId="0" applyNumberFormat="1" applyFont="1" applyAlignment="1">
      <alignment vertical="center" wrapText="1"/>
    </xf>
    <xf numFmtId="188" fontId="10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88" fontId="31" fillId="0" borderId="0" xfId="0" applyNumberFormat="1" applyFont="1" applyAlignment="1">
      <alignment horizontal="center" vertical="center"/>
    </xf>
    <xf numFmtId="188" fontId="32" fillId="0" borderId="0" xfId="0" applyNumberFormat="1" applyFont="1" applyAlignment="1">
      <alignment horizontal="right" vertical="center"/>
    </xf>
    <xf numFmtId="0" fontId="13" fillId="0" borderId="0" xfId="47" applyFont="1" applyAlignment="1">
      <alignment vertical="center"/>
    </xf>
    <xf numFmtId="188" fontId="10" fillId="0" borderId="0" xfId="0" quotePrefix="1" applyNumberFormat="1" applyFont="1" applyAlignment="1">
      <alignment horizontal="center" vertical="center"/>
    </xf>
    <xf numFmtId="188" fontId="10" fillId="0" borderId="4" xfId="0" quotePrefix="1" applyNumberFormat="1" applyFont="1" applyBorder="1" applyAlignment="1">
      <alignment horizontal="center" vertical="center"/>
    </xf>
    <xf numFmtId="198" fontId="10" fillId="0" borderId="4" xfId="0" quotePrefix="1" applyNumberFormat="1" applyFont="1" applyBorder="1" applyAlignment="1">
      <alignment horizontal="center" vertical="center"/>
    </xf>
    <xf numFmtId="0" fontId="10" fillId="0" borderId="0" xfId="47" applyFont="1" applyAlignment="1">
      <alignment horizontal="left" vertical="center" indent="2"/>
    </xf>
    <xf numFmtId="188" fontId="10" fillId="0" borderId="3" xfId="0" quotePrefix="1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49" fontId="10" fillId="0" borderId="0" xfId="43" applyNumberFormat="1" applyFont="1" applyAlignment="1">
      <alignment horizontal="left" vertical="center" indent="1"/>
    </xf>
    <xf numFmtId="188" fontId="10" fillId="0" borderId="5" xfId="0" applyNumberFormat="1" applyFont="1" applyBorder="1" applyAlignment="1">
      <alignment horizontal="right" vertical="center"/>
    </xf>
    <xf numFmtId="188" fontId="10" fillId="0" borderId="6" xfId="0" applyNumberFormat="1" applyFont="1" applyBorder="1" applyAlignment="1">
      <alignment horizontal="right" vertical="center"/>
    </xf>
    <xf numFmtId="191" fontId="13" fillId="0" borderId="0" xfId="0" applyNumberFormat="1" applyFont="1" applyAlignment="1">
      <alignment horizontal="center" vertical="center"/>
    </xf>
    <xf numFmtId="199" fontId="11" fillId="0" borderId="0" xfId="31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" vertical="center"/>
    </xf>
    <xf numFmtId="38" fontId="9" fillId="0" borderId="0" xfId="37" quotePrefix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1" fillId="0" borderId="3" xfId="0" applyNumberFormat="1" applyFont="1" applyBorder="1" applyAlignment="1">
      <alignment horizontal="right" vertical="center"/>
    </xf>
    <xf numFmtId="38" fontId="11" fillId="0" borderId="3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11" fillId="0" borderId="4" xfId="70" applyNumberFormat="1" applyFont="1" applyBorder="1" applyAlignment="1">
      <alignment horizontal="center" vertical="center"/>
    </xf>
    <xf numFmtId="0" fontId="11" fillId="0" borderId="3" xfId="70" applyFont="1" applyBorder="1" applyAlignment="1">
      <alignment horizontal="center" vertical="center"/>
    </xf>
    <xf numFmtId="37" fontId="9" fillId="0" borderId="0" xfId="70" applyNumberFormat="1" applyFont="1" applyAlignment="1">
      <alignment horizontal="center" vertical="center"/>
    </xf>
    <xf numFmtId="37" fontId="11" fillId="0" borderId="3" xfId="70" applyNumberFormat="1" applyFont="1" applyBorder="1" applyAlignment="1">
      <alignment horizontal="right" vertical="center"/>
    </xf>
    <xf numFmtId="37" fontId="11" fillId="0" borderId="3" xfId="70" applyNumberFormat="1" applyFont="1" applyBorder="1" applyAlignment="1">
      <alignment horizontal="center" vertical="center"/>
    </xf>
    <xf numFmtId="0" fontId="11" fillId="0" borderId="4" xfId="70" applyFont="1" applyBorder="1" applyAlignment="1">
      <alignment horizontal="center" vertical="center"/>
    </xf>
  </cellXfs>
  <cellStyles count="74">
    <cellStyle name="Comma" xfId="1" builtinId="3"/>
    <cellStyle name="Comma 12" xfId="2"/>
    <cellStyle name="Comma 13" xfId="3"/>
    <cellStyle name="Comma 15" xfId="4"/>
    <cellStyle name="Comma 2" xfId="5"/>
    <cellStyle name="Comma 2 2" xfId="6"/>
    <cellStyle name="Comma 2 2 2" xfId="7"/>
    <cellStyle name="Comma 2 3" xfId="8"/>
    <cellStyle name="Comma 2 4" xfId="9"/>
    <cellStyle name="Comma 3" xfId="10"/>
    <cellStyle name="Comma 4" xfId="11"/>
    <cellStyle name="Comma 4 2" xfId="12"/>
    <cellStyle name="Comma 5" xfId="13"/>
    <cellStyle name="Comma 5 2" xfId="72"/>
    <cellStyle name="comma zerodec" xfId="14"/>
    <cellStyle name="Currency1" xfId="15"/>
    <cellStyle name="Dollar (zero dec)" xfId="16"/>
    <cellStyle name="Grey" xfId="17"/>
    <cellStyle name="Grey 2" xfId="18"/>
    <cellStyle name="Input [yellow]" xfId="19"/>
    <cellStyle name="Input [yellow] 2" xfId="20"/>
    <cellStyle name="no dec" xfId="21"/>
    <cellStyle name="Normal" xfId="0" builtinId="0"/>
    <cellStyle name="Normal - Style1" xfId="22"/>
    <cellStyle name="Normal - Style1 2" xfId="23"/>
    <cellStyle name="Normal 10" xfId="24"/>
    <cellStyle name="Normal 10 3" xfId="25"/>
    <cellStyle name="Normal 11" xfId="26"/>
    <cellStyle name="Normal 12" xfId="27"/>
    <cellStyle name="Normal 12 2" xfId="28"/>
    <cellStyle name="Normal 13" xfId="29"/>
    <cellStyle name="Normal 18" xfId="30"/>
    <cellStyle name="Normal 2" xfId="31"/>
    <cellStyle name="Normal 2 10" xfId="32"/>
    <cellStyle name="Normal 2 13" xfId="33"/>
    <cellStyle name="Normal 2 2" xfId="34"/>
    <cellStyle name="Normal 2 2 2" xfId="35"/>
    <cellStyle name="Normal 2 2 3" xfId="71"/>
    <cellStyle name="Normal 3" xfId="36"/>
    <cellStyle name="Normal 3 2" xfId="37"/>
    <cellStyle name="Normal 3 3" xfId="38"/>
    <cellStyle name="Normal 34 5" xfId="39"/>
    <cellStyle name="Normal 4" xfId="40"/>
    <cellStyle name="Normal 4 3 5" xfId="41"/>
    <cellStyle name="Normal 5" xfId="42"/>
    <cellStyle name="Normal 6" xfId="43"/>
    <cellStyle name="Normal 6 2" xfId="70"/>
    <cellStyle name="Normal 7" xfId="44"/>
    <cellStyle name="Normal 8" xfId="45"/>
    <cellStyle name="Normal 9" xfId="46"/>
    <cellStyle name="Normal_Draft PTTCHTx" xfId="47"/>
    <cellStyle name="Percent" xfId="48" builtinId="5"/>
    <cellStyle name="Percent [2]" xfId="49"/>
    <cellStyle name="Percent 2" xfId="50"/>
    <cellStyle name="Percent 3" xfId="51"/>
    <cellStyle name="Percent 4" xfId="52"/>
    <cellStyle name="Percent 5" xfId="53"/>
    <cellStyle name="Percent 6" xfId="54"/>
    <cellStyle name="Percent 7" xfId="55"/>
    <cellStyle name="Percent 8" xfId="56"/>
    <cellStyle name="Percent 9" xfId="73"/>
    <cellStyle name="Quantity" xfId="57"/>
    <cellStyle name="Quantity 2" xfId="58"/>
    <cellStyle name="Quantity 3" xfId="59"/>
    <cellStyle name="Quantity 4" xfId="60"/>
    <cellStyle name="Quantity 5" xfId="61"/>
    <cellStyle name="ค@ฏ๋_1111D2111DQ2" xfId="63"/>
    <cellStyle name="คdคภฆ์[0]_1111D2111DQ2" xfId="64"/>
    <cellStyle name="คdคภฆ์_1111D2111DQ1" xfId="65"/>
    <cellStyle name="เชื่อมโยงหลายมิติ" xfId="62"/>
    <cellStyle name="ณfน๔ [0]_Book1" xfId="66"/>
    <cellStyle name="ณfน๔_Book1" xfId="67"/>
    <cellStyle name="ตามการเชื่อมโยงหลายมิติ" xfId="68"/>
    <cellStyle name="ปกติ_DETAIL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opLeftCell="A59" zoomScaleNormal="100" zoomScaleSheetLayoutView="85" workbookViewId="0">
      <selection activeCell="A78" sqref="A78"/>
    </sheetView>
  </sheetViews>
  <sheetFormatPr defaultColWidth="10.5703125" defaultRowHeight="21.2" customHeight="1"/>
  <cols>
    <col min="1" max="1" width="45.42578125" style="18" bestFit="1" customWidth="1"/>
    <col min="2" max="2" width="7.7109375" style="18" customWidth="1"/>
    <col min="3" max="3" width="1.7109375" style="18" customWidth="1"/>
    <col min="4" max="4" width="12.7109375" style="33" customWidth="1"/>
    <col min="5" max="5" width="1.7109375" style="18" customWidth="1"/>
    <col min="6" max="6" width="12.7109375" style="33" customWidth="1"/>
    <col min="7" max="7" width="1.7109375" style="33" customWidth="1"/>
    <col min="8" max="8" width="12.7109375" style="33" customWidth="1"/>
    <col min="9" max="9" width="1.7109375" style="18" customWidth="1"/>
    <col min="10" max="10" width="12.7109375" style="33" customWidth="1"/>
    <col min="11" max="11" width="0.85546875" style="18" customWidth="1"/>
    <col min="12" max="16384" width="10.5703125" style="18"/>
  </cols>
  <sheetData>
    <row r="1" spans="1:13" s="1" customFormat="1" ht="24" customHeight="1">
      <c r="A1" s="167" t="s">
        <v>57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3" s="1" customFormat="1" ht="24" customHeight="1">
      <c r="A2" s="166" t="s">
        <v>92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3" s="2" customFormat="1" ht="24" customHeight="1">
      <c r="A3" s="168" t="s">
        <v>103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3" s="11" customFormat="1" ht="24" customHeight="1">
      <c r="A4" s="169" t="s">
        <v>101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3" s="11" customFormat="1" ht="9" customHeight="1">
      <c r="C5" s="8"/>
      <c r="D5" s="8"/>
      <c r="H5" s="12"/>
      <c r="I5" s="13"/>
      <c r="J5" s="14"/>
    </row>
    <row r="6" spans="1:13" ht="21.2" customHeight="1">
      <c r="A6" s="15"/>
      <c r="B6" s="48" t="s">
        <v>2</v>
      </c>
      <c r="C6" s="11"/>
      <c r="D6" s="170" t="s">
        <v>0</v>
      </c>
      <c r="E6" s="170"/>
      <c r="F6" s="170"/>
      <c r="G6" s="17"/>
      <c r="H6" s="170" t="s">
        <v>1</v>
      </c>
      <c r="I6" s="170"/>
      <c r="J6" s="170"/>
    </row>
    <row r="7" spans="1:13" ht="21.2" customHeight="1">
      <c r="C7" s="11"/>
      <c r="D7" s="52">
        <v>2568</v>
      </c>
      <c r="E7" s="19"/>
      <c r="F7" s="52">
        <v>2567</v>
      </c>
      <c r="G7" s="7"/>
      <c r="H7" s="52">
        <v>2568</v>
      </c>
      <c r="I7" s="19"/>
      <c r="J7" s="52">
        <v>2567</v>
      </c>
    </row>
    <row r="8" spans="1:13" ht="21.2" customHeight="1">
      <c r="A8" s="49" t="s">
        <v>3</v>
      </c>
      <c r="B8" s="21"/>
      <c r="C8" s="21"/>
      <c r="D8" s="22"/>
      <c r="E8" s="22"/>
      <c r="F8" s="22"/>
      <c r="G8" s="22"/>
      <c r="H8" s="22"/>
      <c r="I8" s="22"/>
      <c r="J8" s="22"/>
    </row>
    <row r="9" spans="1:13" ht="21.2" customHeight="1">
      <c r="A9" s="24" t="s">
        <v>4</v>
      </c>
      <c r="B9" s="21"/>
      <c r="C9" s="21"/>
      <c r="D9" s="23"/>
      <c r="E9" s="23"/>
      <c r="F9" s="23"/>
      <c r="G9" s="23"/>
      <c r="H9" s="23"/>
      <c r="I9" s="23"/>
      <c r="J9" s="23"/>
      <c r="M9" s="53"/>
    </row>
    <row r="10" spans="1:13" ht="21.2" customHeight="1">
      <c r="A10" s="51" t="s">
        <v>5</v>
      </c>
      <c r="B10" s="25">
        <v>6</v>
      </c>
      <c r="C10" s="21"/>
      <c r="D10" s="26">
        <v>479825967</v>
      </c>
      <c r="E10" s="23"/>
      <c r="F10" s="26">
        <f>513877594+102942034</f>
        <v>616819628</v>
      </c>
      <c r="G10" s="23"/>
      <c r="H10" s="26">
        <v>479237042</v>
      </c>
      <c r="I10" s="23"/>
      <c r="J10" s="26">
        <f>512478881+102942034</f>
        <v>615420915</v>
      </c>
      <c r="M10" s="53"/>
    </row>
    <row r="11" spans="1:13" ht="21.2" customHeight="1">
      <c r="A11" s="51" t="s">
        <v>95</v>
      </c>
      <c r="B11" s="25">
        <v>7</v>
      </c>
      <c r="C11" s="21"/>
      <c r="D11" s="26">
        <v>157939007</v>
      </c>
      <c r="E11" s="23"/>
      <c r="F11" s="26">
        <f>130215047+8983012+1307428+21350574+44895500-1</f>
        <v>206751560</v>
      </c>
      <c r="G11" s="23"/>
      <c r="H11" s="26">
        <v>173684275</v>
      </c>
      <c r="I11" s="23"/>
      <c r="J11" s="26">
        <f>138887612+8816938+1291384+20398086+41028410</f>
        <v>210422430</v>
      </c>
      <c r="M11" s="53"/>
    </row>
    <row r="12" spans="1:13" ht="21.2" customHeight="1">
      <c r="A12" s="51" t="s">
        <v>74</v>
      </c>
      <c r="B12" s="25">
        <v>5</v>
      </c>
      <c r="C12" s="21"/>
      <c r="D12" s="56">
        <v>0</v>
      </c>
      <c r="E12" s="23"/>
      <c r="F12" s="56">
        <v>0</v>
      </c>
      <c r="G12" s="23"/>
      <c r="H12" s="56">
        <v>0</v>
      </c>
      <c r="I12" s="23"/>
      <c r="J12" s="26">
        <v>26015162</v>
      </c>
      <c r="M12" s="53"/>
    </row>
    <row r="13" spans="1:13" ht="21.2" customHeight="1">
      <c r="A13" s="51" t="s">
        <v>34</v>
      </c>
      <c r="B13" s="25">
        <v>8</v>
      </c>
      <c r="C13" s="21"/>
      <c r="D13" s="26">
        <f>362047135-1</f>
        <v>362047134</v>
      </c>
      <c r="E13" s="23"/>
      <c r="F13" s="26">
        <v>477811950</v>
      </c>
      <c r="G13" s="23"/>
      <c r="H13" s="26">
        <v>347463607</v>
      </c>
      <c r="I13" s="23"/>
      <c r="J13" s="26">
        <v>443141113</v>
      </c>
      <c r="M13" s="53"/>
    </row>
    <row r="14" spans="1:13" ht="21.2" customHeight="1">
      <c r="A14" s="51" t="s">
        <v>65</v>
      </c>
      <c r="B14" s="25">
        <v>9</v>
      </c>
      <c r="C14" s="21"/>
      <c r="D14" s="26">
        <v>368653355</v>
      </c>
      <c r="E14" s="23"/>
      <c r="F14" s="26">
        <f>322237651-102942034</f>
        <v>219295617</v>
      </c>
      <c r="G14" s="23"/>
      <c r="H14" s="26">
        <v>368653355</v>
      </c>
      <c r="I14" s="23"/>
      <c r="J14" s="26">
        <f>322237651-102942034</f>
        <v>219295617</v>
      </c>
      <c r="M14" s="53"/>
    </row>
    <row r="15" spans="1:13" ht="21.2" customHeight="1">
      <c r="A15" s="51" t="s">
        <v>6</v>
      </c>
      <c r="B15" s="25">
        <v>10</v>
      </c>
      <c r="C15" s="21"/>
      <c r="D15" s="26">
        <f>5218431+1</f>
        <v>5218432</v>
      </c>
      <c r="E15" s="23"/>
      <c r="F15" s="26">
        <f>33432321-1307428-8983012-21350574+1</f>
        <v>1791308</v>
      </c>
      <c r="G15" s="23"/>
      <c r="H15" s="26">
        <v>5218432</v>
      </c>
      <c r="I15" s="23"/>
      <c r="J15" s="26">
        <f>32297716-8816938-1291384-20398086</f>
        <v>1791308</v>
      </c>
      <c r="M15" s="53"/>
    </row>
    <row r="16" spans="1:13" ht="21.2" customHeight="1">
      <c r="A16" s="50" t="s">
        <v>7</v>
      </c>
      <c r="B16" s="25"/>
      <c r="C16" s="21"/>
      <c r="D16" s="27">
        <f>SUM(D10:D15)</f>
        <v>1373683895</v>
      </c>
      <c r="E16" s="23"/>
      <c r="F16" s="27">
        <f>SUM(F10:F15)</f>
        <v>1522470063</v>
      </c>
      <c r="G16" s="23"/>
      <c r="H16" s="27">
        <f>SUM(H10:H15)</f>
        <v>1374256711</v>
      </c>
      <c r="I16" s="23"/>
      <c r="J16" s="27">
        <f>SUM(J10:J15)</f>
        <v>1516086545</v>
      </c>
      <c r="M16" s="53"/>
    </row>
    <row r="17" spans="1:13" ht="21.2" customHeight="1">
      <c r="A17" s="50"/>
      <c r="B17" s="25"/>
      <c r="C17" s="21"/>
      <c r="D17" s="46"/>
      <c r="E17" s="23"/>
      <c r="F17" s="46"/>
      <c r="G17" s="23"/>
      <c r="H17" s="46"/>
      <c r="I17" s="23"/>
      <c r="J17" s="46"/>
      <c r="M17" s="53"/>
    </row>
    <row r="18" spans="1:13" ht="21.2" customHeight="1">
      <c r="A18" s="24" t="s">
        <v>8</v>
      </c>
      <c r="B18" s="25"/>
      <c r="C18" s="21"/>
      <c r="D18" s="23"/>
      <c r="E18" s="23"/>
      <c r="F18" s="23"/>
      <c r="G18" s="23"/>
      <c r="H18" s="23"/>
      <c r="I18" s="23"/>
      <c r="J18" s="23"/>
    </row>
    <row r="19" spans="1:13" ht="21.2" customHeight="1">
      <c r="A19" s="51" t="s">
        <v>58</v>
      </c>
      <c r="B19" s="25">
        <v>6</v>
      </c>
      <c r="C19" s="21"/>
      <c r="D19" s="26">
        <f>5105825+1</f>
        <v>5105826</v>
      </c>
      <c r="E19" s="26"/>
      <c r="F19" s="26">
        <v>9278431</v>
      </c>
      <c r="G19" s="26"/>
      <c r="H19" s="26">
        <v>5105826</v>
      </c>
      <c r="I19" s="26"/>
      <c r="J19" s="26">
        <v>9278431</v>
      </c>
    </row>
    <row r="20" spans="1:13" ht="21.2" customHeight="1">
      <c r="A20" s="51" t="s">
        <v>9</v>
      </c>
      <c r="B20" s="25">
        <v>11</v>
      </c>
      <c r="C20" s="21"/>
      <c r="D20" s="56">
        <v>0</v>
      </c>
      <c r="E20" s="23"/>
      <c r="F20" s="56">
        <v>0</v>
      </c>
      <c r="G20" s="23"/>
      <c r="H20" s="56">
        <v>0</v>
      </c>
      <c r="I20" s="23"/>
      <c r="J20" s="26">
        <v>8456192</v>
      </c>
    </row>
    <row r="21" spans="1:13" ht="21.2" customHeight="1">
      <c r="A21" s="51" t="s">
        <v>94</v>
      </c>
      <c r="B21" s="25">
        <v>12.1</v>
      </c>
      <c r="C21" s="21"/>
      <c r="D21" s="26">
        <f>22878995-489160</f>
        <v>22389835</v>
      </c>
      <c r="E21" s="23"/>
      <c r="F21" s="26">
        <v>31205621</v>
      </c>
      <c r="G21" s="23"/>
      <c r="H21" s="26">
        <f>16801364+7544</f>
        <v>16808908</v>
      </c>
      <c r="I21" s="23"/>
      <c r="J21" s="26">
        <v>33589200</v>
      </c>
    </row>
    <row r="22" spans="1:13" ht="21.2" customHeight="1">
      <c r="A22" s="51" t="s">
        <v>105</v>
      </c>
      <c r="B22" s="25">
        <v>7</v>
      </c>
      <c r="C22" s="21"/>
      <c r="D22" s="26">
        <v>1482460</v>
      </c>
      <c r="E22" s="26"/>
      <c r="F22" s="26">
        <v>4219508</v>
      </c>
      <c r="G22" s="26"/>
      <c r="H22" s="26">
        <f>1705933+1482460</f>
        <v>3188393</v>
      </c>
      <c r="I22" s="26"/>
      <c r="J22" s="26">
        <f>4219508+11205933</f>
        <v>15425441</v>
      </c>
    </row>
    <row r="23" spans="1:13" ht="21.2" customHeight="1">
      <c r="A23" s="51" t="s">
        <v>29</v>
      </c>
      <c r="B23" s="25">
        <v>13</v>
      </c>
      <c r="C23" s="21"/>
      <c r="D23" s="26">
        <v>177157465</v>
      </c>
      <c r="E23" s="23"/>
      <c r="F23" s="26">
        <v>206101357</v>
      </c>
      <c r="G23" s="23"/>
      <c r="H23" s="26">
        <v>172229494</v>
      </c>
      <c r="I23" s="23"/>
      <c r="J23" s="26">
        <v>183757970</v>
      </c>
    </row>
    <row r="24" spans="1:13" ht="21.2" customHeight="1">
      <c r="A24" s="51" t="s">
        <v>66</v>
      </c>
      <c r="B24" s="25">
        <v>14.1</v>
      </c>
      <c r="C24" s="21"/>
      <c r="D24" s="26">
        <v>455122524</v>
      </c>
      <c r="E24" s="23"/>
      <c r="F24" s="26">
        <v>457996322</v>
      </c>
      <c r="G24" s="23"/>
      <c r="H24" s="26">
        <v>446713838</v>
      </c>
      <c r="I24" s="23"/>
      <c r="J24" s="26">
        <v>457996322</v>
      </c>
    </row>
    <row r="25" spans="1:13" ht="21.2" customHeight="1">
      <c r="A25" s="51" t="s">
        <v>35</v>
      </c>
      <c r="B25" s="25">
        <v>15</v>
      </c>
      <c r="C25" s="21"/>
      <c r="D25" s="26">
        <v>62317603</v>
      </c>
      <c r="E25" s="23"/>
      <c r="F25" s="26">
        <v>63746531</v>
      </c>
      <c r="G25" s="23"/>
      <c r="H25" s="26">
        <v>62312218</v>
      </c>
      <c r="I25" s="23"/>
      <c r="J25" s="26">
        <v>63734285</v>
      </c>
    </row>
    <row r="26" spans="1:13" ht="21.2" customHeight="1">
      <c r="A26" s="51" t="s">
        <v>33</v>
      </c>
      <c r="B26" s="25">
        <v>23.4</v>
      </c>
      <c r="C26" s="21"/>
      <c r="D26" s="26">
        <v>35002526</v>
      </c>
      <c r="E26" s="23"/>
      <c r="F26" s="26">
        <v>27740174</v>
      </c>
      <c r="G26" s="23"/>
      <c r="H26" s="26">
        <v>34574584</v>
      </c>
      <c r="I26" s="23"/>
      <c r="J26" s="26">
        <v>27740174</v>
      </c>
    </row>
    <row r="27" spans="1:13" ht="21.2" customHeight="1">
      <c r="A27" s="51" t="s">
        <v>62</v>
      </c>
      <c r="C27" s="21"/>
      <c r="D27" s="26">
        <v>73074321</v>
      </c>
      <c r="E27" s="23"/>
      <c r="F27" s="26">
        <v>66122690</v>
      </c>
      <c r="G27" s="23"/>
      <c r="H27" s="26">
        <v>68123588</v>
      </c>
      <c r="I27" s="23"/>
      <c r="J27" s="26">
        <v>59235931</v>
      </c>
    </row>
    <row r="28" spans="1:13" ht="21.2" customHeight="1">
      <c r="A28" s="50" t="s">
        <v>10</v>
      </c>
      <c r="B28" s="25"/>
      <c r="C28" s="21"/>
      <c r="D28" s="28">
        <f>SUM(D19:D27)</f>
        <v>831652560</v>
      </c>
      <c r="E28" s="23"/>
      <c r="F28" s="28">
        <f>SUM(F19:F27)</f>
        <v>866410634</v>
      </c>
      <c r="G28" s="23"/>
      <c r="H28" s="28">
        <f>SUM(H19:H27)</f>
        <v>809056849</v>
      </c>
      <c r="I28" s="23"/>
      <c r="J28" s="28">
        <f>SUM(J19:J27)</f>
        <v>859213946</v>
      </c>
    </row>
    <row r="29" spans="1:13" ht="21.2" customHeight="1" thickBot="1">
      <c r="A29" s="20" t="s">
        <v>11</v>
      </c>
      <c r="B29" s="29"/>
      <c r="C29" s="30"/>
      <c r="D29" s="31">
        <f>D28+D16</f>
        <v>2205336455</v>
      </c>
      <c r="E29" s="23"/>
      <c r="F29" s="31">
        <f>F28+F16</f>
        <v>2388880697</v>
      </c>
      <c r="G29" s="23"/>
      <c r="H29" s="31">
        <f>H28+H16</f>
        <v>2183313560</v>
      </c>
      <c r="I29" s="23"/>
      <c r="J29" s="31">
        <f>J28+J16</f>
        <v>2375300491</v>
      </c>
    </row>
    <row r="30" spans="1:13" ht="21.2" customHeight="1" thickTop="1">
      <c r="B30" s="32"/>
      <c r="C30" s="32"/>
    </row>
    <row r="31" spans="1:13" ht="21.2" customHeight="1">
      <c r="B31" s="32"/>
      <c r="C31" s="32"/>
    </row>
    <row r="32" spans="1:13" ht="21.2" customHeight="1">
      <c r="B32" s="32"/>
      <c r="C32" s="32"/>
      <c r="F32" s="34"/>
    </row>
    <row r="33" spans="1:10" ht="21.2" customHeight="1">
      <c r="B33" s="32"/>
      <c r="C33" s="32"/>
      <c r="F33" s="34"/>
    </row>
    <row r="34" spans="1:10" ht="21.2" customHeight="1">
      <c r="B34" s="32"/>
      <c r="C34" s="32"/>
      <c r="F34" s="34"/>
    </row>
    <row r="35" spans="1:10" ht="21.2" customHeight="1">
      <c r="B35" s="32"/>
      <c r="C35" s="32"/>
      <c r="F35" s="34"/>
    </row>
    <row r="36" spans="1:10" ht="21.2" customHeight="1">
      <c r="B36" s="32"/>
      <c r="C36" s="32"/>
      <c r="F36" s="34"/>
    </row>
    <row r="37" spans="1:10" ht="21.2" customHeight="1">
      <c r="B37" s="32"/>
      <c r="C37" s="32"/>
      <c r="F37" s="34"/>
    </row>
    <row r="38" spans="1:10" ht="21.2" customHeight="1">
      <c r="B38" s="32"/>
      <c r="C38" s="32"/>
      <c r="F38" s="34"/>
    </row>
    <row r="39" spans="1:10" ht="21.2" customHeight="1">
      <c r="B39" s="32"/>
      <c r="C39" s="32"/>
      <c r="F39" s="34"/>
    </row>
    <row r="40" spans="1:10" ht="21.2" customHeight="1">
      <c r="B40" s="32"/>
      <c r="C40" s="32"/>
      <c r="F40" s="34"/>
    </row>
    <row r="41" spans="1:10" ht="21.2" customHeight="1">
      <c r="B41" s="32"/>
      <c r="C41" s="32"/>
      <c r="F41" s="34"/>
    </row>
    <row r="42" spans="1:10" ht="21.2" customHeight="1">
      <c r="B42" s="32"/>
      <c r="C42" s="32"/>
      <c r="F42" s="34"/>
    </row>
    <row r="43" spans="1:10" ht="21.2" customHeight="1">
      <c r="B43" s="32"/>
      <c r="C43" s="32"/>
      <c r="F43" s="34"/>
    </row>
    <row r="44" spans="1:10" ht="21.2" customHeight="1">
      <c r="B44" s="32"/>
      <c r="C44" s="32"/>
      <c r="F44" s="34"/>
    </row>
    <row r="45" spans="1:10" ht="21.2" customHeight="1">
      <c r="B45" s="32"/>
      <c r="C45" s="32"/>
      <c r="F45" s="34"/>
    </row>
    <row r="46" spans="1:10" ht="21.2" customHeight="1">
      <c r="A46" s="35" t="s">
        <v>12</v>
      </c>
      <c r="B46" s="32"/>
      <c r="C46" s="32"/>
      <c r="F46" s="34"/>
    </row>
    <row r="47" spans="1:10" s="5" customFormat="1" ht="24" customHeight="1">
      <c r="A47" s="167" t="s">
        <v>57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s="1" customFormat="1" ht="24" customHeight="1">
      <c r="A48" s="166" t="s">
        <v>117</v>
      </c>
      <c r="B48" s="166"/>
      <c r="C48" s="166"/>
      <c r="D48" s="166"/>
      <c r="E48" s="166"/>
      <c r="F48" s="166"/>
      <c r="G48" s="166"/>
      <c r="H48" s="166"/>
      <c r="I48" s="166"/>
      <c r="J48" s="166"/>
    </row>
    <row r="49" spans="1:10" s="2" customFormat="1" ht="24" customHeight="1">
      <c r="A49" s="168" t="s">
        <v>103</v>
      </c>
      <c r="B49" s="168"/>
      <c r="C49" s="168"/>
      <c r="D49" s="168"/>
      <c r="E49" s="168"/>
      <c r="F49" s="168"/>
      <c r="G49" s="168"/>
      <c r="H49" s="168"/>
      <c r="I49" s="168"/>
      <c r="J49" s="168"/>
    </row>
    <row r="50" spans="1:10" s="9" customFormat="1" ht="24" customHeight="1">
      <c r="A50" s="169" t="s">
        <v>101</v>
      </c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s="11" customFormat="1" ht="9" customHeight="1">
      <c r="C51" s="8"/>
      <c r="D51" s="8"/>
      <c r="H51" s="12"/>
      <c r="I51" s="13"/>
      <c r="J51" s="14"/>
    </row>
    <row r="52" spans="1:10" ht="21.2" customHeight="1">
      <c r="A52" s="15"/>
      <c r="B52" s="48" t="s">
        <v>2</v>
      </c>
      <c r="C52" s="11"/>
      <c r="D52" s="170" t="s">
        <v>0</v>
      </c>
      <c r="E52" s="170"/>
      <c r="F52" s="170"/>
      <c r="G52" s="17"/>
      <c r="H52" s="170" t="s">
        <v>1</v>
      </c>
      <c r="I52" s="170"/>
      <c r="J52" s="170"/>
    </row>
    <row r="53" spans="1:10" ht="21.2" customHeight="1">
      <c r="C53" s="11"/>
      <c r="D53" s="52">
        <v>2568</v>
      </c>
      <c r="E53" s="19"/>
      <c r="F53" s="52">
        <v>2567</v>
      </c>
      <c r="G53" s="7"/>
      <c r="H53" s="52">
        <v>2568</v>
      </c>
      <c r="I53" s="19"/>
      <c r="J53" s="52">
        <v>2567</v>
      </c>
    </row>
    <row r="54" spans="1:10" ht="21.2" customHeight="1">
      <c r="A54" s="49" t="s">
        <v>13</v>
      </c>
      <c r="B54" s="25"/>
      <c r="C54" s="21"/>
      <c r="D54" s="21"/>
      <c r="E54" s="21"/>
      <c r="F54" s="21"/>
      <c r="G54" s="21"/>
      <c r="H54" s="21"/>
      <c r="I54" s="21"/>
      <c r="J54" s="21"/>
    </row>
    <row r="55" spans="1:10" ht="21.2" customHeight="1">
      <c r="A55" s="24" t="s">
        <v>14</v>
      </c>
      <c r="B55" s="25"/>
      <c r="C55" s="21"/>
      <c r="D55" s="21"/>
      <c r="E55" s="21"/>
      <c r="F55" s="21"/>
      <c r="G55" s="25"/>
      <c r="H55" s="25"/>
      <c r="I55" s="25"/>
      <c r="J55" s="25"/>
    </row>
    <row r="56" spans="1:10" ht="21.2" customHeight="1">
      <c r="A56" s="51" t="s">
        <v>106</v>
      </c>
      <c r="B56" s="25">
        <v>16</v>
      </c>
      <c r="C56" s="21"/>
      <c r="D56" s="18">
        <v>87171281</v>
      </c>
      <c r="E56" s="22"/>
      <c r="F56" s="18">
        <f>93900108+3412967</f>
        <v>97313075</v>
      </c>
      <c r="G56" s="22"/>
      <c r="H56" s="18">
        <v>83037735</v>
      </c>
      <c r="I56" s="22"/>
      <c r="J56" s="18">
        <f>88731949+1240644</f>
        <v>89972593</v>
      </c>
    </row>
    <row r="57" spans="1:10" ht="21.2" customHeight="1">
      <c r="A57" s="51" t="s">
        <v>120</v>
      </c>
      <c r="B57" s="25">
        <v>14.2</v>
      </c>
      <c r="C57" s="21"/>
      <c r="D57" s="26">
        <v>99206328</v>
      </c>
      <c r="E57" s="22"/>
      <c r="F57" s="26">
        <v>84138409</v>
      </c>
      <c r="G57" s="22"/>
      <c r="H57" s="26">
        <v>95389460</v>
      </c>
      <c r="I57" s="22"/>
      <c r="J57" s="26">
        <v>84138409</v>
      </c>
    </row>
    <row r="58" spans="1:10" ht="21.2" customHeight="1">
      <c r="A58" s="51" t="s">
        <v>107</v>
      </c>
      <c r="B58" s="25"/>
      <c r="C58" s="21"/>
      <c r="D58" s="26">
        <v>7522701</v>
      </c>
      <c r="E58" s="22"/>
      <c r="F58" s="26">
        <v>25743032</v>
      </c>
      <c r="G58" s="22"/>
      <c r="H58" s="26">
        <v>7481785</v>
      </c>
      <c r="I58" s="22"/>
      <c r="J58" s="26">
        <v>24422388</v>
      </c>
    </row>
    <row r="59" spans="1:10" ht="21.2" customHeight="1">
      <c r="A59" s="51" t="s">
        <v>96</v>
      </c>
      <c r="B59" s="25"/>
      <c r="C59" s="21"/>
      <c r="D59" s="26">
        <v>5022798</v>
      </c>
      <c r="E59" s="22"/>
      <c r="F59" s="26">
        <v>642801</v>
      </c>
      <c r="G59" s="22"/>
      <c r="H59" s="26">
        <v>5022798</v>
      </c>
      <c r="I59" s="22"/>
      <c r="J59" s="26">
        <v>642801</v>
      </c>
    </row>
    <row r="60" spans="1:10" ht="21.2" customHeight="1">
      <c r="A60" s="50" t="s">
        <v>15</v>
      </c>
      <c r="B60" s="25"/>
      <c r="C60" s="21"/>
      <c r="D60" s="27">
        <f>SUM(D56:D59)</f>
        <v>198923108</v>
      </c>
      <c r="E60" s="22"/>
      <c r="F60" s="27">
        <f>SUM(F56:F59)</f>
        <v>207837317</v>
      </c>
      <c r="G60" s="22"/>
      <c r="H60" s="27">
        <f>SUM(H56:H59)</f>
        <v>190931778</v>
      </c>
      <c r="I60" s="22"/>
      <c r="J60" s="27">
        <f>SUM(J56:J59)</f>
        <v>199176191</v>
      </c>
    </row>
    <row r="61" spans="1:10" ht="21.2" customHeight="1">
      <c r="A61" s="20"/>
      <c r="B61" s="25"/>
      <c r="C61" s="21"/>
      <c r="D61" s="46"/>
      <c r="E61" s="22"/>
      <c r="F61" s="46"/>
      <c r="G61" s="22"/>
      <c r="H61" s="46"/>
      <c r="I61" s="22"/>
      <c r="J61" s="46"/>
    </row>
    <row r="62" spans="1:10" ht="21.2" customHeight="1">
      <c r="A62" s="24" t="s">
        <v>30</v>
      </c>
      <c r="B62" s="137"/>
      <c r="C62" s="37"/>
      <c r="D62" s="38"/>
      <c r="E62" s="38"/>
      <c r="F62" s="38"/>
      <c r="G62" s="38"/>
      <c r="H62" s="38"/>
      <c r="I62" s="38"/>
      <c r="J62" s="38"/>
    </row>
    <row r="63" spans="1:10" ht="21.2" customHeight="1">
      <c r="A63" s="51" t="s">
        <v>118</v>
      </c>
      <c r="B63" s="25">
        <v>14.2</v>
      </c>
      <c r="C63" s="37"/>
      <c r="D63" s="40">
        <v>395924545</v>
      </c>
      <c r="E63" s="38"/>
      <c r="F63" s="40">
        <v>403102644</v>
      </c>
      <c r="G63" s="38"/>
      <c r="H63" s="40">
        <v>390963413</v>
      </c>
      <c r="I63" s="38"/>
      <c r="J63" s="40">
        <v>403102644</v>
      </c>
    </row>
    <row r="64" spans="1:10" ht="21.2" customHeight="1">
      <c r="A64" s="51" t="s">
        <v>108</v>
      </c>
      <c r="B64" s="25">
        <v>17.100000000000001</v>
      </c>
      <c r="C64" s="21"/>
      <c r="D64" s="41">
        <v>18920863</v>
      </c>
      <c r="E64" s="22"/>
      <c r="F64" s="41">
        <v>14853372</v>
      </c>
      <c r="G64" s="22"/>
      <c r="H64" s="41">
        <v>18920863</v>
      </c>
      <c r="I64" s="22"/>
      <c r="J64" s="41">
        <v>14853372</v>
      </c>
    </row>
    <row r="65" spans="1:10" ht="21.2" customHeight="1">
      <c r="A65" s="51" t="s">
        <v>104</v>
      </c>
      <c r="B65" s="25"/>
      <c r="C65" s="21"/>
      <c r="D65" s="41">
        <v>22511691</v>
      </c>
      <c r="E65" s="22"/>
      <c r="F65" s="41">
        <v>20739980</v>
      </c>
      <c r="G65" s="22"/>
      <c r="H65" s="41">
        <v>22280000</v>
      </c>
      <c r="I65" s="22"/>
      <c r="J65" s="41">
        <v>20100000</v>
      </c>
    </row>
    <row r="66" spans="1:10" ht="21.2" customHeight="1">
      <c r="A66" s="51" t="s">
        <v>36</v>
      </c>
      <c r="B66" s="25"/>
      <c r="C66" s="21"/>
      <c r="D66" s="42">
        <v>1086088</v>
      </c>
      <c r="E66" s="22"/>
      <c r="F66" s="42">
        <f>26674255-20739980</f>
        <v>5934275</v>
      </c>
      <c r="G66" s="22"/>
      <c r="H66" s="42">
        <v>1086088</v>
      </c>
      <c r="I66" s="22"/>
      <c r="J66" s="42">
        <f>26034275-20100000</f>
        <v>5934275</v>
      </c>
    </row>
    <row r="67" spans="1:10" ht="21.2" customHeight="1">
      <c r="A67" s="50" t="s">
        <v>31</v>
      </c>
      <c r="B67" s="25"/>
      <c r="C67" s="21"/>
      <c r="D67" s="43">
        <f>SUM(D63:D66)</f>
        <v>438443187</v>
      </c>
      <c r="E67" s="22"/>
      <c r="F67" s="43">
        <f>SUM(F63:F66)</f>
        <v>444630271</v>
      </c>
      <c r="G67" s="22"/>
      <c r="H67" s="43">
        <f>SUM(H63:H66)</f>
        <v>433250364</v>
      </c>
      <c r="I67" s="22"/>
      <c r="J67" s="43">
        <f>SUM(J63:J66)</f>
        <v>443990291</v>
      </c>
    </row>
    <row r="68" spans="1:10" ht="21.2" customHeight="1">
      <c r="A68" s="54" t="s">
        <v>16</v>
      </c>
      <c r="B68" s="25"/>
      <c r="C68" s="21"/>
      <c r="D68" s="44">
        <f>SUM(D60,D67)</f>
        <v>637366295</v>
      </c>
      <c r="E68" s="22"/>
      <c r="F68" s="44">
        <f>SUM(F60,F67)</f>
        <v>652467588</v>
      </c>
      <c r="G68" s="22"/>
      <c r="H68" s="44">
        <f>SUM(H60,H67)</f>
        <v>624182142</v>
      </c>
      <c r="I68" s="22"/>
      <c r="J68" s="44">
        <f>SUM(J60,J67)</f>
        <v>643166482</v>
      </c>
    </row>
    <row r="69" spans="1:10" ht="21.2" customHeight="1">
      <c r="A69" s="36"/>
      <c r="B69" s="25"/>
      <c r="C69" s="21"/>
      <c r="D69" s="46"/>
      <c r="E69" s="22"/>
      <c r="F69" s="46"/>
      <c r="G69" s="22"/>
      <c r="H69" s="46"/>
      <c r="I69" s="22"/>
      <c r="J69" s="46"/>
    </row>
    <row r="70" spans="1:10" ht="21.2" customHeight="1">
      <c r="A70" s="24" t="s">
        <v>17</v>
      </c>
      <c r="B70" s="25"/>
      <c r="C70" s="21"/>
      <c r="D70" s="21"/>
      <c r="E70" s="21"/>
      <c r="F70" s="21"/>
      <c r="G70" s="21"/>
      <c r="H70" s="21"/>
      <c r="I70" s="21"/>
      <c r="J70" s="21"/>
    </row>
    <row r="71" spans="1:10" ht="21.2" customHeight="1">
      <c r="A71" s="24" t="s">
        <v>18</v>
      </c>
      <c r="B71" s="25"/>
      <c r="C71" s="21"/>
      <c r="D71" s="21"/>
      <c r="E71" s="21"/>
      <c r="F71" s="21"/>
      <c r="G71" s="21"/>
      <c r="H71" s="21"/>
      <c r="I71" s="21"/>
      <c r="J71" s="21"/>
    </row>
    <row r="72" spans="1:10" ht="21.2" customHeight="1">
      <c r="A72" s="24" t="s">
        <v>37</v>
      </c>
      <c r="B72" s="25"/>
      <c r="C72" s="21"/>
      <c r="D72" s="18"/>
      <c r="F72" s="18"/>
      <c r="G72" s="18"/>
      <c r="H72" s="18"/>
      <c r="J72" s="18"/>
    </row>
    <row r="73" spans="1:10" ht="21.2" customHeight="1" thickBot="1">
      <c r="A73" s="24" t="s">
        <v>76</v>
      </c>
      <c r="B73" s="25"/>
      <c r="C73" s="21"/>
      <c r="D73" s="45">
        <v>743000000</v>
      </c>
      <c r="E73" s="22"/>
      <c r="F73" s="45">
        <v>743000000</v>
      </c>
      <c r="G73" s="22"/>
      <c r="H73" s="45">
        <v>743000000</v>
      </c>
      <c r="I73" s="22"/>
      <c r="J73" s="45">
        <v>743000000</v>
      </c>
    </row>
    <row r="74" spans="1:10" ht="21.2" customHeight="1" thickTop="1">
      <c r="A74" s="24" t="s">
        <v>50</v>
      </c>
      <c r="B74" s="25"/>
      <c r="C74" s="21"/>
      <c r="D74" s="26"/>
      <c r="E74" s="22"/>
      <c r="F74" s="26"/>
      <c r="G74" s="22"/>
      <c r="H74" s="26"/>
      <c r="I74" s="22"/>
      <c r="J74" s="26"/>
    </row>
    <row r="75" spans="1:10" ht="21.2" customHeight="1">
      <c r="A75" s="24" t="s">
        <v>76</v>
      </c>
      <c r="B75" s="25"/>
      <c r="C75" s="21"/>
      <c r="D75" s="26">
        <f>EQconso!C33</f>
        <v>743000000</v>
      </c>
      <c r="E75" s="22"/>
      <c r="F75" s="26">
        <v>743000000</v>
      </c>
      <c r="G75" s="22"/>
      <c r="H75" s="26">
        <f>EQcompany!D27</f>
        <v>743000000</v>
      </c>
      <c r="I75" s="22"/>
      <c r="J75" s="26">
        <v>743000000</v>
      </c>
    </row>
    <row r="76" spans="1:10" ht="21.2" customHeight="1">
      <c r="A76" s="11" t="s">
        <v>51</v>
      </c>
      <c r="B76" s="25"/>
      <c r="C76" s="21"/>
      <c r="D76" s="46">
        <f>EQconso!E33</f>
        <v>823125291</v>
      </c>
      <c r="E76" s="22"/>
      <c r="F76" s="46">
        <v>823125291</v>
      </c>
      <c r="G76" s="22"/>
      <c r="H76" s="46">
        <f>EQcompany!F27</f>
        <v>823125291</v>
      </c>
      <c r="I76" s="22"/>
      <c r="J76" s="46">
        <v>823125291</v>
      </c>
    </row>
    <row r="77" spans="1:10" ht="21.2" customHeight="1">
      <c r="A77" s="47" t="s">
        <v>19</v>
      </c>
      <c r="B77" s="25"/>
      <c r="C77" s="21"/>
      <c r="D77" s="46"/>
      <c r="E77" s="22"/>
      <c r="F77" s="46"/>
      <c r="G77" s="22"/>
      <c r="H77" s="46"/>
      <c r="I77" s="22"/>
      <c r="J77" s="46"/>
    </row>
    <row r="78" spans="1:10" ht="21.2" customHeight="1">
      <c r="A78" s="47" t="s">
        <v>199</v>
      </c>
      <c r="B78" s="25">
        <v>18</v>
      </c>
      <c r="C78" s="21"/>
      <c r="D78" s="26">
        <f>EQconso!G33</f>
        <v>74300000</v>
      </c>
      <c r="E78" s="22"/>
      <c r="F78" s="26">
        <v>74300000</v>
      </c>
      <c r="G78" s="22"/>
      <c r="H78" s="26">
        <f>EQcompany!H27</f>
        <v>74300000</v>
      </c>
      <c r="I78" s="22"/>
      <c r="J78" s="26">
        <v>74300000</v>
      </c>
    </row>
    <row r="79" spans="1:10" ht="21.2" customHeight="1">
      <c r="A79" s="47" t="s">
        <v>89</v>
      </c>
      <c r="B79" s="25"/>
      <c r="C79" s="21"/>
      <c r="D79" s="46">
        <f>EQconso!I33</f>
        <v>-13261584</v>
      </c>
      <c r="E79" s="22"/>
      <c r="F79" s="46">
        <v>136223997</v>
      </c>
      <c r="G79" s="22"/>
      <c r="H79" s="46">
        <f>EQcompany!J27</f>
        <v>-32044398</v>
      </c>
      <c r="I79" s="22"/>
      <c r="J79" s="46">
        <v>140958193</v>
      </c>
    </row>
    <row r="80" spans="1:10" ht="21.2" customHeight="1">
      <c r="A80" s="47" t="s">
        <v>56</v>
      </c>
      <c r="B80" s="25"/>
      <c r="C80" s="21"/>
      <c r="D80" s="44">
        <f>EQconso!O33</f>
        <v>-52374033</v>
      </c>
      <c r="E80" s="22"/>
      <c r="F80" s="44">
        <v>-47773535</v>
      </c>
      <c r="G80" s="22"/>
      <c r="H80" s="44">
        <f>EQcompany!M27</f>
        <v>-49249475</v>
      </c>
      <c r="I80" s="22"/>
      <c r="J80" s="44">
        <v>-49249475</v>
      </c>
    </row>
    <row r="81" spans="1:11" ht="21.2" customHeight="1">
      <c r="A81" s="39" t="s">
        <v>119</v>
      </c>
      <c r="B81" s="25"/>
      <c r="C81" s="21"/>
      <c r="D81" s="46">
        <f>SUM(D75:D80)</f>
        <v>1574789674</v>
      </c>
      <c r="E81" s="22"/>
      <c r="F81" s="46">
        <f>SUM(F75:F80)</f>
        <v>1728875753</v>
      </c>
      <c r="G81" s="22"/>
      <c r="H81" s="46">
        <f>SUM(H75:H80)</f>
        <v>1559131418</v>
      </c>
      <c r="I81" s="22"/>
      <c r="J81" s="46">
        <f>SUM(J75:J80)</f>
        <v>1732134009</v>
      </c>
    </row>
    <row r="82" spans="1:11" ht="21.2" customHeight="1">
      <c r="A82" s="39" t="s">
        <v>121</v>
      </c>
      <c r="B82" s="25"/>
      <c r="C82" s="21"/>
      <c r="D82" s="42">
        <f>EQconso!S33</f>
        <v>-6819514</v>
      </c>
      <c r="E82" s="22"/>
      <c r="F82" s="42">
        <v>7537356</v>
      </c>
      <c r="G82" s="22"/>
      <c r="H82" s="42">
        <v>0</v>
      </c>
      <c r="I82" s="22"/>
      <c r="J82" s="55">
        <v>0</v>
      </c>
    </row>
    <row r="83" spans="1:11" ht="21.2" customHeight="1">
      <c r="A83" s="54" t="s">
        <v>38</v>
      </c>
      <c r="B83" s="25"/>
      <c r="C83" s="21"/>
      <c r="D83" s="27">
        <f>SUM(D81:D82)</f>
        <v>1567970160</v>
      </c>
      <c r="E83" s="22"/>
      <c r="F83" s="27">
        <f>SUM(F81:F82)</f>
        <v>1736413109</v>
      </c>
      <c r="G83" s="22"/>
      <c r="H83" s="27">
        <f>SUM(H81:H82)</f>
        <v>1559131418</v>
      </c>
      <c r="I83" s="22"/>
      <c r="J83" s="27">
        <f>SUM(J81:J82)</f>
        <v>1732134009</v>
      </c>
    </row>
    <row r="84" spans="1:11" ht="21.2" customHeight="1" thickBot="1">
      <c r="A84" s="20" t="s">
        <v>20</v>
      </c>
      <c r="B84" s="25"/>
      <c r="C84" s="21"/>
      <c r="D84" s="31">
        <f>SUM(D68,D83)</f>
        <v>2205336455</v>
      </c>
      <c r="E84" s="22"/>
      <c r="F84" s="31">
        <f>SUM(F68,F83)</f>
        <v>2388880697</v>
      </c>
      <c r="G84" s="22"/>
      <c r="H84" s="31">
        <f>SUM(H68,H83)</f>
        <v>2183313560</v>
      </c>
      <c r="I84" s="22"/>
      <c r="J84" s="31">
        <f>SUM(J68,J83)</f>
        <v>2375300491</v>
      </c>
    </row>
    <row r="85" spans="1:11" ht="21.2" customHeight="1" thickTop="1">
      <c r="A85" s="20"/>
      <c r="B85" s="25"/>
      <c r="C85" s="21"/>
      <c r="D85" s="46"/>
      <c r="E85" s="22"/>
      <c r="F85" s="46"/>
      <c r="G85" s="46"/>
      <c r="H85" s="46"/>
      <c r="I85" s="46"/>
      <c r="J85" s="46"/>
    </row>
    <row r="86" spans="1:11" ht="21.2" customHeight="1">
      <c r="D86" s="53"/>
      <c r="E86" s="53"/>
      <c r="F86" s="53"/>
      <c r="G86" s="53"/>
      <c r="H86" s="53"/>
      <c r="I86" s="53"/>
      <c r="J86" s="53"/>
      <c r="K86" s="53"/>
    </row>
    <row r="87" spans="1:11" ht="21.2" customHeight="1">
      <c r="A87" s="35"/>
      <c r="D87" s="53"/>
      <c r="H87" s="53"/>
    </row>
    <row r="92" spans="1:11" ht="21.2" customHeight="1">
      <c r="A92" s="35" t="s">
        <v>12</v>
      </c>
    </row>
  </sheetData>
  <mergeCells count="12">
    <mergeCell ref="A50:J50"/>
    <mergeCell ref="D6:F6"/>
    <mergeCell ref="H6:J6"/>
    <mergeCell ref="D52:F52"/>
    <mergeCell ref="H52:J52"/>
    <mergeCell ref="A2:J2"/>
    <mergeCell ref="A1:J1"/>
    <mergeCell ref="A47:J47"/>
    <mergeCell ref="A48:J48"/>
    <mergeCell ref="A49:J49"/>
    <mergeCell ref="A4:J4"/>
    <mergeCell ref="A3:J3"/>
  </mergeCells>
  <pageMargins left="0.8" right="0.3" top="0.8" bottom="0.5" header="0.6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zoomScaleNormal="100" zoomScaleSheetLayoutView="85" workbookViewId="0">
      <selection activeCell="A92" sqref="A92"/>
    </sheetView>
  </sheetViews>
  <sheetFormatPr defaultColWidth="10.5703125" defaultRowHeight="21.2" customHeight="1"/>
  <cols>
    <col min="1" max="1" width="48" style="18" bestFit="1" customWidth="1"/>
    <col min="2" max="2" width="7.7109375" style="18" customWidth="1"/>
    <col min="3" max="3" width="1.7109375" style="18" customWidth="1"/>
    <col min="4" max="4" width="12.7109375" style="33" customWidth="1"/>
    <col min="5" max="5" width="1.7109375" style="18" customWidth="1"/>
    <col min="6" max="6" width="12.7109375" style="33" customWidth="1"/>
    <col min="7" max="7" width="1.7109375" style="18" customWidth="1"/>
    <col min="8" max="8" width="12.7109375" style="33" customWidth="1"/>
    <col min="9" max="9" width="1.7109375" style="18" customWidth="1"/>
    <col min="10" max="10" width="12.7109375" style="33" customWidth="1"/>
    <col min="11" max="11" width="0.7109375" style="18" customWidth="1"/>
    <col min="12" max="16384" width="10.5703125" style="18"/>
  </cols>
  <sheetData>
    <row r="1" spans="1:10" s="5" customFormat="1" ht="24" customHeight="1">
      <c r="A1" s="167" t="s">
        <v>57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5" customFormat="1" ht="24" customHeight="1">
      <c r="A2" s="171" t="s">
        <v>116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s="3" customFormat="1" ht="24" customHeight="1">
      <c r="A3" s="171" t="s">
        <v>99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s="11" customFormat="1" ht="24" customHeight="1">
      <c r="A4" s="169" t="s">
        <v>101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s="11" customFormat="1" ht="9.75" customHeight="1">
      <c r="C5" s="8"/>
      <c r="D5" s="141"/>
      <c r="H5" s="141"/>
      <c r="I5" s="13"/>
      <c r="J5" s="14"/>
    </row>
    <row r="6" spans="1:10" ht="21.2" customHeight="1">
      <c r="A6" s="15"/>
      <c r="B6" s="48" t="s">
        <v>2</v>
      </c>
      <c r="C6" s="11"/>
      <c r="D6" s="57"/>
      <c r="E6" s="16" t="s">
        <v>0</v>
      </c>
      <c r="F6" s="57"/>
      <c r="H6" s="57"/>
      <c r="I6" s="16" t="s">
        <v>1</v>
      </c>
      <c r="J6" s="57"/>
    </row>
    <row r="7" spans="1:10" ht="21.2" customHeight="1">
      <c r="C7" s="11"/>
      <c r="D7" s="52">
        <v>2568</v>
      </c>
      <c r="E7" s="19"/>
      <c r="F7" s="52">
        <v>2567</v>
      </c>
      <c r="G7" s="19"/>
      <c r="H7" s="52">
        <v>2568</v>
      </c>
      <c r="I7" s="19"/>
      <c r="J7" s="52">
        <v>2567</v>
      </c>
    </row>
    <row r="8" spans="1:10" ht="21.2" customHeight="1">
      <c r="A8" s="68" t="s">
        <v>122</v>
      </c>
      <c r="B8" s="8"/>
      <c r="C8" s="60"/>
      <c r="D8" s="61"/>
      <c r="E8" s="142"/>
      <c r="F8" s="61"/>
      <c r="G8" s="142"/>
      <c r="H8" s="61"/>
      <c r="I8" s="142"/>
      <c r="J8" s="61"/>
    </row>
    <row r="9" spans="1:10" ht="21.2" customHeight="1">
      <c r="A9" s="143" t="s">
        <v>46</v>
      </c>
      <c r="B9" s="8">
        <v>19</v>
      </c>
      <c r="C9" s="60"/>
      <c r="D9" s="62">
        <v>1276178579</v>
      </c>
      <c r="E9" s="142"/>
      <c r="F9" s="62">
        <v>1415762785</v>
      </c>
      <c r="G9" s="142"/>
      <c r="H9" s="62">
        <v>1228802932</v>
      </c>
      <c r="I9" s="142"/>
      <c r="J9" s="62">
        <v>1354529122</v>
      </c>
    </row>
    <row r="10" spans="1:10" ht="21.2" customHeight="1">
      <c r="A10" s="143" t="s">
        <v>21</v>
      </c>
      <c r="B10" s="8">
        <v>20</v>
      </c>
      <c r="C10" s="60"/>
      <c r="D10" s="62">
        <v>30734629</v>
      </c>
      <c r="E10" s="142"/>
      <c r="F10" s="62">
        <f>60589760+94574779</f>
        <v>155164539</v>
      </c>
      <c r="G10" s="142"/>
      <c r="H10" s="62">
        <v>32603393</v>
      </c>
      <c r="I10" s="142"/>
      <c r="J10" s="62">
        <f>63328883+94796434</f>
        <v>158125317</v>
      </c>
    </row>
    <row r="11" spans="1:10" ht="21.2" customHeight="1">
      <c r="A11" s="144" t="s">
        <v>22</v>
      </c>
      <c r="B11" s="8"/>
      <c r="C11" s="60"/>
      <c r="D11" s="63">
        <f>SUM(D9:D10)</f>
        <v>1306913208</v>
      </c>
      <c r="E11" s="142"/>
      <c r="F11" s="63">
        <f>SUM(F9:F10)</f>
        <v>1570927324</v>
      </c>
      <c r="G11" s="142"/>
      <c r="H11" s="63">
        <f>SUM(H9:H10)</f>
        <v>1261406325</v>
      </c>
      <c r="I11" s="142"/>
      <c r="J11" s="63">
        <f>SUM(J9:J10)</f>
        <v>1512654439</v>
      </c>
    </row>
    <row r="12" spans="1:10" ht="21.2" customHeight="1">
      <c r="A12" s="68" t="s">
        <v>123</v>
      </c>
      <c r="B12" s="8"/>
      <c r="C12" s="60"/>
      <c r="D12" s="142"/>
      <c r="E12" s="142"/>
      <c r="F12" s="142"/>
      <c r="G12" s="142"/>
      <c r="H12" s="142"/>
      <c r="I12" s="142"/>
      <c r="J12" s="142"/>
    </row>
    <row r="13" spans="1:10" ht="21.2" customHeight="1">
      <c r="A13" s="145" t="s">
        <v>59</v>
      </c>
      <c r="B13" s="8"/>
      <c r="C13" s="60"/>
      <c r="D13" s="65">
        <v>538655122</v>
      </c>
      <c r="E13" s="142"/>
      <c r="F13" s="65">
        <v>618205293</v>
      </c>
      <c r="G13" s="142"/>
      <c r="H13" s="65">
        <v>509759071</v>
      </c>
      <c r="I13" s="142"/>
      <c r="J13" s="65">
        <v>588604453</v>
      </c>
    </row>
    <row r="14" spans="1:10" ht="21.2" customHeight="1">
      <c r="A14" s="145" t="s">
        <v>109</v>
      </c>
      <c r="B14" s="8"/>
      <c r="C14" s="60"/>
      <c r="D14" s="65">
        <f>590524434</f>
        <v>590524434</v>
      </c>
      <c r="E14" s="142"/>
      <c r="F14" s="65">
        <v>618790114</v>
      </c>
      <c r="G14" s="142"/>
      <c r="H14" s="65">
        <f>559523313+1</f>
        <v>559523314</v>
      </c>
      <c r="I14" s="142"/>
      <c r="J14" s="65">
        <v>574603754</v>
      </c>
    </row>
    <row r="15" spans="1:10" ht="21.2" customHeight="1">
      <c r="A15" s="145" t="s">
        <v>23</v>
      </c>
      <c r="B15" s="8"/>
      <c r="C15" s="60"/>
      <c r="D15" s="65">
        <v>139716789</v>
      </c>
      <c r="E15" s="142"/>
      <c r="F15" s="65">
        <v>151171219</v>
      </c>
      <c r="G15" s="142"/>
      <c r="H15" s="65">
        <v>128957560</v>
      </c>
      <c r="I15" s="142"/>
      <c r="J15" s="65">
        <f>155437815-16920815</f>
        <v>138517000</v>
      </c>
    </row>
    <row r="16" spans="1:10" ht="21.2" customHeight="1">
      <c r="A16" s="145" t="s">
        <v>110</v>
      </c>
      <c r="B16" s="8">
        <v>21</v>
      </c>
      <c r="C16" s="60"/>
      <c r="D16" s="62">
        <f>26364811+10407148</f>
        <v>36771959</v>
      </c>
      <c r="E16" s="142"/>
      <c r="F16" s="56">
        <v>0</v>
      </c>
      <c r="G16" s="142"/>
      <c r="H16" s="62">
        <f>60571476+105469+10301678-7544</f>
        <v>70971079</v>
      </c>
      <c r="I16" s="142"/>
      <c r="J16" s="62">
        <v>16920815</v>
      </c>
    </row>
    <row r="17" spans="1:10" ht="21.2" customHeight="1">
      <c r="A17" s="144" t="s">
        <v>24</v>
      </c>
      <c r="B17" s="8"/>
      <c r="C17" s="60"/>
      <c r="D17" s="146">
        <f>SUM(D13:D16)</f>
        <v>1305668304</v>
      </c>
      <c r="E17" s="142"/>
      <c r="F17" s="146">
        <f>SUM(F13:F16)</f>
        <v>1388166626</v>
      </c>
      <c r="G17" s="142"/>
      <c r="H17" s="146">
        <f>SUM(H13:H16)</f>
        <v>1269211024</v>
      </c>
      <c r="I17" s="142"/>
      <c r="J17" s="146">
        <f>SUM(J13:J16)</f>
        <v>1318646022</v>
      </c>
    </row>
    <row r="18" spans="1:10" ht="21.2" customHeight="1">
      <c r="A18" s="58" t="s">
        <v>188</v>
      </c>
      <c r="B18" s="8"/>
      <c r="C18" s="147"/>
      <c r="D18" s="66">
        <f>D11-D17</f>
        <v>1244904</v>
      </c>
      <c r="E18" s="67"/>
      <c r="F18" s="66">
        <f>F11-F17</f>
        <v>182760698</v>
      </c>
      <c r="G18" s="67"/>
      <c r="H18" s="66">
        <f>H11-H17</f>
        <v>-7804699</v>
      </c>
      <c r="I18" s="67"/>
      <c r="J18" s="66">
        <f>J11-J17</f>
        <v>194008417</v>
      </c>
    </row>
    <row r="19" spans="1:10" ht="21.2" customHeight="1">
      <c r="A19" s="68" t="s">
        <v>111</v>
      </c>
      <c r="B19" s="8">
        <v>12.2</v>
      </c>
      <c r="C19" s="147"/>
      <c r="D19" s="66">
        <f>-4195188-508074</f>
        <v>-4703262</v>
      </c>
      <c r="E19" s="67"/>
      <c r="F19" s="66">
        <v>-2383579</v>
      </c>
      <c r="G19" s="67"/>
      <c r="H19" s="56">
        <v>0</v>
      </c>
      <c r="I19" s="67"/>
      <c r="J19" s="56">
        <v>0</v>
      </c>
    </row>
    <row r="20" spans="1:10" ht="21.2" customHeight="1">
      <c r="A20" s="148" t="s">
        <v>67</v>
      </c>
      <c r="B20" s="8"/>
      <c r="C20" s="147"/>
      <c r="D20" s="69">
        <v>-29194315</v>
      </c>
      <c r="E20" s="67"/>
      <c r="F20" s="69">
        <v>-25063942</v>
      </c>
      <c r="G20" s="67"/>
      <c r="H20" s="69">
        <v>-28075892</v>
      </c>
      <c r="I20" s="67"/>
      <c r="J20" s="69">
        <v>-25008328</v>
      </c>
    </row>
    <row r="21" spans="1:10" ht="21.2" customHeight="1">
      <c r="A21" s="58" t="s">
        <v>124</v>
      </c>
      <c r="B21" s="8"/>
      <c r="C21" s="147"/>
      <c r="D21" s="66">
        <f>SUM(D18:D20)</f>
        <v>-32652673</v>
      </c>
      <c r="E21" s="33"/>
      <c r="F21" s="66">
        <f>SUM(F18:F20)</f>
        <v>155313177</v>
      </c>
      <c r="G21" s="33"/>
      <c r="H21" s="66">
        <f>SUM(H18:H20)</f>
        <v>-35880591</v>
      </c>
      <c r="I21" s="33"/>
      <c r="J21" s="66">
        <f>SUM(J18:J20)</f>
        <v>169000089</v>
      </c>
    </row>
    <row r="22" spans="1:10" ht="21.2" customHeight="1">
      <c r="A22" s="39" t="s">
        <v>82</v>
      </c>
      <c r="B22" s="8">
        <v>23.1</v>
      </c>
      <c r="C22" s="60"/>
      <c r="D22" s="70">
        <v>-3520610</v>
      </c>
      <c r="E22" s="70"/>
      <c r="F22" s="70">
        <v>-38077526</v>
      </c>
      <c r="G22" s="70"/>
      <c r="H22" s="70">
        <v>-3440050</v>
      </c>
      <c r="I22" s="70"/>
      <c r="J22" s="70">
        <v>-36612529</v>
      </c>
    </row>
    <row r="23" spans="1:10" ht="21.2" customHeight="1">
      <c r="A23" s="58" t="s">
        <v>112</v>
      </c>
      <c r="B23" s="8"/>
      <c r="C23" s="60"/>
      <c r="D23" s="71">
        <f>SUM(D21:D22)</f>
        <v>-36173283</v>
      </c>
      <c r="E23" s="72"/>
      <c r="F23" s="71">
        <f>SUM(F21:F22)</f>
        <v>117235651</v>
      </c>
      <c r="G23" s="72"/>
      <c r="H23" s="71">
        <f>SUM(H21:H22)</f>
        <v>-39320641</v>
      </c>
      <c r="I23" s="72"/>
      <c r="J23" s="71">
        <f>SUM(J21:J22)</f>
        <v>132387560</v>
      </c>
    </row>
    <row r="24" spans="1:10" ht="21.2" customHeight="1">
      <c r="A24" s="149"/>
      <c r="B24" s="8"/>
      <c r="C24" s="60"/>
      <c r="D24" s="73"/>
      <c r="E24" s="73"/>
      <c r="F24" s="73"/>
      <c r="G24" s="142"/>
      <c r="H24" s="73"/>
      <c r="I24" s="150"/>
      <c r="J24" s="73"/>
    </row>
    <row r="25" spans="1:10" ht="21.2" customHeight="1">
      <c r="A25" s="58" t="s">
        <v>127</v>
      </c>
      <c r="B25" s="8"/>
      <c r="C25" s="151"/>
      <c r="D25" s="152"/>
      <c r="E25" s="152"/>
      <c r="F25" s="152"/>
      <c r="G25" s="152"/>
      <c r="H25" s="152"/>
      <c r="I25" s="153"/>
      <c r="J25" s="152"/>
    </row>
    <row r="26" spans="1:10" ht="21.2" customHeight="1">
      <c r="A26" s="154" t="s">
        <v>125</v>
      </c>
      <c r="B26" s="8"/>
      <c r="C26" s="151"/>
      <c r="D26" s="152"/>
      <c r="E26" s="152"/>
      <c r="F26" s="152"/>
      <c r="G26" s="152"/>
      <c r="H26" s="152"/>
      <c r="I26" s="153"/>
      <c r="J26" s="152"/>
    </row>
    <row r="27" spans="1:10" ht="21.2" customHeight="1">
      <c r="A27" s="80" t="s">
        <v>130</v>
      </c>
      <c r="B27" s="8"/>
      <c r="C27" s="151"/>
      <c r="D27" s="155">
        <f>-5088248+18914</f>
        <v>-5069334</v>
      </c>
      <c r="E27" s="155"/>
      <c r="F27" s="155">
        <v>645387</v>
      </c>
      <c r="G27" s="155"/>
      <c r="H27" s="56">
        <v>0</v>
      </c>
      <c r="I27" s="155"/>
      <c r="J27" s="56">
        <v>0</v>
      </c>
    </row>
    <row r="28" spans="1:10" ht="21.2" customHeight="1">
      <c r="A28" s="39"/>
      <c r="B28" s="8"/>
      <c r="C28" s="151"/>
      <c r="D28" s="156">
        <f>SUM(D27)</f>
        <v>-5069334</v>
      </c>
      <c r="E28" s="155"/>
      <c r="F28" s="156">
        <f>SUM(F27)</f>
        <v>645387</v>
      </c>
      <c r="G28" s="155"/>
      <c r="H28" s="157">
        <f>SUM(H27)</f>
        <v>0</v>
      </c>
      <c r="I28" s="155"/>
      <c r="J28" s="157">
        <f>SUM(J27)</f>
        <v>0</v>
      </c>
    </row>
    <row r="29" spans="1:10" ht="21.2" customHeight="1">
      <c r="A29" s="154" t="s">
        <v>75</v>
      </c>
      <c r="B29" s="8"/>
      <c r="C29" s="151"/>
      <c r="D29" s="155"/>
      <c r="E29" s="155"/>
      <c r="F29" s="155"/>
      <c r="G29" s="155"/>
      <c r="H29" s="155"/>
      <c r="I29" s="155"/>
      <c r="J29" s="155"/>
    </row>
    <row r="30" spans="1:10" ht="21.2" customHeight="1">
      <c r="A30" s="80" t="s">
        <v>97</v>
      </c>
      <c r="B30" s="8">
        <v>17.100000000000001</v>
      </c>
      <c r="C30" s="151"/>
      <c r="D30" s="56">
        <v>0</v>
      </c>
      <c r="E30" s="155"/>
      <c r="F30" s="155">
        <v>8118088</v>
      </c>
      <c r="G30" s="155"/>
      <c r="H30" s="56">
        <v>0</v>
      </c>
      <c r="I30" s="155"/>
      <c r="J30" s="155">
        <v>8118088</v>
      </c>
    </row>
    <row r="31" spans="1:10" ht="21.2" customHeight="1">
      <c r="A31" s="80" t="s">
        <v>126</v>
      </c>
      <c r="B31" s="8">
        <v>23.2</v>
      </c>
      <c r="C31" s="151"/>
      <c r="D31" s="56">
        <v>0</v>
      </c>
      <c r="E31" s="155"/>
      <c r="F31" s="155">
        <v>-1623618</v>
      </c>
      <c r="G31" s="155"/>
      <c r="H31" s="56">
        <v>0</v>
      </c>
      <c r="I31" s="155"/>
      <c r="J31" s="155">
        <v>-1623618</v>
      </c>
    </row>
    <row r="32" spans="1:10" ht="21.2" customHeight="1">
      <c r="A32" s="80" t="s">
        <v>182</v>
      </c>
      <c r="B32" s="8"/>
      <c r="C32" s="151"/>
      <c r="D32" s="155"/>
      <c r="E32" s="155"/>
      <c r="F32" s="155"/>
      <c r="G32" s="155"/>
      <c r="H32" s="155"/>
      <c r="I32" s="155"/>
      <c r="J32" s="155"/>
    </row>
    <row r="33" spans="1:10" ht="21.2" customHeight="1">
      <c r="A33" s="158" t="s">
        <v>181</v>
      </c>
      <c r="B33" s="8"/>
      <c r="C33" s="151"/>
      <c r="D33" s="56">
        <v>0</v>
      </c>
      <c r="E33" s="155"/>
      <c r="F33" s="155">
        <v>-1448000</v>
      </c>
      <c r="G33" s="155"/>
      <c r="H33" s="56">
        <v>0</v>
      </c>
      <c r="I33" s="155"/>
      <c r="J33" s="155">
        <v>-1448000</v>
      </c>
    </row>
    <row r="34" spans="1:10" ht="21.2" customHeight="1">
      <c r="A34" s="80" t="s">
        <v>126</v>
      </c>
      <c r="B34" s="8">
        <v>23.2</v>
      </c>
      <c r="C34" s="151"/>
      <c r="D34" s="56">
        <v>0</v>
      </c>
      <c r="E34" s="155"/>
      <c r="F34" s="159">
        <v>289600</v>
      </c>
      <c r="G34" s="155"/>
      <c r="H34" s="56">
        <v>0</v>
      </c>
      <c r="I34" s="155"/>
      <c r="J34" s="159">
        <v>289600</v>
      </c>
    </row>
    <row r="35" spans="1:10" ht="21.2" customHeight="1">
      <c r="A35" s="68"/>
      <c r="B35" s="8"/>
      <c r="C35" s="151"/>
      <c r="D35" s="157">
        <f>SUM(D30:D34)</f>
        <v>0</v>
      </c>
      <c r="E35" s="155"/>
      <c r="F35" s="156">
        <f>SUM(F30:F34)</f>
        <v>5336070</v>
      </c>
      <c r="G35" s="155"/>
      <c r="H35" s="157">
        <f>SUM(H30:H34)</f>
        <v>0</v>
      </c>
      <c r="I35" s="155"/>
      <c r="J35" s="156">
        <f>SUM(J30:J34)</f>
        <v>5336070</v>
      </c>
    </row>
    <row r="36" spans="1:10" ht="21.2" customHeight="1">
      <c r="A36" s="68" t="s">
        <v>128</v>
      </c>
      <c r="B36" s="8"/>
      <c r="C36" s="60"/>
      <c r="D36" s="74">
        <f>SUM(D28,D35)</f>
        <v>-5069334</v>
      </c>
      <c r="E36" s="75"/>
      <c r="F36" s="74">
        <f>SUM(F28,F35)</f>
        <v>5981457</v>
      </c>
      <c r="G36" s="75"/>
      <c r="H36" s="157">
        <f>SUM(H28,H35)</f>
        <v>0</v>
      </c>
      <c r="I36" s="75"/>
      <c r="J36" s="74">
        <f>SUM(J28,J35)</f>
        <v>5336070</v>
      </c>
    </row>
    <row r="37" spans="1:10" ht="21.2" customHeight="1" thickBot="1">
      <c r="A37" s="58" t="s">
        <v>176</v>
      </c>
      <c r="B37" s="8"/>
      <c r="C37" s="60"/>
      <c r="D37" s="76">
        <f>SUM(D23,D36)</f>
        <v>-41242617</v>
      </c>
      <c r="E37" s="70"/>
      <c r="F37" s="76">
        <f>SUM(F23,F36)</f>
        <v>123217108</v>
      </c>
      <c r="G37" s="70"/>
      <c r="H37" s="76">
        <f>SUM(H23,H36)</f>
        <v>-39320641</v>
      </c>
      <c r="I37" s="70"/>
      <c r="J37" s="76">
        <f>SUM(J23,J36)</f>
        <v>137723630</v>
      </c>
    </row>
    <row r="38" spans="1:10" ht="21.2" customHeight="1" thickTop="1">
      <c r="A38" s="149"/>
      <c r="B38" s="8"/>
      <c r="C38" s="60"/>
      <c r="D38" s="142"/>
      <c r="E38" s="142"/>
      <c r="F38" s="142"/>
      <c r="G38" s="150"/>
      <c r="H38" s="150"/>
      <c r="I38" s="150"/>
      <c r="J38" s="150"/>
    </row>
    <row r="39" spans="1:10" ht="21.2" customHeight="1">
      <c r="A39" s="149"/>
      <c r="B39" s="8"/>
      <c r="C39" s="60"/>
      <c r="D39" s="142"/>
      <c r="E39" s="142"/>
      <c r="F39" s="142"/>
      <c r="G39" s="150"/>
      <c r="H39" s="150"/>
      <c r="I39" s="150"/>
      <c r="J39" s="150"/>
    </row>
    <row r="40" spans="1:10" ht="21.2" customHeight="1">
      <c r="A40" s="149"/>
      <c r="B40" s="8"/>
      <c r="C40" s="60"/>
      <c r="D40" s="142"/>
      <c r="E40" s="142"/>
      <c r="F40" s="142"/>
      <c r="G40" s="150"/>
      <c r="H40" s="150"/>
      <c r="I40" s="150"/>
      <c r="J40" s="150"/>
    </row>
    <row r="41" spans="1:10" ht="21.2" customHeight="1">
      <c r="A41" s="149"/>
      <c r="B41" s="8"/>
      <c r="C41" s="60"/>
      <c r="D41" s="142"/>
      <c r="E41" s="142"/>
      <c r="F41" s="142"/>
      <c r="G41" s="150"/>
      <c r="H41" s="150"/>
      <c r="I41" s="150"/>
      <c r="J41" s="150"/>
    </row>
    <row r="42" spans="1:10" ht="21.2" customHeight="1">
      <c r="A42" s="149"/>
      <c r="B42" s="8"/>
      <c r="C42" s="60"/>
      <c r="D42" s="142"/>
      <c r="E42" s="142"/>
      <c r="F42" s="142"/>
      <c r="G42" s="150"/>
      <c r="H42" s="150"/>
      <c r="I42" s="150"/>
      <c r="J42" s="150"/>
    </row>
    <row r="43" spans="1:10" ht="21.2" customHeight="1">
      <c r="A43" s="149"/>
      <c r="B43" s="8"/>
      <c r="C43" s="60"/>
      <c r="D43" s="142"/>
      <c r="E43" s="142"/>
      <c r="F43" s="142"/>
      <c r="G43" s="150"/>
      <c r="H43" s="150"/>
      <c r="I43" s="150"/>
      <c r="J43" s="150"/>
    </row>
    <row r="44" spans="1:10" ht="21.2" customHeight="1">
      <c r="A44" s="160"/>
      <c r="B44" s="8"/>
      <c r="C44" s="60"/>
      <c r="D44" s="142"/>
      <c r="E44" s="142"/>
      <c r="F44" s="142"/>
      <c r="G44" s="150"/>
      <c r="H44" s="150"/>
      <c r="I44" s="150"/>
      <c r="J44" s="150"/>
    </row>
    <row r="45" spans="1:10" ht="21.2" customHeight="1">
      <c r="A45" s="149"/>
      <c r="B45" s="8"/>
      <c r="C45" s="60"/>
      <c r="D45" s="142"/>
      <c r="E45" s="142"/>
      <c r="F45" s="142"/>
      <c r="G45" s="150"/>
      <c r="H45" s="150"/>
      <c r="I45" s="150"/>
      <c r="J45" s="150"/>
    </row>
    <row r="46" spans="1:10" ht="21.2" customHeight="1">
      <c r="A46" s="149"/>
      <c r="B46" s="8"/>
      <c r="C46" s="60"/>
      <c r="D46" s="142"/>
      <c r="E46" s="142"/>
      <c r="F46" s="142"/>
      <c r="G46" s="150"/>
      <c r="H46" s="150"/>
      <c r="I46" s="150"/>
      <c r="J46" s="150"/>
    </row>
    <row r="47" spans="1:10" s="5" customFormat="1" ht="24" customHeight="1">
      <c r="A47" s="167" t="s">
        <v>57</v>
      </c>
      <c r="B47" s="167"/>
      <c r="C47" s="167"/>
      <c r="D47" s="167"/>
      <c r="E47" s="167"/>
      <c r="F47" s="167"/>
      <c r="G47" s="167"/>
      <c r="H47" s="167"/>
      <c r="I47" s="167"/>
      <c r="J47" s="167"/>
    </row>
    <row r="48" spans="1:10" s="5" customFormat="1" ht="24" customHeight="1">
      <c r="A48" s="171" t="s">
        <v>131</v>
      </c>
      <c r="B48" s="171"/>
      <c r="C48" s="171"/>
      <c r="D48" s="171"/>
      <c r="E48" s="171"/>
      <c r="F48" s="171"/>
      <c r="G48" s="171"/>
      <c r="H48" s="171"/>
      <c r="I48" s="171"/>
      <c r="J48" s="171"/>
    </row>
    <row r="49" spans="1:10" s="3" customFormat="1" ht="24" customHeight="1">
      <c r="A49" s="171" t="s">
        <v>99</v>
      </c>
      <c r="B49" s="171"/>
      <c r="C49" s="171"/>
      <c r="D49" s="171"/>
      <c r="E49" s="171"/>
      <c r="F49" s="171"/>
      <c r="G49" s="171"/>
      <c r="H49" s="171"/>
      <c r="I49" s="171"/>
      <c r="J49" s="171"/>
    </row>
    <row r="50" spans="1:10" s="11" customFormat="1" ht="24" customHeight="1">
      <c r="A50" s="169" t="s">
        <v>101</v>
      </c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s="11" customFormat="1" ht="9.75" customHeight="1">
      <c r="C51" s="8"/>
      <c r="D51" s="141"/>
      <c r="H51" s="141"/>
      <c r="I51" s="13"/>
      <c r="J51" s="14"/>
    </row>
    <row r="52" spans="1:10" ht="21.2" customHeight="1">
      <c r="A52" s="15"/>
      <c r="B52" s="48" t="s">
        <v>2</v>
      </c>
      <c r="C52" s="11"/>
      <c r="D52" s="57"/>
      <c r="E52" s="16" t="s">
        <v>0</v>
      </c>
      <c r="F52" s="57"/>
      <c r="H52" s="57"/>
      <c r="I52" s="16" t="s">
        <v>1</v>
      </c>
      <c r="J52" s="57"/>
    </row>
    <row r="53" spans="1:10" ht="21.2" customHeight="1">
      <c r="C53" s="11"/>
      <c r="D53" s="52">
        <v>2568</v>
      </c>
      <c r="E53" s="19"/>
      <c r="F53" s="52">
        <v>2567</v>
      </c>
      <c r="G53" s="19"/>
      <c r="H53" s="52">
        <v>2568</v>
      </c>
      <c r="I53" s="19"/>
      <c r="J53" s="52">
        <v>2567</v>
      </c>
    </row>
    <row r="54" spans="1:10" ht="21.2" customHeight="1">
      <c r="A54" s="149" t="s">
        <v>183</v>
      </c>
      <c r="B54" s="8"/>
      <c r="C54" s="60"/>
      <c r="D54" s="142"/>
      <c r="E54" s="142"/>
      <c r="F54" s="142"/>
      <c r="G54" s="150"/>
      <c r="H54" s="150"/>
      <c r="I54" s="150"/>
      <c r="J54" s="150"/>
    </row>
    <row r="55" spans="1:10" ht="21.2" customHeight="1" thickBot="1">
      <c r="A55" s="161" t="s">
        <v>129</v>
      </c>
      <c r="B55" s="8"/>
      <c r="C55" s="60"/>
      <c r="D55" s="150">
        <f>D57-D56</f>
        <v>-15803631</v>
      </c>
      <c r="E55" s="142"/>
      <c r="F55" s="150">
        <f>F57-F56</f>
        <v>133688776</v>
      </c>
      <c r="G55" s="150"/>
      <c r="H55" s="162">
        <f>H23</f>
        <v>-39320641</v>
      </c>
      <c r="I55" s="150"/>
      <c r="J55" s="162">
        <f>J23</f>
        <v>132387560</v>
      </c>
    </row>
    <row r="56" spans="1:10" ht="21.2" customHeight="1" thickTop="1">
      <c r="A56" s="161" t="s">
        <v>55</v>
      </c>
      <c r="B56" s="8"/>
      <c r="C56" s="60"/>
      <c r="D56" s="77">
        <v>-20369652</v>
      </c>
      <c r="E56" s="142"/>
      <c r="F56" s="77">
        <v>-16453125</v>
      </c>
      <c r="G56" s="150"/>
      <c r="H56" s="62"/>
      <c r="I56" s="150"/>
      <c r="J56" s="62"/>
    </row>
    <row r="57" spans="1:10" ht="21.2" customHeight="1" thickBot="1">
      <c r="A57" s="11"/>
      <c r="B57" s="8"/>
      <c r="C57" s="60"/>
      <c r="D57" s="163">
        <f>D23</f>
        <v>-36173283</v>
      </c>
      <c r="E57" s="142"/>
      <c r="F57" s="163">
        <f>F23</f>
        <v>117235651</v>
      </c>
      <c r="G57" s="150"/>
      <c r="H57" s="150"/>
      <c r="I57" s="150"/>
      <c r="J57" s="150"/>
    </row>
    <row r="58" spans="1:10" ht="21.2" customHeight="1" thickTop="1">
      <c r="A58" s="59" t="s">
        <v>184</v>
      </c>
      <c r="B58" s="8"/>
      <c r="C58" s="60"/>
      <c r="D58" s="18"/>
      <c r="F58" s="18"/>
      <c r="G58" s="150"/>
      <c r="H58" s="150"/>
      <c r="I58" s="150"/>
      <c r="J58" s="150"/>
    </row>
    <row r="59" spans="1:10" ht="21.2" customHeight="1" thickBot="1">
      <c r="A59" s="161" t="s">
        <v>129</v>
      </c>
      <c r="B59" s="8"/>
      <c r="C59" s="60"/>
      <c r="D59" s="150">
        <f>D61-D60</f>
        <v>-20404129</v>
      </c>
      <c r="E59" s="142"/>
      <c r="F59" s="150">
        <f>F61-F60</f>
        <v>139353993</v>
      </c>
      <c r="G59" s="150"/>
      <c r="H59" s="162">
        <f>H37</f>
        <v>-39320641</v>
      </c>
      <c r="I59" s="150"/>
      <c r="J59" s="162">
        <f>J37</f>
        <v>137723630</v>
      </c>
    </row>
    <row r="60" spans="1:10" ht="21.2" customHeight="1" thickTop="1">
      <c r="A60" s="161" t="s">
        <v>55</v>
      </c>
      <c r="B60" s="7"/>
      <c r="C60" s="147"/>
      <c r="D60" s="77">
        <v>-20838488</v>
      </c>
      <c r="E60" s="142"/>
      <c r="F60" s="77">
        <v>-16136885</v>
      </c>
      <c r="G60" s="150"/>
      <c r="H60" s="79"/>
      <c r="I60" s="150"/>
      <c r="J60" s="79"/>
    </row>
    <row r="61" spans="1:10" ht="21.2" customHeight="1" thickBot="1">
      <c r="A61" s="39"/>
      <c r="B61" s="7"/>
      <c r="C61" s="147"/>
      <c r="D61" s="163">
        <f>D37</f>
        <v>-41242617</v>
      </c>
      <c r="E61" s="142"/>
      <c r="F61" s="163">
        <f>F37</f>
        <v>123217108</v>
      </c>
      <c r="G61" s="150"/>
      <c r="H61" s="150"/>
      <c r="I61" s="150"/>
      <c r="J61" s="150"/>
    </row>
    <row r="62" spans="1:10" ht="21.2" customHeight="1" thickTop="1">
      <c r="A62" s="59"/>
      <c r="C62" s="60"/>
      <c r="D62" s="164"/>
      <c r="E62" s="60"/>
      <c r="F62" s="164"/>
      <c r="G62" s="60"/>
      <c r="H62" s="60"/>
      <c r="I62" s="60"/>
      <c r="J62" s="60"/>
    </row>
    <row r="63" spans="1:10" ht="21.2" customHeight="1">
      <c r="A63" s="165" t="s">
        <v>187</v>
      </c>
      <c r="B63" s="8">
        <v>24</v>
      </c>
      <c r="C63" s="60"/>
      <c r="D63" s="81">
        <f>D55/743000000</f>
        <v>-2.1270028263795423E-2</v>
      </c>
      <c r="E63" s="60"/>
      <c r="F63" s="81">
        <f>F55/743000000</f>
        <v>0.17993105787348587</v>
      </c>
      <c r="G63" s="60"/>
      <c r="H63" s="81">
        <f>H55/743000000</f>
        <v>-5.2921454912516826E-2</v>
      </c>
      <c r="I63" s="60"/>
      <c r="J63" s="81">
        <f>J55/743000000</f>
        <v>0.17817975773889635</v>
      </c>
    </row>
    <row r="64" spans="1:10" ht="21.2" customHeight="1">
      <c r="A64" s="39"/>
      <c r="B64" s="8"/>
      <c r="C64" s="60"/>
      <c r="D64" s="164"/>
      <c r="E64" s="60"/>
      <c r="F64" s="164"/>
      <c r="G64" s="78"/>
      <c r="H64" s="78"/>
      <c r="I64" s="78"/>
      <c r="J64" s="78"/>
    </row>
    <row r="65" spans="5:9" ht="21.2" customHeight="1">
      <c r="E65" s="33"/>
      <c r="G65" s="33"/>
      <c r="I65" s="33"/>
    </row>
    <row r="92" spans="1:1" ht="21.2" customHeight="1">
      <c r="A92" s="160" t="s">
        <v>12</v>
      </c>
    </row>
  </sheetData>
  <mergeCells count="8">
    <mergeCell ref="A50:J50"/>
    <mergeCell ref="A1:J1"/>
    <mergeCell ref="A2:J2"/>
    <mergeCell ref="A3:J3"/>
    <mergeCell ref="A4:J4"/>
    <mergeCell ref="A47:J47"/>
    <mergeCell ref="A48:J48"/>
    <mergeCell ref="A49:J49"/>
  </mergeCells>
  <pageMargins left="0.8" right="0.3" top="0.8" bottom="0.5" header="0.6" footer="0.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zoomScale="85" zoomScaleNormal="85" zoomScaleSheetLayoutView="80" workbookViewId="0">
      <selection activeCell="B34" sqref="B34"/>
    </sheetView>
  </sheetViews>
  <sheetFormatPr defaultColWidth="8" defaultRowHeight="21.2" customHeight="1"/>
  <cols>
    <col min="1" max="1" width="49.7109375" style="101" customWidth="1"/>
    <col min="2" max="2" width="7.42578125" style="101" bestFit="1" customWidth="1"/>
    <col min="3" max="3" width="12" style="101" customWidth="1"/>
    <col min="4" max="4" width="1.42578125" style="101" customWidth="1"/>
    <col min="5" max="5" width="11" style="101" customWidth="1"/>
    <col min="6" max="6" width="1.42578125" style="101" customWidth="1"/>
    <col min="7" max="7" width="11.140625" style="101" customWidth="1"/>
    <col min="8" max="8" width="1.42578125" style="101" customWidth="1"/>
    <col min="9" max="9" width="11.7109375" style="101" customWidth="1"/>
    <col min="10" max="10" width="1.42578125" style="101" customWidth="1"/>
    <col min="11" max="11" width="11.42578125" style="101" customWidth="1"/>
    <col min="12" max="12" width="1.42578125" style="101" customWidth="1"/>
    <col min="13" max="13" width="15.42578125" style="101" bestFit="1" customWidth="1"/>
    <col min="14" max="14" width="1.42578125" style="101" customWidth="1"/>
    <col min="15" max="15" width="13.42578125" style="101" customWidth="1"/>
    <col min="16" max="16" width="1.42578125" style="101" customWidth="1"/>
    <col min="17" max="17" width="12.42578125" style="101" bestFit="1" customWidth="1"/>
    <col min="18" max="18" width="1.42578125" style="101" customWidth="1"/>
    <col min="19" max="19" width="13.85546875" style="101" bestFit="1" customWidth="1"/>
    <col min="20" max="20" width="1.42578125" style="101" customWidth="1"/>
    <col min="21" max="21" width="12.42578125" style="101" customWidth="1"/>
    <col min="22" max="16384" width="8" style="101"/>
  </cols>
  <sheetData>
    <row r="1" spans="1:21" s="119" customFormat="1" ht="24" customHeight="1">
      <c r="A1" s="174" t="s">
        <v>57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</row>
    <row r="2" spans="1:21" s="119" customFormat="1" ht="24" customHeight="1">
      <c r="A2" s="174" t="s">
        <v>93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s="119" customFormat="1" ht="24" customHeight="1">
      <c r="A3" s="174" t="s">
        <v>99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1" ht="24" customHeight="1">
      <c r="A4" s="175" t="s">
        <v>101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s="100" customFormat="1" ht="9" customHeight="1">
      <c r="A5" s="98"/>
      <c r="B5" s="98"/>
      <c r="C5" s="99"/>
      <c r="D5" s="99"/>
      <c r="E5" s="99"/>
      <c r="F5" s="99"/>
      <c r="G5" s="99"/>
      <c r="H5" s="99"/>
      <c r="K5" s="99"/>
      <c r="M5" s="99"/>
      <c r="O5" s="99"/>
      <c r="Q5" s="99"/>
      <c r="S5" s="99"/>
      <c r="U5" s="99"/>
    </row>
    <row r="6" spans="1:21" ht="21.2" customHeight="1">
      <c r="B6" s="102" t="s">
        <v>2</v>
      </c>
      <c r="C6" s="176" t="s">
        <v>0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</row>
    <row r="7" spans="1:21" ht="21.2" customHeight="1">
      <c r="C7" s="172" t="s">
        <v>119</v>
      </c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S7" s="105" t="s">
        <v>39</v>
      </c>
      <c r="T7" s="102"/>
      <c r="U7" s="105" t="s">
        <v>78</v>
      </c>
    </row>
    <row r="8" spans="1:21" ht="21.2" customHeight="1">
      <c r="C8" s="105" t="s">
        <v>153</v>
      </c>
      <c r="D8" s="105"/>
      <c r="E8" s="105" t="s">
        <v>154</v>
      </c>
      <c r="F8" s="106"/>
      <c r="G8" s="173" t="s">
        <v>155</v>
      </c>
      <c r="H8" s="173"/>
      <c r="I8" s="173"/>
      <c r="J8" s="106"/>
      <c r="K8" s="172" t="s">
        <v>56</v>
      </c>
      <c r="L8" s="172"/>
      <c r="M8" s="172"/>
      <c r="N8" s="172"/>
      <c r="O8" s="172"/>
      <c r="P8" s="106"/>
      <c r="Q8" s="105" t="s">
        <v>78</v>
      </c>
      <c r="R8" s="106"/>
      <c r="S8" s="105" t="s">
        <v>41</v>
      </c>
      <c r="T8" s="107"/>
      <c r="U8" s="105" t="s">
        <v>156</v>
      </c>
    </row>
    <row r="9" spans="1:21" ht="21.2" customHeight="1">
      <c r="C9" s="105" t="s">
        <v>157</v>
      </c>
      <c r="D9" s="105"/>
      <c r="E9" s="105" t="s">
        <v>158</v>
      </c>
      <c r="F9" s="102"/>
      <c r="G9" s="106" t="s">
        <v>159</v>
      </c>
      <c r="I9" s="106" t="s">
        <v>160</v>
      </c>
      <c r="K9" s="172" t="s">
        <v>161</v>
      </c>
      <c r="L9" s="172"/>
      <c r="M9" s="172"/>
      <c r="N9" s="102"/>
      <c r="O9" s="105" t="s">
        <v>78</v>
      </c>
      <c r="Q9" s="105" t="s">
        <v>156</v>
      </c>
      <c r="S9" s="105" t="s">
        <v>45</v>
      </c>
      <c r="T9" s="105"/>
      <c r="U9" s="105" t="s">
        <v>32</v>
      </c>
    </row>
    <row r="10" spans="1:21" s="100" customFormat="1" ht="21.2" customHeight="1">
      <c r="A10" s="98"/>
      <c r="B10" s="98"/>
      <c r="C10" s="105" t="s">
        <v>42</v>
      </c>
      <c r="D10" s="105"/>
      <c r="E10" s="105" t="s">
        <v>43</v>
      </c>
      <c r="F10" s="105"/>
      <c r="G10" s="105" t="s">
        <v>81</v>
      </c>
      <c r="H10" s="105"/>
      <c r="I10" s="105" t="s">
        <v>162</v>
      </c>
      <c r="K10" s="105" t="s">
        <v>163</v>
      </c>
      <c r="L10" s="107"/>
      <c r="M10" s="105" t="s">
        <v>84</v>
      </c>
      <c r="N10" s="107"/>
      <c r="O10" s="105" t="s">
        <v>79</v>
      </c>
      <c r="Q10" s="105" t="s">
        <v>32</v>
      </c>
      <c r="T10" s="105"/>
    </row>
    <row r="11" spans="1:21" s="100" customFormat="1" ht="21.2" customHeight="1">
      <c r="A11" s="98"/>
      <c r="B11" s="98"/>
      <c r="C11" s="99"/>
      <c r="D11" s="99"/>
      <c r="E11" s="99"/>
      <c r="F11" s="99"/>
      <c r="G11" s="99"/>
      <c r="H11" s="99"/>
      <c r="K11" s="105" t="s">
        <v>164</v>
      </c>
      <c r="L11" s="107"/>
      <c r="M11" s="105" t="s">
        <v>165</v>
      </c>
      <c r="N11" s="107"/>
      <c r="O11" s="105" t="s">
        <v>166</v>
      </c>
      <c r="Q11" s="105" t="s">
        <v>167</v>
      </c>
      <c r="U11" s="99"/>
    </row>
    <row r="12" spans="1:21" s="100" customFormat="1" ht="21.2" customHeight="1">
      <c r="A12" s="98"/>
      <c r="B12" s="98"/>
      <c r="C12" s="99"/>
      <c r="D12" s="99"/>
      <c r="E12" s="99"/>
      <c r="F12" s="99"/>
      <c r="G12" s="99"/>
      <c r="H12" s="99"/>
      <c r="K12" s="105" t="s">
        <v>168</v>
      </c>
      <c r="L12" s="107"/>
      <c r="M12" s="105" t="s">
        <v>169</v>
      </c>
      <c r="N12" s="107"/>
      <c r="O12" s="105" t="s">
        <v>32</v>
      </c>
      <c r="Q12" s="99"/>
      <c r="S12" s="99"/>
      <c r="U12" s="99"/>
    </row>
    <row r="13" spans="1:21" s="100" customFormat="1" ht="21.2" customHeight="1">
      <c r="A13" s="98"/>
      <c r="B13" s="98"/>
      <c r="C13" s="99"/>
      <c r="D13" s="99"/>
      <c r="E13" s="99"/>
      <c r="F13" s="99"/>
      <c r="G13" s="99"/>
      <c r="H13" s="99"/>
      <c r="K13" s="105" t="s">
        <v>170</v>
      </c>
      <c r="L13" s="107"/>
      <c r="M13" s="105" t="s">
        <v>171</v>
      </c>
      <c r="N13" s="107"/>
      <c r="O13" s="105"/>
      <c r="Q13" s="99"/>
    </row>
    <row r="14" spans="1:21" s="100" customFormat="1" ht="21.2" customHeight="1">
      <c r="A14" s="98"/>
      <c r="B14" s="98"/>
      <c r="F14" s="99"/>
      <c r="G14" s="99"/>
      <c r="H14" s="99"/>
      <c r="K14" s="105" t="s">
        <v>172</v>
      </c>
      <c r="L14" s="107"/>
      <c r="M14" s="105" t="s">
        <v>173</v>
      </c>
      <c r="N14" s="107"/>
      <c r="O14" s="107"/>
    </row>
    <row r="15" spans="1:21" s="100" customFormat="1" ht="21.2" customHeight="1">
      <c r="A15" s="98"/>
      <c r="B15" s="98"/>
      <c r="F15" s="99"/>
      <c r="J15" s="99"/>
      <c r="K15" s="107"/>
      <c r="L15" s="105"/>
      <c r="M15" s="105" t="s">
        <v>85</v>
      </c>
      <c r="N15" s="105"/>
      <c r="O15" s="107"/>
      <c r="P15" s="99"/>
      <c r="R15" s="99"/>
    </row>
    <row r="16" spans="1:21" s="100" customFormat="1" ht="21.2" customHeight="1">
      <c r="A16" s="98"/>
      <c r="B16" s="98"/>
      <c r="F16" s="99"/>
      <c r="J16" s="99"/>
      <c r="K16" s="107"/>
      <c r="L16" s="105"/>
      <c r="M16" s="105" t="s">
        <v>83</v>
      </c>
      <c r="N16" s="105"/>
      <c r="O16" s="107"/>
      <c r="P16" s="99"/>
      <c r="R16" s="99"/>
    </row>
    <row r="17" spans="1:21" s="107" customFormat="1" ht="21.2" customHeight="1">
      <c r="A17" s="108"/>
      <c r="B17" s="108"/>
      <c r="F17" s="105"/>
      <c r="J17" s="105"/>
      <c r="L17" s="105"/>
      <c r="N17" s="105"/>
      <c r="P17" s="105"/>
      <c r="R17" s="105"/>
    </row>
    <row r="18" spans="1:21" s="100" customFormat="1" ht="21.2" customHeight="1">
      <c r="A18" s="108" t="s">
        <v>174</v>
      </c>
      <c r="B18" s="108"/>
      <c r="C18" s="109">
        <v>743000000</v>
      </c>
      <c r="D18" s="109"/>
      <c r="E18" s="109">
        <v>823125291</v>
      </c>
      <c r="F18" s="109"/>
      <c r="G18" s="109">
        <v>74013121</v>
      </c>
      <c r="H18" s="109"/>
      <c r="I18" s="109">
        <v>92875705</v>
      </c>
      <c r="J18" s="109"/>
      <c r="K18" s="110">
        <v>1146793</v>
      </c>
      <c r="L18" s="109"/>
      <c r="M18" s="110">
        <v>-48091075</v>
      </c>
      <c r="N18" s="109"/>
      <c r="O18" s="109">
        <f>SUM(K18:M18)</f>
        <v>-46944282</v>
      </c>
      <c r="P18" s="109"/>
      <c r="Q18" s="109">
        <f>SUM(C18:I18,O18)</f>
        <v>1686069835</v>
      </c>
      <c r="R18" s="109"/>
      <c r="S18" s="109">
        <v>18602623</v>
      </c>
      <c r="T18" s="109"/>
      <c r="U18" s="109">
        <f>SUM(Q18:S18)</f>
        <v>1704672458</v>
      </c>
    </row>
    <row r="19" spans="1:21" s="100" customFormat="1" ht="21.2" customHeight="1">
      <c r="A19" s="111" t="s">
        <v>112</v>
      </c>
      <c r="B19" s="108"/>
      <c r="C19" s="134">
        <v>0</v>
      </c>
      <c r="D19" s="134"/>
      <c r="E19" s="134">
        <v>0</v>
      </c>
      <c r="F19" s="134"/>
      <c r="G19" s="134">
        <v>0</v>
      </c>
      <c r="H19" s="109"/>
      <c r="I19" s="109">
        <f>PL!F55</f>
        <v>133688776</v>
      </c>
      <c r="J19" s="109"/>
      <c r="K19" s="134">
        <v>0</v>
      </c>
      <c r="L19" s="109"/>
      <c r="M19" s="134">
        <v>0</v>
      </c>
      <c r="N19" s="109"/>
      <c r="O19" s="134">
        <f>SUM(K19:M19)</f>
        <v>0</v>
      </c>
      <c r="P19" s="109"/>
      <c r="Q19" s="109">
        <f>SUM(C19:I19,O19)</f>
        <v>133688776</v>
      </c>
      <c r="R19" s="109"/>
      <c r="S19" s="109">
        <f>PL!F56</f>
        <v>-16453125</v>
      </c>
      <c r="T19" s="109"/>
      <c r="U19" s="109">
        <f t="shared" ref="U19:U20" si="0">SUM(Q19:S19)</f>
        <v>117235651</v>
      </c>
    </row>
    <row r="20" spans="1:21" s="105" customFormat="1" ht="21.2" customHeight="1">
      <c r="A20" s="111" t="s">
        <v>128</v>
      </c>
      <c r="B20" s="108"/>
      <c r="C20" s="135">
        <v>0</v>
      </c>
      <c r="D20" s="134"/>
      <c r="E20" s="135">
        <v>0</v>
      </c>
      <c r="F20" s="134"/>
      <c r="G20" s="135">
        <v>0</v>
      </c>
      <c r="H20" s="109"/>
      <c r="I20" s="112">
        <v>6494470</v>
      </c>
      <c r="J20" s="109"/>
      <c r="K20" s="112">
        <v>329147</v>
      </c>
      <c r="L20" s="109"/>
      <c r="M20" s="112">
        <v>-1158400</v>
      </c>
      <c r="N20" s="109"/>
      <c r="O20" s="112">
        <f>SUM(K20:M20)</f>
        <v>-829253</v>
      </c>
      <c r="P20" s="109"/>
      <c r="Q20" s="112">
        <f>SUM(C20:I20,O20)</f>
        <v>5665217</v>
      </c>
      <c r="R20" s="109"/>
      <c r="S20" s="112">
        <f>PL!F60-PL!F56</f>
        <v>316240</v>
      </c>
      <c r="T20" s="109"/>
      <c r="U20" s="112">
        <f t="shared" si="0"/>
        <v>5981457</v>
      </c>
    </row>
    <row r="21" spans="1:21" s="105" customFormat="1" ht="21.2" customHeight="1">
      <c r="A21" s="98" t="s">
        <v>176</v>
      </c>
      <c r="B21" s="108"/>
      <c r="C21" s="134">
        <f>SUM(C19:C20)</f>
        <v>0</v>
      </c>
      <c r="D21" s="134"/>
      <c r="E21" s="134">
        <f>SUM(E19:E20)</f>
        <v>0</v>
      </c>
      <c r="F21" s="109"/>
      <c r="G21" s="134">
        <f>SUM(G19:G20)</f>
        <v>0</v>
      </c>
      <c r="H21" s="109"/>
      <c r="I21" s="109">
        <f>SUM(I19:I20)</f>
        <v>140183246</v>
      </c>
      <c r="J21" s="109"/>
      <c r="K21" s="109">
        <f>SUM(K19:K20)</f>
        <v>329147</v>
      </c>
      <c r="L21" s="109"/>
      <c r="M21" s="109">
        <f>SUM(M19:M20)</f>
        <v>-1158400</v>
      </c>
      <c r="N21" s="109"/>
      <c r="O21" s="109">
        <f>SUM(O19:O20)</f>
        <v>-829253</v>
      </c>
      <c r="P21" s="109"/>
      <c r="Q21" s="109">
        <f>SUM(Q19:Q20)</f>
        <v>139353993</v>
      </c>
      <c r="R21" s="109"/>
      <c r="S21" s="109">
        <f>SUM(S19:S20)</f>
        <v>-16136885</v>
      </c>
      <c r="T21" s="109"/>
      <c r="U21" s="109">
        <f>SUM(U19:U20)</f>
        <v>123217108</v>
      </c>
    </row>
    <row r="22" spans="1:21" s="105" customFormat="1" ht="21.2" customHeight="1">
      <c r="A22" s="98" t="s">
        <v>63</v>
      </c>
      <c r="B22" s="113">
        <v>27</v>
      </c>
      <c r="C22" s="134">
        <v>0</v>
      </c>
      <c r="D22" s="134"/>
      <c r="E22" s="134">
        <v>0</v>
      </c>
      <c r="F22" s="109"/>
      <c r="G22" s="134">
        <v>0</v>
      </c>
      <c r="H22" s="109"/>
      <c r="I22" s="109">
        <v>-96548075</v>
      </c>
      <c r="J22" s="109"/>
      <c r="K22" s="134">
        <v>0</v>
      </c>
      <c r="L22" s="134"/>
      <c r="M22" s="134">
        <v>0</v>
      </c>
      <c r="N22" s="134"/>
      <c r="O22" s="134">
        <f t="shared" ref="O22:O24" si="1">SUM(K22:M22)</f>
        <v>0</v>
      </c>
      <c r="P22" s="109"/>
      <c r="Q22" s="109">
        <f t="shared" ref="Q22:Q24" si="2">SUM(C22:I22,O22)</f>
        <v>-96548075</v>
      </c>
      <c r="R22" s="109"/>
      <c r="S22" s="134">
        <v>0</v>
      </c>
      <c r="T22" s="109"/>
      <c r="U22" s="109">
        <f t="shared" ref="U22:U24" si="3">SUM(Q22:S22)</f>
        <v>-96548075</v>
      </c>
    </row>
    <row r="23" spans="1:21" s="105" customFormat="1" ht="21.2" customHeight="1">
      <c r="A23" s="98" t="s">
        <v>61</v>
      </c>
      <c r="B23" s="113">
        <v>18</v>
      </c>
      <c r="C23" s="134">
        <v>0</v>
      </c>
      <c r="D23" s="134"/>
      <c r="E23" s="134">
        <v>0</v>
      </c>
      <c r="F23" s="109"/>
      <c r="G23" s="109">
        <v>286879</v>
      </c>
      <c r="H23" s="109"/>
      <c r="I23" s="109">
        <v>-286879</v>
      </c>
      <c r="J23" s="109"/>
      <c r="K23" s="134">
        <v>0</v>
      </c>
      <c r="L23" s="134"/>
      <c r="M23" s="134">
        <v>0</v>
      </c>
      <c r="N23" s="134"/>
      <c r="O23" s="134">
        <f t="shared" si="1"/>
        <v>0</v>
      </c>
      <c r="P23" s="109"/>
      <c r="Q23" s="134">
        <f t="shared" si="2"/>
        <v>0</v>
      </c>
      <c r="R23" s="109"/>
      <c r="S23" s="134">
        <v>0</v>
      </c>
      <c r="T23" s="109"/>
      <c r="U23" s="134">
        <f t="shared" si="3"/>
        <v>0</v>
      </c>
    </row>
    <row r="24" spans="1:21" s="105" customFormat="1" ht="21.2" customHeight="1">
      <c r="A24" s="98" t="s">
        <v>114</v>
      </c>
      <c r="B24" s="113"/>
      <c r="C24" s="134">
        <v>0</v>
      </c>
      <c r="D24" s="134"/>
      <c r="E24" s="134">
        <v>0</v>
      </c>
      <c r="F24" s="109"/>
      <c r="G24" s="134">
        <v>0</v>
      </c>
      <c r="H24" s="109"/>
      <c r="I24" s="134">
        <v>0</v>
      </c>
      <c r="J24" s="109"/>
      <c r="K24" s="134">
        <v>0</v>
      </c>
      <c r="L24" s="134"/>
      <c r="M24" s="134">
        <v>0</v>
      </c>
      <c r="N24" s="134"/>
      <c r="O24" s="134">
        <f t="shared" si="1"/>
        <v>0</v>
      </c>
      <c r="P24" s="109"/>
      <c r="Q24" s="134">
        <f t="shared" si="2"/>
        <v>0</v>
      </c>
      <c r="R24" s="109"/>
      <c r="S24" s="109">
        <v>5071618</v>
      </c>
      <c r="T24" s="109"/>
      <c r="U24" s="109">
        <f t="shared" si="3"/>
        <v>5071618</v>
      </c>
    </row>
    <row r="25" spans="1:21" s="100" customFormat="1" ht="21.2" customHeight="1" thickBot="1">
      <c r="A25" s="108" t="s">
        <v>91</v>
      </c>
      <c r="B25" s="114"/>
      <c r="C25" s="115">
        <f>SUM(C18,C21:C24)</f>
        <v>743000000</v>
      </c>
      <c r="D25" s="109"/>
      <c r="E25" s="115">
        <f>SUM(E18,E21:E24)</f>
        <v>823125291</v>
      </c>
      <c r="F25" s="109"/>
      <c r="G25" s="115">
        <f>SUM(G18,G21:G24)</f>
        <v>74300000</v>
      </c>
      <c r="H25" s="109"/>
      <c r="I25" s="115">
        <f>SUM(I18,I21:I24)</f>
        <v>136223997</v>
      </c>
      <c r="J25" s="109"/>
      <c r="K25" s="115">
        <f>SUM(K18,K21:K24)</f>
        <v>1475940</v>
      </c>
      <c r="L25" s="109"/>
      <c r="M25" s="115">
        <f>SUM(M18,M21:M24)</f>
        <v>-49249475</v>
      </c>
      <c r="N25" s="109"/>
      <c r="O25" s="115">
        <f>SUM(O18,O21:O24)</f>
        <v>-47773535</v>
      </c>
      <c r="P25" s="109"/>
      <c r="Q25" s="115">
        <f>SUM(Q18,Q21:Q24)</f>
        <v>1728875753</v>
      </c>
      <c r="R25" s="109"/>
      <c r="S25" s="115">
        <f>SUM(S18,S21:S24)</f>
        <v>7537356</v>
      </c>
      <c r="T25" s="109"/>
      <c r="U25" s="115">
        <f>SUM(U18,U21:U24)</f>
        <v>1736413109</v>
      </c>
    </row>
    <row r="26" spans="1:21" s="100" customFormat="1" ht="21.2" customHeight="1" thickTop="1">
      <c r="A26" s="114"/>
      <c r="B26" s="116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1" s="100" customFormat="1" ht="21.2" customHeight="1">
      <c r="A27" s="108" t="s">
        <v>102</v>
      </c>
      <c r="B27" s="116"/>
      <c r="C27" s="109">
        <v>743000000</v>
      </c>
      <c r="D27" s="109"/>
      <c r="E27" s="109">
        <v>823125291</v>
      </c>
      <c r="F27" s="109"/>
      <c r="G27" s="109">
        <v>74300000</v>
      </c>
      <c r="H27" s="109"/>
      <c r="I27" s="109">
        <v>136223997</v>
      </c>
      <c r="J27" s="109"/>
      <c r="K27" s="109">
        <v>1475940</v>
      </c>
      <c r="L27" s="109"/>
      <c r="M27" s="109">
        <v>-49249475</v>
      </c>
      <c r="N27" s="109"/>
      <c r="O27" s="109">
        <f t="shared" ref="O27" si="4">SUM(K27:M27)</f>
        <v>-47773535</v>
      </c>
      <c r="P27" s="109"/>
      <c r="Q27" s="109">
        <f t="shared" ref="Q27" si="5">SUM(C27:I27,O27)</f>
        <v>1728875753</v>
      </c>
      <c r="R27" s="109"/>
      <c r="S27" s="109">
        <v>7537356</v>
      </c>
      <c r="T27" s="109"/>
      <c r="U27" s="109">
        <f t="shared" ref="U27:U29" si="6">SUM(Q27:S27)</f>
        <v>1736413109</v>
      </c>
    </row>
    <row r="28" spans="1:21" s="100" customFormat="1" ht="21.2" customHeight="1">
      <c r="A28" s="111" t="s">
        <v>185</v>
      </c>
      <c r="B28" s="108"/>
      <c r="C28" s="134">
        <v>0</v>
      </c>
      <c r="D28" s="134"/>
      <c r="E28" s="134">
        <v>0</v>
      </c>
      <c r="F28" s="134"/>
      <c r="G28" s="134">
        <v>0</v>
      </c>
      <c r="H28" s="109"/>
      <c r="I28" s="109">
        <f>PL!D55</f>
        <v>-15803631</v>
      </c>
      <c r="J28" s="109"/>
      <c r="K28" s="134">
        <v>0</v>
      </c>
      <c r="L28" s="109"/>
      <c r="M28" s="134">
        <v>0</v>
      </c>
      <c r="N28" s="109"/>
      <c r="O28" s="134">
        <v>0</v>
      </c>
      <c r="P28" s="109"/>
      <c r="Q28" s="109">
        <f>SUM(C28:I28,O28)</f>
        <v>-15803631</v>
      </c>
      <c r="R28" s="109"/>
      <c r="S28" s="109">
        <f>PL!D56</f>
        <v>-20369652</v>
      </c>
      <c r="T28" s="109"/>
      <c r="U28" s="109">
        <f t="shared" si="6"/>
        <v>-36173283</v>
      </c>
    </row>
    <row r="29" spans="1:21" s="107" customFormat="1" ht="21.2" customHeight="1">
      <c r="A29" s="111" t="s">
        <v>186</v>
      </c>
      <c r="B29" s="108"/>
      <c r="C29" s="135">
        <v>0</v>
      </c>
      <c r="D29" s="134"/>
      <c r="E29" s="135">
        <v>0</v>
      </c>
      <c r="F29" s="134"/>
      <c r="G29" s="135">
        <v>0</v>
      </c>
      <c r="H29" s="109"/>
      <c r="I29" s="135">
        <v>0</v>
      </c>
      <c r="J29" s="109"/>
      <c r="K29" s="112">
        <f>PL!D59-PL!D55</f>
        <v>-4600498</v>
      </c>
      <c r="L29" s="109"/>
      <c r="M29" s="135">
        <v>0</v>
      </c>
      <c r="N29" s="109"/>
      <c r="O29" s="112">
        <f>SUM(K29:M29)</f>
        <v>-4600498</v>
      </c>
      <c r="P29" s="109"/>
      <c r="Q29" s="112">
        <f>SUM(C29:I29,O29)</f>
        <v>-4600498</v>
      </c>
      <c r="R29" s="109"/>
      <c r="S29" s="112">
        <f>PL!D60-PL!D56</f>
        <v>-468836</v>
      </c>
      <c r="T29" s="109"/>
      <c r="U29" s="112">
        <f t="shared" si="6"/>
        <v>-5069334</v>
      </c>
    </row>
    <row r="30" spans="1:21" s="107" customFormat="1" ht="21.2" customHeight="1">
      <c r="A30" s="98" t="s">
        <v>175</v>
      </c>
      <c r="B30" s="98"/>
      <c r="C30" s="134">
        <f>SUM(C28:C29)</f>
        <v>0</v>
      </c>
      <c r="D30" s="134"/>
      <c r="E30" s="134">
        <f>SUM(E28:E29)</f>
        <v>0</v>
      </c>
      <c r="F30" s="134"/>
      <c r="G30" s="134">
        <f>SUM(G28:G29)</f>
        <v>0</v>
      </c>
      <c r="H30" s="109"/>
      <c r="I30" s="109">
        <f>SUM(I28:I29)</f>
        <v>-15803631</v>
      </c>
      <c r="J30" s="109"/>
      <c r="K30" s="109">
        <f>SUM(K28:K29)</f>
        <v>-4600498</v>
      </c>
      <c r="L30" s="109"/>
      <c r="M30" s="134">
        <f>SUM(M28:M29)</f>
        <v>0</v>
      </c>
      <c r="N30" s="109"/>
      <c r="O30" s="109">
        <f>SUM(O28:O29)</f>
        <v>-4600498</v>
      </c>
      <c r="P30" s="109"/>
      <c r="Q30" s="109">
        <f>SUM(Q28:Q29)</f>
        <v>-20404129</v>
      </c>
      <c r="R30" s="109"/>
      <c r="S30" s="109">
        <f>SUM(S28:S29)</f>
        <v>-20838488</v>
      </c>
      <c r="T30" s="109"/>
      <c r="U30" s="109">
        <f>SUM(U28:U29)</f>
        <v>-41242617</v>
      </c>
    </row>
    <row r="31" spans="1:21" s="105" customFormat="1" ht="21.2" customHeight="1">
      <c r="A31" s="98" t="s">
        <v>63</v>
      </c>
      <c r="B31" s="113">
        <v>27</v>
      </c>
      <c r="C31" s="134">
        <v>0</v>
      </c>
      <c r="D31" s="134"/>
      <c r="E31" s="134">
        <v>0</v>
      </c>
      <c r="F31" s="134"/>
      <c r="G31" s="134">
        <v>0</v>
      </c>
      <c r="H31" s="109"/>
      <c r="I31" s="109">
        <v>-133681950</v>
      </c>
      <c r="J31" s="109"/>
      <c r="K31" s="134">
        <v>0</v>
      </c>
      <c r="L31" s="134"/>
      <c r="M31" s="134">
        <v>0</v>
      </c>
      <c r="N31" s="134"/>
      <c r="O31" s="134">
        <f t="shared" ref="O31:O32" si="7">SUM(K31:M31)</f>
        <v>0</v>
      </c>
      <c r="P31" s="109"/>
      <c r="Q31" s="109">
        <f t="shared" ref="Q31:Q32" si="8">SUM(C31:I31,O31)</f>
        <v>-133681950</v>
      </c>
      <c r="R31" s="109"/>
      <c r="S31" s="134">
        <v>0</v>
      </c>
      <c r="T31" s="109"/>
      <c r="U31" s="109">
        <f t="shared" ref="U31:U32" si="9">SUM(Q31:S31)</f>
        <v>-133681950</v>
      </c>
    </row>
    <row r="32" spans="1:21" s="105" customFormat="1" ht="21.2" customHeight="1">
      <c r="A32" s="98" t="s">
        <v>114</v>
      </c>
      <c r="B32" s="113"/>
      <c r="C32" s="134">
        <v>0</v>
      </c>
      <c r="D32" s="134"/>
      <c r="E32" s="134">
        <v>0</v>
      </c>
      <c r="F32" s="134"/>
      <c r="G32" s="134">
        <v>0</v>
      </c>
      <c r="H32" s="109"/>
      <c r="I32" s="134">
        <v>0</v>
      </c>
      <c r="J32" s="134"/>
      <c r="K32" s="134">
        <v>0</v>
      </c>
      <c r="L32" s="134"/>
      <c r="M32" s="134">
        <v>0</v>
      </c>
      <c r="N32" s="134"/>
      <c r="O32" s="134">
        <f t="shared" si="7"/>
        <v>0</v>
      </c>
      <c r="P32" s="134"/>
      <c r="Q32" s="134">
        <f t="shared" si="8"/>
        <v>0</v>
      </c>
      <c r="R32" s="109"/>
      <c r="S32" s="109">
        <v>6481618</v>
      </c>
      <c r="T32" s="109"/>
      <c r="U32" s="109">
        <f t="shared" si="9"/>
        <v>6481618</v>
      </c>
    </row>
    <row r="33" spans="1:21" s="100" customFormat="1" ht="21.2" customHeight="1" thickBot="1">
      <c r="A33" s="108" t="s">
        <v>100</v>
      </c>
      <c r="B33" s="108"/>
      <c r="C33" s="115">
        <f>SUM(C27,C30:C32)</f>
        <v>743000000</v>
      </c>
      <c r="D33" s="109"/>
      <c r="E33" s="115">
        <f>SUM(E27,E30:E32)</f>
        <v>823125291</v>
      </c>
      <c r="F33" s="109"/>
      <c r="G33" s="115">
        <f>SUM(G27,G30:G32)</f>
        <v>74300000</v>
      </c>
      <c r="H33" s="109"/>
      <c r="I33" s="115">
        <f>SUM(I27,I30:I32)</f>
        <v>-13261584</v>
      </c>
      <c r="J33" s="109"/>
      <c r="K33" s="115">
        <f>SUM(K27,K30:K32)</f>
        <v>-3124558</v>
      </c>
      <c r="L33" s="109"/>
      <c r="M33" s="115">
        <f>SUM(M27,M30:M32)</f>
        <v>-49249475</v>
      </c>
      <c r="N33" s="109"/>
      <c r="O33" s="115">
        <f>SUM(O27,O30:O32)</f>
        <v>-52374033</v>
      </c>
      <c r="P33" s="109"/>
      <c r="Q33" s="115">
        <f>SUM(Q27,Q30:Q32)</f>
        <v>1574789674</v>
      </c>
      <c r="R33" s="109"/>
      <c r="S33" s="115">
        <f>SUM(S27,S30:S32)</f>
        <v>-6819514</v>
      </c>
      <c r="T33" s="109"/>
      <c r="U33" s="115">
        <f>SUM(U27,U30:U32)</f>
        <v>1567970160</v>
      </c>
    </row>
    <row r="34" spans="1:21" s="100" customFormat="1" ht="21.2" customHeight="1" thickTop="1">
      <c r="A34" s="108"/>
      <c r="B34" s="108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8"/>
      <c r="T34" s="117"/>
      <c r="U34" s="117"/>
    </row>
    <row r="35" spans="1:21" ht="21.2" customHeight="1">
      <c r="A35" s="101" t="s">
        <v>12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7"/>
      <c r="T35" s="118"/>
      <c r="U35" s="118"/>
    </row>
    <row r="36" spans="1:21" ht="21.2" customHeight="1"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7"/>
      <c r="T36" s="118"/>
      <c r="U36" s="118"/>
    </row>
    <row r="37" spans="1:21" ht="21.2" customHeight="1"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7"/>
      <c r="T37" s="118"/>
      <c r="U37" s="118"/>
    </row>
    <row r="38" spans="1:21" ht="21.2" customHeight="1"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7"/>
      <c r="T38" s="118"/>
      <c r="U38" s="118"/>
    </row>
    <row r="39" spans="1:21" ht="21.2" customHeight="1"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7"/>
      <c r="T39" s="118"/>
      <c r="U39" s="118"/>
    </row>
    <row r="40" spans="1:21" ht="21.2" customHeight="1"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7"/>
      <c r="T40" s="118"/>
      <c r="U40" s="118"/>
    </row>
    <row r="41" spans="1:21" ht="21.2" customHeight="1"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7"/>
      <c r="T41" s="118"/>
      <c r="U41" s="118"/>
    </row>
    <row r="42" spans="1:21" ht="21.2" customHeight="1"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7"/>
      <c r="T42" s="118"/>
      <c r="U42" s="118"/>
    </row>
    <row r="43" spans="1:21" ht="21.2" customHeight="1"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7"/>
      <c r="T43" s="118"/>
      <c r="U43" s="118"/>
    </row>
    <row r="44" spans="1:21" ht="21.2" customHeight="1">
      <c r="A44" s="98"/>
    </row>
  </sheetData>
  <mergeCells count="9">
    <mergeCell ref="C7:Q7"/>
    <mergeCell ref="G8:I8"/>
    <mergeCell ref="K8:O8"/>
    <mergeCell ref="K9:M9"/>
    <mergeCell ref="A1:U1"/>
    <mergeCell ref="A2:U2"/>
    <mergeCell ref="A3:U3"/>
    <mergeCell ref="A4:U4"/>
    <mergeCell ref="C6:U6"/>
  </mergeCells>
  <pageMargins left="0.8" right="0.4" top="0.8" bottom="0.4" header="0.2" footer="0.2"/>
  <pageSetup paperSize="9" scale="70" firstPageNumber="6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opLeftCell="A10" zoomScale="70" zoomScaleNormal="70" zoomScaleSheetLayoutView="69" workbookViewId="0">
      <selection activeCell="D35" sqref="D35"/>
    </sheetView>
  </sheetViews>
  <sheetFormatPr defaultColWidth="12" defaultRowHeight="21.2" customHeight="1"/>
  <cols>
    <col min="1" max="1" width="56.7109375" style="101" customWidth="1"/>
    <col min="2" max="2" width="13" style="101" customWidth="1"/>
    <col min="3" max="3" width="1.42578125" style="129" customWidth="1"/>
    <col min="4" max="4" width="14.42578125" style="101" customWidth="1"/>
    <col min="5" max="5" width="1.42578125" style="101" customWidth="1"/>
    <col min="6" max="6" width="14.42578125" style="101" customWidth="1"/>
    <col min="7" max="7" width="1.42578125" style="101" customWidth="1"/>
    <col min="8" max="8" width="13" style="101" customWidth="1"/>
    <col min="9" max="9" width="1.42578125" style="101" customWidth="1"/>
    <col min="10" max="10" width="14.42578125" style="101" customWidth="1"/>
    <col min="11" max="11" width="1.42578125" style="101" customWidth="1"/>
    <col min="12" max="12" width="4.42578125" style="101" customWidth="1"/>
    <col min="13" max="13" width="12.42578125" style="101" customWidth="1"/>
    <col min="14" max="14" width="4.42578125" style="101" customWidth="1"/>
    <col min="15" max="15" width="1.42578125" style="101" customWidth="1"/>
    <col min="16" max="16" width="14.42578125" style="101" customWidth="1"/>
    <col min="17" max="17" width="0.85546875" style="101" customWidth="1"/>
    <col min="18" max="16384" width="12" style="101"/>
  </cols>
  <sheetData>
    <row r="1" spans="1:16" s="97" customFormat="1" ht="24" customHeight="1">
      <c r="A1" s="174" t="s">
        <v>57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</row>
    <row r="2" spans="1:16" s="119" customFormat="1" ht="24" customHeight="1">
      <c r="A2" s="174" t="s">
        <v>180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s="119" customFormat="1" ht="24" customHeight="1">
      <c r="A3" s="174" t="s">
        <v>99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s="102" customFormat="1" ht="24" customHeight="1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2" t="s">
        <v>101</v>
      </c>
    </row>
    <row r="5" spans="1:16" ht="9" customHeight="1"/>
    <row r="6" spans="1:16" ht="21.2" customHeight="1">
      <c r="B6" s="106" t="s">
        <v>2</v>
      </c>
      <c r="C6" s="101"/>
      <c r="D6" s="176" t="s">
        <v>1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 ht="21.2" customHeight="1">
      <c r="C7" s="101"/>
      <c r="D7" s="105" t="s">
        <v>177</v>
      </c>
      <c r="E7" s="106"/>
      <c r="F7" s="105" t="s">
        <v>40</v>
      </c>
      <c r="G7" s="106"/>
      <c r="H7" s="177" t="s">
        <v>19</v>
      </c>
      <c r="I7" s="177"/>
      <c r="J7" s="177"/>
      <c r="K7" s="106"/>
      <c r="L7" s="106"/>
      <c r="M7" s="120" t="s">
        <v>79</v>
      </c>
      <c r="N7" s="120"/>
      <c r="O7" s="106"/>
      <c r="P7" s="105" t="s">
        <v>78</v>
      </c>
    </row>
    <row r="8" spans="1:16" ht="21.2" customHeight="1">
      <c r="C8" s="101"/>
      <c r="D8" s="105" t="s">
        <v>42</v>
      </c>
      <c r="E8" s="106"/>
      <c r="F8" s="106" t="s">
        <v>43</v>
      </c>
      <c r="G8" s="106"/>
      <c r="H8" s="105" t="s">
        <v>159</v>
      </c>
      <c r="I8" s="105"/>
      <c r="J8" s="105" t="s">
        <v>44</v>
      </c>
      <c r="K8" s="106"/>
      <c r="L8" s="103"/>
      <c r="M8" s="103" t="s">
        <v>80</v>
      </c>
      <c r="N8" s="103"/>
      <c r="O8" s="106"/>
      <c r="P8" s="105" t="s">
        <v>17</v>
      </c>
    </row>
    <row r="9" spans="1:16" ht="21.2" customHeight="1">
      <c r="C9" s="101"/>
      <c r="D9" s="105"/>
      <c r="E9" s="106"/>
      <c r="F9" s="106"/>
      <c r="G9" s="106"/>
      <c r="H9" s="106" t="s">
        <v>81</v>
      </c>
      <c r="I9" s="106"/>
      <c r="J9" s="106"/>
      <c r="K9" s="106"/>
      <c r="L9" s="104"/>
      <c r="M9" s="121" t="s">
        <v>178</v>
      </c>
      <c r="N9" s="121"/>
      <c r="O9" s="106"/>
      <c r="P9" s="106"/>
    </row>
    <row r="10" spans="1:16" ht="21.2" customHeight="1">
      <c r="C10" s="101"/>
      <c r="D10" s="102"/>
      <c r="E10" s="106"/>
      <c r="F10" s="106"/>
      <c r="G10" s="106"/>
      <c r="H10" s="106"/>
      <c r="I10" s="106"/>
      <c r="J10" s="106"/>
      <c r="K10" s="106"/>
      <c r="L10" s="106"/>
      <c r="M10" s="120" t="s">
        <v>86</v>
      </c>
      <c r="N10" s="120"/>
      <c r="O10" s="106"/>
      <c r="P10" s="106"/>
    </row>
    <row r="11" spans="1:16" ht="21.2" customHeight="1">
      <c r="A11" s="98"/>
      <c r="B11" s="98"/>
      <c r="C11" s="122"/>
      <c r="D11" s="102"/>
      <c r="E11" s="105"/>
      <c r="F11" s="102"/>
      <c r="G11" s="105"/>
      <c r="H11" s="102"/>
      <c r="I11" s="102"/>
      <c r="J11" s="102"/>
      <c r="K11" s="105"/>
      <c r="L11" s="105"/>
      <c r="M11" s="123" t="s">
        <v>88</v>
      </c>
      <c r="N11" s="123"/>
      <c r="O11" s="105"/>
      <c r="P11" s="102"/>
    </row>
    <row r="12" spans="1:16" ht="21.2" customHeight="1">
      <c r="A12" s="98"/>
      <c r="B12" s="98"/>
      <c r="C12" s="122"/>
      <c r="D12" s="102"/>
      <c r="E12" s="105"/>
      <c r="F12" s="102"/>
      <c r="G12" s="105"/>
      <c r="H12" s="102"/>
      <c r="I12" s="102"/>
      <c r="J12" s="102"/>
      <c r="K12" s="105"/>
      <c r="L12" s="105"/>
      <c r="M12" s="123" t="s">
        <v>179</v>
      </c>
      <c r="N12" s="120"/>
      <c r="O12" s="105"/>
      <c r="P12" s="102"/>
    </row>
    <row r="13" spans="1:16" ht="21.2" customHeight="1">
      <c r="A13" s="98"/>
      <c r="B13" s="98"/>
      <c r="C13" s="122"/>
      <c r="E13" s="99"/>
      <c r="G13" s="99"/>
      <c r="K13" s="99"/>
      <c r="L13" s="99"/>
      <c r="M13" s="120" t="s">
        <v>87</v>
      </c>
      <c r="N13" s="120"/>
      <c r="O13" s="99"/>
    </row>
    <row r="14" spans="1:16" ht="21.2" customHeight="1">
      <c r="A14" s="108" t="s">
        <v>174</v>
      </c>
      <c r="B14" s="108"/>
      <c r="C14" s="100"/>
      <c r="D14" s="124">
        <v>743000000</v>
      </c>
      <c r="E14" s="124"/>
      <c r="F14" s="124">
        <v>823125291</v>
      </c>
      <c r="G14" s="124"/>
      <c r="H14" s="124">
        <v>74013121</v>
      </c>
      <c r="I14" s="124"/>
      <c r="J14" s="117">
        <v>98911117</v>
      </c>
      <c r="K14" s="124"/>
      <c r="L14" s="124"/>
      <c r="M14" s="117">
        <v>-48091075</v>
      </c>
      <c r="N14" s="124"/>
      <c r="O14" s="124"/>
      <c r="P14" s="117">
        <f>SUM(D14:M14)</f>
        <v>1690958454</v>
      </c>
    </row>
    <row r="15" spans="1:16" ht="21.2" customHeight="1">
      <c r="A15" s="111" t="s">
        <v>52</v>
      </c>
      <c r="B15" s="108"/>
      <c r="C15" s="100"/>
      <c r="D15" s="134">
        <v>0</v>
      </c>
      <c r="E15" s="134"/>
      <c r="F15" s="134">
        <v>0</v>
      </c>
      <c r="G15" s="125"/>
      <c r="H15" s="134">
        <v>0</v>
      </c>
      <c r="I15" s="124"/>
      <c r="J15" s="117">
        <f>PL!J23</f>
        <v>132387560</v>
      </c>
      <c r="K15" s="124"/>
      <c r="L15" s="124"/>
      <c r="M15" s="134">
        <v>0</v>
      </c>
      <c r="N15" s="124"/>
      <c r="O15" s="124"/>
      <c r="P15" s="117">
        <f>SUM(D15:M15)</f>
        <v>132387560</v>
      </c>
    </row>
    <row r="16" spans="1:16" ht="21.2" customHeight="1">
      <c r="A16" s="111" t="s">
        <v>128</v>
      </c>
      <c r="B16" s="108"/>
      <c r="C16" s="100"/>
      <c r="D16" s="134">
        <v>0</v>
      </c>
      <c r="E16" s="134"/>
      <c r="F16" s="134">
        <v>0</v>
      </c>
      <c r="G16" s="125"/>
      <c r="H16" s="134">
        <v>0</v>
      </c>
      <c r="I16" s="124"/>
      <c r="J16" s="117">
        <f>SUM(PL!J30:J31)</f>
        <v>6494470</v>
      </c>
      <c r="K16" s="124"/>
      <c r="L16" s="124"/>
      <c r="M16" s="117">
        <f>SUM(PL!J33:J34)</f>
        <v>-1158400</v>
      </c>
      <c r="N16" s="124"/>
      <c r="O16" s="124"/>
      <c r="P16" s="124">
        <f>SUM(D16:M16)</f>
        <v>5336070</v>
      </c>
    </row>
    <row r="17" spans="1:16" ht="21.2" customHeight="1">
      <c r="A17" s="98" t="s">
        <v>176</v>
      </c>
      <c r="B17" s="108"/>
      <c r="C17" s="100"/>
      <c r="D17" s="136">
        <f>SUM(D15:D16)</f>
        <v>0</v>
      </c>
      <c r="E17" s="134"/>
      <c r="F17" s="136">
        <f>SUM(F15:F16)</f>
        <v>0</v>
      </c>
      <c r="G17" s="125"/>
      <c r="H17" s="136">
        <f>SUM(H15:H16)</f>
        <v>0</v>
      </c>
      <c r="I17" s="124"/>
      <c r="J17" s="130">
        <f>SUM(J15:J16)</f>
        <v>138882030</v>
      </c>
      <c r="K17" s="124"/>
      <c r="L17" s="125"/>
      <c r="M17" s="130">
        <f>SUM(M15:M16)</f>
        <v>-1158400</v>
      </c>
      <c r="N17" s="124"/>
      <c r="O17" s="124"/>
      <c r="P17" s="130">
        <f>SUM(P15:P16)</f>
        <v>137723630</v>
      </c>
    </row>
    <row r="18" spans="1:16" ht="21.2" customHeight="1">
      <c r="A18" s="98" t="s">
        <v>63</v>
      </c>
      <c r="B18" s="113">
        <v>27</v>
      </c>
      <c r="C18" s="100"/>
      <c r="D18" s="134">
        <v>0</v>
      </c>
      <c r="E18" s="134"/>
      <c r="F18" s="134">
        <v>0</v>
      </c>
      <c r="G18" s="125"/>
      <c r="H18" s="134">
        <v>0</v>
      </c>
      <c r="I18" s="124"/>
      <c r="J18" s="117">
        <v>-96548075</v>
      </c>
      <c r="K18" s="124"/>
      <c r="L18" s="124"/>
      <c r="M18" s="134">
        <v>0</v>
      </c>
      <c r="N18" s="124"/>
      <c r="O18" s="124"/>
      <c r="P18" s="117">
        <f>SUM(D18:M18)</f>
        <v>-96548075</v>
      </c>
    </row>
    <row r="19" spans="1:16" ht="21.2" customHeight="1">
      <c r="A19" s="98" t="s">
        <v>61</v>
      </c>
      <c r="B19" s="113">
        <v>18</v>
      </c>
      <c r="C19" s="100"/>
      <c r="D19" s="134">
        <v>0</v>
      </c>
      <c r="E19" s="134"/>
      <c r="F19" s="134">
        <v>0</v>
      </c>
      <c r="G19" s="125"/>
      <c r="H19" s="117">
        <v>286879</v>
      </c>
      <c r="I19" s="124"/>
      <c r="J19" s="117">
        <v>-286879</v>
      </c>
      <c r="K19" s="124"/>
      <c r="L19" s="124"/>
      <c r="M19" s="134">
        <v>0</v>
      </c>
      <c r="N19" s="124"/>
      <c r="O19" s="124"/>
      <c r="P19" s="134">
        <f>SUM(D19:M19)</f>
        <v>0</v>
      </c>
    </row>
    <row r="20" spans="1:16" ht="21.2" customHeight="1" thickBot="1">
      <c r="A20" s="108" t="s">
        <v>91</v>
      </c>
      <c r="B20" s="108"/>
      <c r="C20" s="100"/>
      <c r="D20" s="126">
        <f>SUM(D14,D17:D19)</f>
        <v>743000000</v>
      </c>
      <c r="E20" s="124"/>
      <c r="F20" s="126">
        <f>SUM(F14,F17:F19)</f>
        <v>823125291</v>
      </c>
      <c r="G20" s="124"/>
      <c r="H20" s="126">
        <f>SUM(H14,H17:H19)</f>
        <v>74300000</v>
      </c>
      <c r="I20" s="124"/>
      <c r="J20" s="126">
        <f>SUM(J14,J17:J19)</f>
        <v>140958193</v>
      </c>
      <c r="K20" s="124"/>
      <c r="L20" s="124"/>
      <c r="M20" s="138">
        <f>SUM(M14,M17:M19)</f>
        <v>-49249475</v>
      </c>
      <c r="N20" s="124"/>
      <c r="O20" s="124"/>
      <c r="P20" s="126">
        <f>SUM(P14,P17:P19)</f>
        <v>1732134009</v>
      </c>
    </row>
    <row r="21" spans="1:16" ht="21.2" customHeight="1" thickTop="1">
      <c r="A21" s="108"/>
      <c r="B21" s="108"/>
      <c r="C21" s="100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</row>
    <row r="22" spans="1:16" ht="21.2" customHeight="1">
      <c r="A22" s="108" t="s">
        <v>102</v>
      </c>
      <c r="B22" s="108"/>
      <c r="C22" s="100"/>
      <c r="D22" s="124">
        <v>743000000</v>
      </c>
      <c r="E22" s="124"/>
      <c r="F22" s="124">
        <v>823125291</v>
      </c>
      <c r="G22" s="124"/>
      <c r="H22" s="124">
        <v>74300000</v>
      </c>
      <c r="I22" s="124"/>
      <c r="J22" s="117">
        <v>140958193</v>
      </c>
      <c r="K22" s="124"/>
      <c r="L22" s="124"/>
      <c r="M22" s="117">
        <v>-49249475</v>
      </c>
      <c r="N22" s="124"/>
      <c r="O22" s="124"/>
      <c r="P22" s="117">
        <f>SUM(D22:M22)</f>
        <v>1732134009</v>
      </c>
    </row>
    <row r="23" spans="1:16" ht="21.2" customHeight="1">
      <c r="A23" s="111" t="s">
        <v>185</v>
      </c>
      <c r="B23" s="108"/>
      <c r="C23" s="128"/>
      <c r="D23" s="134">
        <v>0</v>
      </c>
      <c r="E23" s="134"/>
      <c r="F23" s="134">
        <v>0</v>
      </c>
      <c r="G23" s="134"/>
      <c r="H23" s="134">
        <v>0</v>
      </c>
      <c r="I23" s="124"/>
      <c r="J23" s="117">
        <f>PL!H23</f>
        <v>-39320641</v>
      </c>
      <c r="K23" s="124"/>
      <c r="L23" s="124"/>
      <c r="M23" s="134">
        <v>0</v>
      </c>
      <c r="N23" s="124"/>
      <c r="O23" s="124"/>
      <c r="P23" s="117">
        <f t="shared" ref="P23:P24" si="0">SUM(D23:M23)</f>
        <v>-39320641</v>
      </c>
    </row>
    <row r="24" spans="1:16" ht="21.2" customHeight="1">
      <c r="A24" s="111" t="s">
        <v>128</v>
      </c>
      <c r="B24" s="108"/>
      <c r="C24" s="128"/>
      <c r="D24" s="134">
        <v>0</v>
      </c>
      <c r="E24" s="134"/>
      <c r="F24" s="134">
        <v>0</v>
      </c>
      <c r="G24" s="134"/>
      <c r="H24" s="134">
        <v>0</v>
      </c>
      <c r="I24" s="124"/>
      <c r="J24" s="134">
        <v>0</v>
      </c>
      <c r="K24" s="124"/>
      <c r="L24" s="124"/>
      <c r="M24" s="134">
        <v>0</v>
      </c>
      <c r="N24" s="124"/>
      <c r="O24" s="124"/>
      <c r="P24" s="134">
        <f t="shared" si="0"/>
        <v>0</v>
      </c>
    </row>
    <row r="25" spans="1:16" ht="21.2" customHeight="1">
      <c r="A25" s="98" t="s">
        <v>189</v>
      </c>
      <c r="B25" s="108"/>
      <c r="C25" s="128"/>
      <c r="D25" s="136">
        <f>SUM(D23:D24)</f>
        <v>0</v>
      </c>
      <c r="E25" s="134"/>
      <c r="F25" s="136">
        <f>SUM(F23:F24)</f>
        <v>0</v>
      </c>
      <c r="G25" s="134"/>
      <c r="H25" s="136">
        <f>SUM(H23:H24)</f>
        <v>0</v>
      </c>
      <c r="I25" s="124"/>
      <c r="J25" s="130">
        <f>SUM(J23:J24)</f>
        <v>-39320641</v>
      </c>
      <c r="K25" s="124"/>
      <c r="L25" s="125"/>
      <c r="M25" s="136">
        <f>SUM(M23:M24)</f>
        <v>0</v>
      </c>
      <c r="N25" s="124"/>
      <c r="O25" s="124"/>
      <c r="P25" s="130">
        <f>SUM(P23:P24)</f>
        <v>-39320641</v>
      </c>
    </row>
    <row r="26" spans="1:16" ht="21.2" customHeight="1">
      <c r="A26" s="98" t="s">
        <v>63</v>
      </c>
      <c r="B26" s="113">
        <v>27</v>
      </c>
      <c r="C26" s="128"/>
      <c r="D26" s="134">
        <v>0</v>
      </c>
      <c r="E26" s="134"/>
      <c r="F26" s="134">
        <v>0</v>
      </c>
      <c r="G26" s="134"/>
      <c r="H26" s="134">
        <v>0</v>
      </c>
      <c r="I26" s="124"/>
      <c r="J26" s="117">
        <v>-133681950</v>
      </c>
      <c r="K26" s="124"/>
      <c r="L26" s="124"/>
      <c r="M26" s="134">
        <v>0</v>
      </c>
      <c r="N26" s="124"/>
      <c r="O26" s="124"/>
      <c r="P26" s="117">
        <f>SUM(D26:M26)</f>
        <v>-133681950</v>
      </c>
    </row>
    <row r="27" spans="1:16" ht="21.2" customHeight="1" thickBot="1">
      <c r="A27" s="108" t="s">
        <v>100</v>
      </c>
      <c r="B27" s="108"/>
      <c r="C27" s="99"/>
      <c r="D27" s="126">
        <f>SUM(D22:D26)</f>
        <v>743000000</v>
      </c>
      <c r="E27" s="124"/>
      <c r="F27" s="126">
        <f>SUM(F22:F26)</f>
        <v>823125291</v>
      </c>
      <c r="G27" s="124"/>
      <c r="H27" s="126">
        <f>SUM(H22:H26)</f>
        <v>74300000</v>
      </c>
      <c r="I27" s="124"/>
      <c r="J27" s="138">
        <f>SUM(J22,J25:J26)</f>
        <v>-32044398</v>
      </c>
      <c r="K27" s="124"/>
      <c r="L27" s="124"/>
      <c r="M27" s="138">
        <f>SUM(M22:M26)</f>
        <v>-49249475</v>
      </c>
      <c r="N27" s="124"/>
      <c r="O27" s="124"/>
      <c r="P27" s="126">
        <f>SUM(P22,P25:P26)</f>
        <v>1559131418</v>
      </c>
    </row>
    <row r="28" spans="1:16" ht="21.2" customHeight="1" thickTop="1">
      <c r="A28" s="108"/>
      <c r="B28" s="108"/>
      <c r="C28" s="9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</row>
    <row r="29" spans="1:16" ht="21.2" customHeight="1">
      <c r="A29" s="108"/>
      <c r="B29" s="108"/>
      <c r="C29" s="99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5"/>
    </row>
    <row r="31" spans="1:16" ht="21.2" customHeight="1">
      <c r="A31" s="101" t="s">
        <v>12</v>
      </c>
    </row>
  </sheetData>
  <mergeCells count="5">
    <mergeCell ref="A1:P1"/>
    <mergeCell ref="A2:P2"/>
    <mergeCell ref="A3:P3"/>
    <mergeCell ref="D6:P6"/>
    <mergeCell ref="H7:J7"/>
  </mergeCells>
  <pageMargins left="0.8" right="0.4" top="0.8" bottom="0.4" header="0.2" footer="0.2"/>
  <pageSetup paperSize="9" scale="80" firstPageNumber="7" fitToWidth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zoomScaleNormal="100" zoomScaleSheetLayoutView="85" workbookViewId="0">
      <selection activeCell="A3" sqref="A3:J3"/>
    </sheetView>
  </sheetViews>
  <sheetFormatPr defaultColWidth="10.5703125" defaultRowHeight="21.2" customHeight="1"/>
  <cols>
    <col min="1" max="1" width="50.7109375" style="18" customWidth="1"/>
    <col min="2" max="2" width="7.7109375" style="18" customWidth="1"/>
    <col min="3" max="3" width="1.7109375" style="18" customWidth="1"/>
    <col min="4" max="4" width="12.7109375" style="33" customWidth="1"/>
    <col min="5" max="5" width="1.7109375" style="18" customWidth="1"/>
    <col min="6" max="6" width="12.7109375" style="33" customWidth="1"/>
    <col min="7" max="7" width="1.7109375" style="18" customWidth="1"/>
    <col min="8" max="8" width="11.42578125" style="33" bestFit="1" customWidth="1"/>
    <col min="9" max="9" width="1.7109375" style="18" customWidth="1"/>
    <col min="10" max="10" width="11.42578125" style="33" bestFit="1" customWidth="1"/>
    <col min="11" max="11" width="0.7109375" style="18" customWidth="1"/>
    <col min="12" max="16384" width="10.5703125" style="18"/>
  </cols>
  <sheetData>
    <row r="1" spans="1:10" s="5" customFormat="1" ht="24" customHeight="1">
      <c r="A1" s="166" t="s">
        <v>57</v>
      </c>
      <c r="B1" s="166"/>
      <c r="C1" s="166"/>
      <c r="D1" s="166"/>
      <c r="E1" s="166"/>
      <c r="F1" s="166"/>
      <c r="G1" s="166"/>
      <c r="H1" s="166"/>
      <c r="I1" s="166"/>
      <c r="J1" s="166"/>
    </row>
    <row r="2" spans="1:10" s="5" customFormat="1" ht="24" customHeight="1">
      <c r="A2" s="166" t="s">
        <v>25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s="3" customFormat="1" ht="24" customHeight="1">
      <c r="A3" s="166" t="s">
        <v>99</v>
      </c>
      <c r="B3" s="166"/>
      <c r="C3" s="166"/>
      <c r="D3" s="166"/>
      <c r="E3" s="166"/>
      <c r="F3" s="166"/>
      <c r="G3" s="166"/>
      <c r="H3" s="166"/>
      <c r="I3" s="166"/>
      <c r="J3" s="166"/>
    </row>
    <row r="4" spans="1:10" s="11" customFormat="1" ht="24" customHeight="1">
      <c r="A4" s="169" t="s">
        <v>101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s="3" customFormat="1" ht="9" customHeigh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21.2" customHeight="1">
      <c r="A6" s="15"/>
      <c r="B6" s="48"/>
      <c r="C6" s="11"/>
      <c r="D6" s="57"/>
      <c r="E6" s="16" t="s">
        <v>0</v>
      </c>
      <c r="F6" s="57"/>
      <c r="H6" s="57"/>
      <c r="I6" s="16" t="s">
        <v>1</v>
      </c>
      <c r="J6" s="57"/>
    </row>
    <row r="7" spans="1:10" ht="21.2" customHeight="1">
      <c r="B7" s="8"/>
      <c r="C7" s="11"/>
      <c r="D7" s="52">
        <v>2568</v>
      </c>
      <c r="E7" s="19"/>
      <c r="F7" s="52">
        <v>2567</v>
      </c>
      <c r="G7" s="19"/>
      <c r="H7" s="52">
        <v>2568</v>
      </c>
      <c r="I7" s="19"/>
      <c r="J7" s="52">
        <v>2567</v>
      </c>
    </row>
    <row r="8" spans="1:10" ht="21.2" customHeight="1">
      <c r="A8" s="59" t="s">
        <v>26</v>
      </c>
      <c r="B8" s="60"/>
      <c r="C8" s="60"/>
      <c r="D8" s="60"/>
      <c r="E8" s="60"/>
      <c r="F8" s="60"/>
      <c r="G8" s="82"/>
      <c r="H8" s="82"/>
      <c r="I8" s="82"/>
      <c r="J8" s="82"/>
    </row>
    <row r="9" spans="1:10" ht="21.2" customHeight="1">
      <c r="A9" s="64" t="s">
        <v>112</v>
      </c>
      <c r="B9" s="8"/>
      <c r="C9" s="82"/>
      <c r="D9" s="83">
        <f>PL!D23</f>
        <v>-36173283</v>
      </c>
      <c r="E9" s="78"/>
      <c r="F9" s="83">
        <f>PL!F23</f>
        <v>117235651</v>
      </c>
      <c r="G9" s="84"/>
      <c r="H9" s="83">
        <f>PL!H23</f>
        <v>-39320641</v>
      </c>
      <c r="I9" s="84"/>
      <c r="J9" s="83">
        <f>PL!J23</f>
        <v>132387560</v>
      </c>
    </row>
    <row r="10" spans="1:10" ht="21.2" customHeight="1">
      <c r="A10" s="39" t="s">
        <v>113</v>
      </c>
      <c r="B10" s="8"/>
      <c r="C10" s="82"/>
      <c r="D10" s="84"/>
      <c r="E10" s="78"/>
      <c r="F10" s="84"/>
      <c r="G10" s="84"/>
      <c r="H10" s="84"/>
      <c r="I10" s="84"/>
      <c r="J10" s="84"/>
    </row>
    <row r="11" spans="1:10" ht="21.2" customHeight="1">
      <c r="A11" s="96" t="s">
        <v>82</v>
      </c>
      <c r="B11" s="8"/>
      <c r="C11" s="82"/>
      <c r="D11" s="65">
        <f>-PL!D22</f>
        <v>3520610</v>
      </c>
      <c r="E11" s="78"/>
      <c r="F11" s="65">
        <f>-PL!F22</f>
        <v>38077526</v>
      </c>
      <c r="G11" s="84"/>
      <c r="H11" s="65">
        <f>-PL!H22</f>
        <v>3440050</v>
      </c>
      <c r="I11" s="84"/>
      <c r="J11" s="65">
        <f>-PL!J22</f>
        <v>36612529</v>
      </c>
    </row>
    <row r="12" spans="1:10" ht="21.2" customHeight="1">
      <c r="A12" s="96" t="s">
        <v>134</v>
      </c>
      <c r="B12" s="8"/>
      <c r="C12" s="82"/>
      <c r="D12" s="65">
        <f>147748291+190410</f>
        <v>147938701</v>
      </c>
      <c r="E12" s="78"/>
      <c r="F12" s="65">
        <v>137232285</v>
      </c>
      <c r="G12" s="78"/>
      <c r="H12" s="65">
        <v>137880048</v>
      </c>
      <c r="I12" s="78"/>
      <c r="J12" s="65">
        <v>129084465</v>
      </c>
    </row>
    <row r="13" spans="1:10" ht="21.2" customHeight="1">
      <c r="A13" s="96" t="s">
        <v>135</v>
      </c>
      <c r="B13" s="8"/>
      <c r="C13" s="82"/>
      <c r="D13" s="65">
        <v>-1797965</v>
      </c>
      <c r="E13" s="78"/>
      <c r="F13" s="65">
        <v>3819984</v>
      </c>
      <c r="G13" s="78"/>
      <c r="H13" s="65">
        <v>-1797965</v>
      </c>
      <c r="I13" s="78"/>
      <c r="J13" s="65">
        <v>3819984</v>
      </c>
    </row>
    <row r="14" spans="1:10" ht="21.2" customHeight="1">
      <c r="A14" s="96" t="s">
        <v>190</v>
      </c>
      <c r="B14" s="8"/>
      <c r="C14" s="82"/>
      <c r="D14" s="65">
        <v>15918938</v>
      </c>
      <c r="E14" s="78"/>
      <c r="F14" s="65">
        <v>2277985</v>
      </c>
      <c r="G14" s="78"/>
      <c r="H14" s="65">
        <v>11282846</v>
      </c>
      <c r="I14" s="78"/>
      <c r="J14" s="65">
        <v>282293</v>
      </c>
    </row>
    <row r="15" spans="1:10" ht="21.2" customHeight="1">
      <c r="A15" s="96" t="s">
        <v>191</v>
      </c>
      <c r="B15" s="8"/>
      <c r="C15" s="82"/>
      <c r="D15" s="65">
        <v>183128</v>
      </c>
      <c r="E15" s="78"/>
      <c r="F15" s="65">
        <v>-595910</v>
      </c>
      <c r="G15" s="78"/>
      <c r="H15" s="65">
        <v>183128</v>
      </c>
      <c r="I15" s="78"/>
      <c r="J15" s="65">
        <v>-595910</v>
      </c>
    </row>
    <row r="16" spans="1:10" ht="21.2" customHeight="1">
      <c r="A16" s="80" t="s">
        <v>141</v>
      </c>
      <c r="B16" s="8"/>
      <c r="C16" s="82"/>
      <c r="D16" s="65">
        <f>10027758+273920</f>
        <v>10301678</v>
      </c>
      <c r="E16" s="78"/>
      <c r="F16" s="65">
        <v>-45845010</v>
      </c>
      <c r="G16" s="78"/>
      <c r="H16" s="65">
        <f>10027758+273920</f>
        <v>10301678</v>
      </c>
      <c r="I16" s="78"/>
      <c r="J16" s="65">
        <v>-45845010</v>
      </c>
    </row>
    <row r="17" spans="1:10" ht="21.2" customHeight="1">
      <c r="A17" s="96" t="s">
        <v>140</v>
      </c>
      <c r="B17" s="8"/>
      <c r="C17" s="85"/>
      <c r="D17" s="65">
        <v>4106076</v>
      </c>
      <c r="E17" s="78"/>
      <c r="F17" s="133">
        <v>0</v>
      </c>
      <c r="G17" s="78"/>
      <c r="H17" s="65">
        <v>4106076</v>
      </c>
      <c r="I17" s="78"/>
      <c r="J17" s="133">
        <v>0</v>
      </c>
    </row>
    <row r="18" spans="1:10" ht="21.2" customHeight="1">
      <c r="A18" s="96" t="s">
        <v>137</v>
      </c>
      <c r="B18" s="8"/>
      <c r="C18" s="82"/>
      <c r="D18" s="133">
        <v>0</v>
      </c>
      <c r="E18" s="78"/>
      <c r="F18" s="133">
        <v>0</v>
      </c>
      <c r="G18" s="78"/>
      <c r="H18" s="65">
        <v>15165339</v>
      </c>
      <c r="I18" s="78"/>
      <c r="J18" s="65">
        <v>16920815</v>
      </c>
    </row>
    <row r="19" spans="1:10" ht="21.2" customHeight="1">
      <c r="A19" s="96" t="s">
        <v>138</v>
      </c>
      <c r="B19" s="8"/>
      <c r="C19" s="82"/>
      <c r="D19" s="133">
        <v>0</v>
      </c>
      <c r="E19" s="78"/>
      <c r="F19" s="133">
        <v>0</v>
      </c>
      <c r="G19" s="78"/>
      <c r="H19" s="65">
        <v>17725574</v>
      </c>
      <c r="I19" s="78"/>
      <c r="J19" s="133">
        <v>0</v>
      </c>
    </row>
    <row r="20" spans="1:10" ht="21.2" customHeight="1">
      <c r="A20" s="96" t="s">
        <v>192</v>
      </c>
      <c r="B20" s="8"/>
      <c r="C20" s="82"/>
      <c r="D20" s="133">
        <v>0</v>
      </c>
      <c r="E20" s="78"/>
      <c r="F20" s="133">
        <v>0</v>
      </c>
      <c r="G20" s="78"/>
      <c r="H20" s="65">
        <f>16787836-7544</f>
        <v>16780292</v>
      </c>
      <c r="I20" s="78"/>
      <c r="J20" s="133">
        <v>0</v>
      </c>
    </row>
    <row r="21" spans="1:10" ht="21.2" customHeight="1">
      <c r="A21" s="96" t="s">
        <v>136</v>
      </c>
      <c r="B21" s="8"/>
      <c r="C21" s="82"/>
      <c r="D21" s="65">
        <v>15290400</v>
      </c>
      <c r="E21" s="78"/>
      <c r="F21" s="133">
        <v>0</v>
      </c>
      <c r="G21" s="78"/>
      <c r="H21" s="133">
        <v>0</v>
      </c>
      <c r="I21" s="78"/>
      <c r="J21" s="133">
        <v>0</v>
      </c>
    </row>
    <row r="22" spans="1:10" ht="21.2" customHeight="1">
      <c r="A22" s="96" t="s">
        <v>198</v>
      </c>
      <c r="B22" s="8"/>
      <c r="C22" s="85"/>
      <c r="D22" s="65">
        <v>4468002</v>
      </c>
      <c r="E22" s="78"/>
      <c r="F22" s="65">
        <v>-102184</v>
      </c>
      <c r="G22" s="78"/>
      <c r="H22" s="65">
        <v>4467510</v>
      </c>
      <c r="I22" s="78"/>
      <c r="J22" s="65">
        <v>-102184</v>
      </c>
    </row>
    <row r="23" spans="1:10" ht="21.2" customHeight="1">
      <c r="A23" s="96" t="s">
        <v>111</v>
      </c>
      <c r="B23" s="8"/>
      <c r="C23" s="82"/>
      <c r="D23" s="65">
        <v>4703262</v>
      </c>
      <c r="E23" s="78"/>
      <c r="F23" s="65">
        <v>2383579</v>
      </c>
      <c r="G23" s="78"/>
      <c r="H23" s="133">
        <v>0</v>
      </c>
      <c r="I23" s="78"/>
      <c r="J23" s="133">
        <v>0</v>
      </c>
    </row>
    <row r="24" spans="1:10" ht="21.2" customHeight="1">
      <c r="A24" s="96" t="s">
        <v>139</v>
      </c>
      <c r="B24" s="8"/>
      <c r="C24" s="85"/>
      <c r="D24" s="65">
        <v>4067491</v>
      </c>
      <c r="E24" s="78"/>
      <c r="F24" s="65">
        <v>2891411</v>
      </c>
      <c r="G24" s="78"/>
      <c r="H24" s="65">
        <v>4067491</v>
      </c>
      <c r="I24" s="78"/>
      <c r="J24" s="65">
        <v>2891411</v>
      </c>
    </row>
    <row r="25" spans="1:10" ht="21.2" customHeight="1">
      <c r="A25" s="96" t="s">
        <v>193</v>
      </c>
      <c r="B25" s="8"/>
      <c r="C25" s="85"/>
      <c r="D25" s="65">
        <v>603393</v>
      </c>
      <c r="E25" s="78"/>
      <c r="F25" s="65">
        <v>812997</v>
      </c>
      <c r="G25" s="78"/>
      <c r="H25" s="65">
        <v>2183834</v>
      </c>
      <c r="I25" s="78"/>
      <c r="J25" s="65">
        <v>1000721</v>
      </c>
    </row>
    <row r="26" spans="1:10" ht="21.2" customHeight="1">
      <c r="A26" s="96" t="s">
        <v>196</v>
      </c>
      <c r="B26" s="8"/>
      <c r="C26" s="85"/>
      <c r="D26" s="133">
        <v>0</v>
      </c>
      <c r="E26" s="78"/>
      <c r="F26" s="65">
        <v>-50343139</v>
      </c>
      <c r="G26" s="78"/>
      <c r="H26" s="133">
        <v>0</v>
      </c>
      <c r="I26" s="78"/>
      <c r="J26" s="65">
        <v>-50343139</v>
      </c>
    </row>
    <row r="27" spans="1:10" ht="21.2" customHeight="1">
      <c r="A27" s="96" t="s">
        <v>70</v>
      </c>
      <c r="B27" s="8"/>
      <c r="C27" s="82"/>
      <c r="D27" s="65">
        <v>-5162705</v>
      </c>
      <c r="E27" s="78"/>
      <c r="F27" s="65">
        <v>-6386018</v>
      </c>
      <c r="G27" s="78"/>
      <c r="H27" s="65">
        <v>-5162705</v>
      </c>
      <c r="I27" s="78"/>
      <c r="J27" s="65">
        <v>-6386018</v>
      </c>
    </row>
    <row r="28" spans="1:10" ht="21.2" customHeight="1">
      <c r="A28" s="96" t="s">
        <v>142</v>
      </c>
      <c r="B28" s="8"/>
      <c r="C28" s="82"/>
      <c r="D28" s="65">
        <v>-6185338</v>
      </c>
      <c r="E28" s="78"/>
      <c r="F28" s="65">
        <v>-5794122</v>
      </c>
      <c r="G28" s="78"/>
      <c r="H28" s="65">
        <v>-8057259</v>
      </c>
      <c r="I28" s="78"/>
      <c r="J28" s="65">
        <v>-8536241</v>
      </c>
    </row>
    <row r="29" spans="1:10" ht="21.2" customHeight="1">
      <c r="A29" s="96" t="s">
        <v>67</v>
      </c>
      <c r="B29" s="8"/>
      <c r="C29" s="82"/>
      <c r="D29" s="86">
        <f>28531545+662770</f>
        <v>29194315</v>
      </c>
      <c r="E29" s="78"/>
      <c r="F29" s="86">
        <v>25063942</v>
      </c>
      <c r="G29" s="78"/>
      <c r="H29" s="86">
        <f>27413123+662769</f>
        <v>28075892</v>
      </c>
      <c r="I29" s="78"/>
      <c r="J29" s="86">
        <v>25008328</v>
      </c>
    </row>
    <row r="30" spans="1:10" ht="21.2" customHeight="1">
      <c r="A30" s="39"/>
      <c r="B30" s="8"/>
      <c r="C30" s="82"/>
      <c r="D30" s="83">
        <f>SUM(D9:D29)</f>
        <v>190976703</v>
      </c>
      <c r="E30" s="78"/>
      <c r="F30" s="83">
        <f>SUM(F9:F29)</f>
        <v>220728977</v>
      </c>
      <c r="G30" s="78"/>
      <c r="H30" s="83">
        <f>SUM(H9:H29)</f>
        <v>201321188</v>
      </c>
      <c r="I30" s="78"/>
      <c r="J30" s="83">
        <f>SUM(J9:J29)</f>
        <v>236199604</v>
      </c>
    </row>
    <row r="31" spans="1:10" ht="21.2" customHeight="1">
      <c r="A31" s="11" t="s">
        <v>133</v>
      </c>
      <c r="B31" s="8"/>
      <c r="C31" s="82"/>
      <c r="D31" s="83"/>
      <c r="E31" s="78"/>
      <c r="F31" s="83"/>
      <c r="G31" s="78"/>
      <c r="H31" s="83"/>
      <c r="I31" s="78"/>
      <c r="J31" s="83"/>
    </row>
    <row r="32" spans="1:10" ht="21.2" customHeight="1">
      <c r="A32" s="11" t="s">
        <v>47</v>
      </c>
      <c r="B32" s="8"/>
      <c r="C32" s="82"/>
      <c r="D32" s="78"/>
      <c r="E32" s="78"/>
      <c r="F32" s="78"/>
      <c r="G32" s="78"/>
      <c r="H32" s="78"/>
      <c r="I32" s="78"/>
      <c r="J32" s="78"/>
    </row>
    <row r="33" spans="1:10" ht="21.2" customHeight="1">
      <c r="A33" s="96" t="s">
        <v>95</v>
      </c>
      <c r="B33" s="8"/>
      <c r="C33" s="82"/>
      <c r="D33" s="65">
        <f>53839257-273920-1</f>
        <v>53565336</v>
      </c>
      <c r="E33" s="65"/>
      <c r="F33" s="65">
        <f>15832351+55629525</f>
        <v>71461876</v>
      </c>
      <c r="G33" s="65"/>
      <c r="H33" s="65">
        <f>51264858-273920+1</f>
        <v>50990939</v>
      </c>
      <c r="I33" s="65"/>
      <c r="J33" s="65">
        <f>11743325+49766030</f>
        <v>61509355</v>
      </c>
    </row>
    <row r="34" spans="1:10" ht="21.2" customHeight="1">
      <c r="A34" s="96" t="s">
        <v>143</v>
      </c>
      <c r="B34" s="8"/>
      <c r="C34" s="82"/>
      <c r="D34" s="65">
        <v>99845877</v>
      </c>
      <c r="E34" s="65"/>
      <c r="F34" s="65">
        <v>-15506942</v>
      </c>
      <c r="G34" s="65"/>
      <c r="H34" s="65">
        <v>84394660</v>
      </c>
      <c r="I34" s="65"/>
      <c r="J34" s="65">
        <v>-18436379</v>
      </c>
    </row>
    <row r="35" spans="1:10" ht="21.2" customHeight="1">
      <c r="A35" s="96" t="s">
        <v>6</v>
      </c>
      <c r="B35" s="8"/>
      <c r="C35" s="82"/>
      <c r="D35" s="65">
        <f>-3427125+1</f>
        <v>-3427124</v>
      </c>
      <c r="E35" s="65"/>
      <c r="F35" s="65">
        <v>633860</v>
      </c>
      <c r="G35" s="65"/>
      <c r="H35" s="65">
        <f>-3427123-1</f>
        <v>-3427124</v>
      </c>
      <c r="I35" s="65"/>
      <c r="J35" s="65">
        <v>-187116</v>
      </c>
    </row>
    <row r="36" spans="1:10" ht="21.2" customHeight="1">
      <c r="A36" s="96" t="s">
        <v>62</v>
      </c>
      <c r="B36" s="8"/>
      <c r="C36" s="82"/>
      <c r="D36" s="65">
        <v>-6951631</v>
      </c>
      <c r="E36" s="65"/>
      <c r="F36" s="65">
        <v>-5980268</v>
      </c>
      <c r="G36" s="65"/>
      <c r="H36" s="65">
        <v>-8887657</v>
      </c>
      <c r="I36" s="65"/>
      <c r="J36" s="65">
        <v>-6565271</v>
      </c>
    </row>
    <row r="37" spans="1:10" ht="21.2" customHeight="1">
      <c r="A37" s="68" t="s">
        <v>48</v>
      </c>
      <c r="B37" s="82"/>
      <c r="C37" s="82"/>
      <c r="D37" s="65"/>
      <c r="E37" s="65"/>
      <c r="F37" s="65"/>
      <c r="G37" s="65"/>
      <c r="H37" s="65"/>
      <c r="I37" s="65"/>
      <c r="J37" s="65"/>
    </row>
    <row r="38" spans="1:10" ht="21.2" customHeight="1">
      <c r="A38" s="96" t="s">
        <v>106</v>
      </c>
      <c r="B38" s="82"/>
      <c r="C38" s="82"/>
      <c r="D38" s="65">
        <f>-9635233-1+1</f>
        <v>-9635233</v>
      </c>
      <c r="E38" s="65"/>
      <c r="F38" s="65">
        <f>-17440764+973701</f>
        <v>-16467063</v>
      </c>
      <c r="G38" s="65"/>
      <c r="H38" s="65">
        <v>-6428296</v>
      </c>
      <c r="I38" s="65"/>
      <c r="J38" s="65">
        <f>-16914261+276335</f>
        <v>-16637926</v>
      </c>
    </row>
    <row r="39" spans="1:10" ht="21.2" customHeight="1">
      <c r="A39" s="96" t="s">
        <v>36</v>
      </c>
      <c r="B39" s="82"/>
      <c r="C39" s="82"/>
      <c r="D39" s="65">
        <f>-5031316-1</f>
        <v>-5031317</v>
      </c>
      <c r="E39" s="65"/>
      <c r="F39" s="65">
        <v>1349869</v>
      </c>
      <c r="G39" s="65"/>
      <c r="H39" s="65">
        <v>-5031317</v>
      </c>
      <c r="I39" s="65"/>
      <c r="J39" s="65">
        <v>1179499</v>
      </c>
    </row>
    <row r="40" spans="1:10" ht="21.2" customHeight="1">
      <c r="A40" s="64" t="s">
        <v>145</v>
      </c>
      <c r="B40" s="82"/>
      <c r="C40" s="82"/>
      <c r="D40" s="88">
        <f>SUM(D30:D39)</f>
        <v>319342611</v>
      </c>
      <c r="E40" s="78"/>
      <c r="F40" s="88">
        <f>SUM(F30:F39)</f>
        <v>256220309</v>
      </c>
      <c r="G40" s="78"/>
      <c r="H40" s="88">
        <f>SUM(H30:H39)</f>
        <v>312932393</v>
      </c>
      <c r="I40" s="78"/>
      <c r="J40" s="88">
        <f>SUM(J30:J39)</f>
        <v>257061766</v>
      </c>
    </row>
    <row r="41" spans="1:10" ht="21.2" customHeight="1">
      <c r="A41" s="96" t="s">
        <v>146</v>
      </c>
      <c r="B41" s="82"/>
      <c r="C41" s="82"/>
      <c r="D41" s="79">
        <v>6116668</v>
      </c>
      <c r="E41" s="78"/>
      <c r="F41" s="79">
        <v>5936221</v>
      </c>
      <c r="G41" s="78"/>
      <c r="H41" s="79">
        <v>7988589</v>
      </c>
      <c r="I41" s="78"/>
      <c r="J41" s="79">
        <v>8678340</v>
      </c>
    </row>
    <row r="42" spans="1:10" ht="21.2" customHeight="1">
      <c r="A42" s="96" t="s">
        <v>147</v>
      </c>
      <c r="B42" s="82"/>
      <c r="C42" s="82"/>
      <c r="D42" s="87">
        <v>-29003292</v>
      </c>
      <c r="E42" s="78"/>
      <c r="F42" s="87">
        <v>-31540232</v>
      </c>
      <c r="G42" s="78"/>
      <c r="H42" s="87">
        <v>-27215063</v>
      </c>
      <c r="I42" s="78"/>
      <c r="J42" s="87">
        <v>-30843467</v>
      </c>
    </row>
    <row r="43" spans="1:10" ht="21.2" customHeight="1">
      <c r="A43" s="58" t="s">
        <v>144</v>
      </c>
      <c r="B43" s="82"/>
      <c r="C43" s="82"/>
      <c r="D43" s="89">
        <f>SUM(D40:D42)</f>
        <v>296455987</v>
      </c>
      <c r="E43" s="78"/>
      <c r="F43" s="89">
        <f>SUM(F40:F42)</f>
        <v>230616298</v>
      </c>
      <c r="G43" s="78"/>
      <c r="H43" s="89">
        <f>SUM(H40:H42)</f>
        <v>293705919</v>
      </c>
      <c r="I43" s="78"/>
      <c r="J43" s="89">
        <f>SUM(J40:J42)</f>
        <v>234896639</v>
      </c>
    </row>
    <row r="44" spans="1:10" ht="21.2" customHeight="1">
      <c r="A44" s="90"/>
      <c r="B44" s="32"/>
      <c r="C44" s="32"/>
    </row>
    <row r="45" spans="1:10" ht="21.2" customHeight="1">
      <c r="A45" s="90"/>
      <c r="B45" s="32"/>
      <c r="C45" s="32"/>
    </row>
    <row r="46" spans="1:10" ht="21.2" customHeight="1">
      <c r="A46" s="90"/>
      <c r="B46" s="32"/>
      <c r="C46" s="32"/>
    </row>
    <row r="47" spans="1:10" s="5" customFormat="1" ht="24" customHeight="1">
      <c r="A47" s="166" t="s">
        <v>57</v>
      </c>
      <c r="B47" s="166"/>
      <c r="C47" s="166"/>
      <c r="D47" s="166"/>
      <c r="E47" s="166"/>
      <c r="F47" s="166"/>
      <c r="G47" s="166"/>
      <c r="H47" s="166"/>
      <c r="I47" s="166"/>
      <c r="J47" s="166"/>
    </row>
    <row r="48" spans="1:10" s="5" customFormat="1" ht="24" customHeight="1">
      <c r="A48" s="166" t="s">
        <v>132</v>
      </c>
      <c r="B48" s="166"/>
      <c r="C48" s="166"/>
      <c r="D48" s="166"/>
      <c r="E48" s="166"/>
      <c r="F48" s="166"/>
      <c r="G48" s="166"/>
      <c r="H48" s="166"/>
      <c r="I48" s="166"/>
      <c r="J48" s="166"/>
    </row>
    <row r="49" spans="1:10" s="3" customFormat="1" ht="24" customHeight="1">
      <c r="A49" s="166" t="s">
        <v>99</v>
      </c>
      <c r="B49" s="166"/>
      <c r="C49" s="166"/>
      <c r="D49" s="166"/>
      <c r="E49" s="166"/>
      <c r="F49" s="166"/>
      <c r="G49" s="166"/>
      <c r="H49" s="166"/>
      <c r="I49" s="166"/>
      <c r="J49" s="166"/>
    </row>
    <row r="50" spans="1:10" s="11" customFormat="1" ht="24" customHeight="1">
      <c r="A50" s="169" t="s">
        <v>101</v>
      </c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s="11" customFormat="1" ht="9" customHeight="1">
      <c r="A51" s="92"/>
      <c r="B51" s="92"/>
      <c r="C51" s="92"/>
      <c r="D51" s="92"/>
      <c r="E51" s="92"/>
      <c r="F51" s="92"/>
      <c r="G51" s="92"/>
      <c r="H51" s="92"/>
      <c r="I51" s="92"/>
      <c r="J51" s="92"/>
    </row>
    <row r="52" spans="1:10" ht="21.2" customHeight="1">
      <c r="A52" s="15"/>
      <c r="B52" s="48"/>
      <c r="C52" s="11"/>
      <c r="D52" s="57"/>
      <c r="E52" s="16" t="s">
        <v>0</v>
      </c>
      <c r="F52" s="57"/>
      <c r="H52" s="57"/>
      <c r="I52" s="16" t="s">
        <v>1</v>
      </c>
      <c r="J52" s="57"/>
    </row>
    <row r="53" spans="1:10" ht="21.2" customHeight="1">
      <c r="B53" s="8"/>
      <c r="C53" s="11"/>
      <c r="D53" s="52">
        <v>2568</v>
      </c>
      <c r="E53" s="19"/>
      <c r="F53" s="52">
        <v>2567</v>
      </c>
      <c r="G53" s="19"/>
      <c r="H53" s="52">
        <v>2568</v>
      </c>
      <c r="I53" s="19"/>
      <c r="J53" s="52">
        <v>2567</v>
      </c>
    </row>
    <row r="54" spans="1:10" ht="21.2" customHeight="1">
      <c r="A54" s="59" t="s">
        <v>27</v>
      </c>
      <c r="B54" s="60"/>
      <c r="C54" s="60"/>
      <c r="D54" s="82"/>
      <c r="E54" s="60"/>
      <c r="F54" s="60"/>
      <c r="G54" s="82"/>
      <c r="H54" s="82"/>
      <c r="I54" s="82"/>
      <c r="J54" s="82"/>
    </row>
    <row r="55" spans="1:10" ht="21.2" customHeight="1">
      <c r="A55" s="39" t="s">
        <v>68</v>
      </c>
      <c r="B55" s="60"/>
      <c r="C55" s="60"/>
      <c r="D55" s="87">
        <v>-159385450</v>
      </c>
      <c r="E55" s="87"/>
      <c r="F55" s="87">
        <v>-411209405</v>
      </c>
      <c r="G55" s="87"/>
      <c r="H55" s="87">
        <v>-159385450</v>
      </c>
      <c r="I55" s="87"/>
      <c r="J55" s="87">
        <v>-411209405</v>
      </c>
    </row>
    <row r="56" spans="1:10" ht="21.2" customHeight="1">
      <c r="A56" s="11" t="s">
        <v>69</v>
      </c>
      <c r="B56" s="82"/>
      <c r="C56" s="82"/>
      <c r="D56" s="133">
        <v>0</v>
      </c>
      <c r="E56" s="78"/>
      <c r="F56" s="87">
        <v>687710984</v>
      </c>
      <c r="G56" s="78"/>
      <c r="H56" s="133">
        <v>0</v>
      </c>
      <c r="I56" s="78"/>
      <c r="J56" s="87">
        <v>687710984</v>
      </c>
    </row>
    <row r="57" spans="1:10" ht="21.2" customHeight="1">
      <c r="A57" s="11" t="s">
        <v>194</v>
      </c>
      <c r="B57" s="82"/>
      <c r="C57" s="82"/>
      <c r="D57" s="87">
        <v>-45</v>
      </c>
      <c r="E57" s="78"/>
      <c r="F57" s="87">
        <f>-2455900+52450855</f>
        <v>49994955</v>
      </c>
      <c r="G57" s="78"/>
      <c r="H57" s="87">
        <v>-45</v>
      </c>
      <c r="I57" s="78"/>
      <c r="J57" s="87">
        <f>-2455900+52450855</f>
        <v>49994955</v>
      </c>
    </row>
    <row r="58" spans="1:10" ht="21.2" customHeight="1">
      <c r="A58" s="11" t="s">
        <v>148</v>
      </c>
      <c r="B58" s="82"/>
      <c r="C58" s="82"/>
      <c r="D58" s="65">
        <v>4172606</v>
      </c>
      <c r="E58" s="65"/>
      <c r="F58" s="65">
        <v>-199095</v>
      </c>
      <c r="G58" s="65"/>
      <c r="H58" s="65">
        <v>4172606</v>
      </c>
      <c r="I58" s="65"/>
      <c r="J58" s="65">
        <v>-199095</v>
      </c>
    </row>
    <row r="59" spans="1:10" ht="21.2" customHeight="1">
      <c r="A59" s="11" t="s">
        <v>197</v>
      </c>
      <c r="B59" s="82"/>
      <c r="C59" s="82"/>
      <c r="D59" s="133">
        <v>0</v>
      </c>
      <c r="E59" s="78"/>
      <c r="F59" s="87">
        <v>-33589200</v>
      </c>
      <c r="G59" s="78"/>
      <c r="H59" s="133">
        <v>0</v>
      </c>
      <c r="I59" s="78"/>
      <c r="J59" s="87">
        <v>-33589200</v>
      </c>
    </row>
    <row r="60" spans="1:10" ht="21.2" customHeight="1">
      <c r="A60" s="11" t="s">
        <v>60</v>
      </c>
      <c r="B60" s="82"/>
      <c r="C60" s="82"/>
      <c r="D60" s="87">
        <v>-30342762</v>
      </c>
      <c r="E60" s="78"/>
      <c r="F60" s="87">
        <v>-53056697</v>
      </c>
      <c r="G60" s="78"/>
      <c r="H60" s="87">
        <v>-27119100</v>
      </c>
      <c r="I60" s="78"/>
      <c r="J60" s="87">
        <v>-48014604</v>
      </c>
    </row>
    <row r="61" spans="1:10" ht="21.2" customHeight="1">
      <c r="A61" s="11" t="s">
        <v>49</v>
      </c>
      <c r="B61" s="82"/>
      <c r="C61" s="82"/>
      <c r="D61" s="87">
        <v>-593688</v>
      </c>
      <c r="E61" s="78"/>
      <c r="F61" s="87">
        <v>-15097377</v>
      </c>
      <c r="G61" s="78"/>
      <c r="H61" s="87">
        <v>-593688</v>
      </c>
      <c r="I61" s="78"/>
      <c r="J61" s="87">
        <v>-15097162</v>
      </c>
    </row>
    <row r="62" spans="1:10" ht="21.2" customHeight="1">
      <c r="A62" s="11" t="s">
        <v>90</v>
      </c>
      <c r="B62" s="82"/>
      <c r="C62" s="82"/>
      <c r="D62" s="87">
        <v>2336449</v>
      </c>
      <c r="E62" s="78"/>
      <c r="F62" s="87">
        <v>30841</v>
      </c>
      <c r="G62" s="78"/>
      <c r="H62" s="87">
        <v>2336449</v>
      </c>
      <c r="I62" s="78"/>
      <c r="J62" s="87">
        <v>30841</v>
      </c>
    </row>
    <row r="63" spans="1:10" ht="21.2" customHeight="1">
      <c r="A63" s="11" t="s">
        <v>70</v>
      </c>
      <c r="B63" s="82"/>
      <c r="C63" s="82"/>
      <c r="D63" s="87">
        <v>4410213</v>
      </c>
      <c r="E63" s="78"/>
      <c r="F63" s="87">
        <v>6386018</v>
      </c>
      <c r="G63" s="78"/>
      <c r="H63" s="87">
        <v>4410213</v>
      </c>
      <c r="I63" s="78"/>
      <c r="J63" s="87">
        <v>6386018</v>
      </c>
    </row>
    <row r="64" spans="1:10" ht="21.2" customHeight="1">
      <c r="A64" s="19" t="s">
        <v>149</v>
      </c>
      <c r="B64" s="82"/>
      <c r="C64" s="82"/>
      <c r="D64" s="93">
        <f>SUM(D55:D63)</f>
        <v>-179402677</v>
      </c>
      <c r="E64" s="78"/>
      <c r="F64" s="93">
        <f>SUM(F55:F63)</f>
        <v>230971024</v>
      </c>
      <c r="G64" s="78"/>
      <c r="H64" s="93">
        <f>SUM(H55:H63)</f>
        <v>-176179015</v>
      </c>
      <c r="I64" s="78"/>
      <c r="J64" s="93">
        <f>SUM(J55:J63)</f>
        <v>236013332</v>
      </c>
    </row>
    <row r="65" spans="1:10" ht="21.2" customHeight="1">
      <c r="A65" s="19"/>
      <c r="B65" s="82"/>
      <c r="C65" s="82"/>
      <c r="D65" s="65"/>
      <c r="E65" s="78"/>
      <c r="F65" s="65"/>
      <c r="G65" s="78"/>
      <c r="H65" s="65"/>
      <c r="I65" s="78"/>
      <c r="J65" s="65"/>
    </row>
    <row r="66" spans="1:10" ht="21.2" customHeight="1">
      <c r="A66" s="58" t="s">
        <v>28</v>
      </c>
      <c r="B66" s="82"/>
      <c r="C66" s="82"/>
      <c r="D66" s="78"/>
      <c r="E66" s="78"/>
      <c r="F66" s="78"/>
      <c r="G66" s="78"/>
      <c r="H66" s="78"/>
      <c r="I66" s="78"/>
      <c r="J66" s="78"/>
    </row>
    <row r="67" spans="1:10" ht="21.2" customHeight="1">
      <c r="A67" s="11" t="s">
        <v>114</v>
      </c>
      <c r="B67" s="82"/>
      <c r="C67" s="82"/>
      <c r="D67" s="87">
        <v>6481618</v>
      </c>
      <c r="E67" s="78"/>
      <c r="F67" s="87">
        <v>5071618</v>
      </c>
      <c r="G67" s="78"/>
      <c r="H67" s="133">
        <v>0</v>
      </c>
      <c r="I67" s="78"/>
      <c r="J67" s="133">
        <v>0</v>
      </c>
    </row>
    <row r="68" spans="1:10" ht="21.2" customHeight="1">
      <c r="A68" s="11" t="s">
        <v>71</v>
      </c>
      <c r="B68" s="82"/>
      <c r="C68" s="82"/>
      <c r="D68" s="87">
        <f>-96522223-190410</f>
        <v>-96712633</v>
      </c>
      <c r="E68" s="78"/>
      <c r="F68" s="87">
        <v>-80525165</v>
      </c>
      <c r="G68" s="78"/>
      <c r="H68" s="87">
        <v>-91970053</v>
      </c>
      <c r="I68" s="78"/>
      <c r="J68" s="87">
        <v>-80525165</v>
      </c>
    </row>
    <row r="69" spans="1:10" ht="21.2" customHeight="1">
      <c r="A69" s="11" t="s">
        <v>63</v>
      </c>
      <c r="B69" s="82"/>
      <c r="C69" s="82"/>
      <c r="D69" s="87">
        <v>-133664832</v>
      </c>
      <c r="E69" s="78"/>
      <c r="F69" s="87">
        <v>-96497247</v>
      </c>
      <c r="G69" s="78"/>
      <c r="H69" s="87">
        <v>-133664832</v>
      </c>
      <c r="I69" s="78"/>
      <c r="J69" s="87">
        <v>-96497247</v>
      </c>
    </row>
    <row r="70" spans="1:10" ht="21.2" customHeight="1">
      <c r="A70" s="11" t="s">
        <v>72</v>
      </c>
      <c r="B70" s="82"/>
      <c r="C70" s="82"/>
      <c r="D70" s="87">
        <f>-28531545-662770</f>
        <v>-29194315</v>
      </c>
      <c r="E70" s="78"/>
      <c r="F70" s="87">
        <v>-25346141</v>
      </c>
      <c r="G70" s="78"/>
      <c r="H70" s="87">
        <f>-27413123-662769</f>
        <v>-28075892</v>
      </c>
      <c r="I70" s="78"/>
      <c r="J70" s="87">
        <v>-25290527</v>
      </c>
    </row>
    <row r="71" spans="1:10" ht="21.2" customHeight="1">
      <c r="A71" s="9" t="s">
        <v>64</v>
      </c>
      <c r="B71" s="82"/>
      <c r="C71" s="82"/>
      <c r="D71" s="93">
        <f>SUM(D67:D70)</f>
        <v>-253090162</v>
      </c>
      <c r="E71" s="78"/>
      <c r="F71" s="93">
        <f>SUM(F67:F70)</f>
        <v>-197296935</v>
      </c>
      <c r="G71" s="78"/>
      <c r="H71" s="93">
        <f>SUM(H67:H70)</f>
        <v>-253710777</v>
      </c>
      <c r="I71" s="78"/>
      <c r="J71" s="93">
        <f>SUM(J67:J70)</f>
        <v>-202312939</v>
      </c>
    </row>
    <row r="72" spans="1:10" ht="21.2" customHeight="1">
      <c r="A72" s="9"/>
      <c r="B72" s="82"/>
      <c r="C72" s="82"/>
      <c r="D72" s="65"/>
      <c r="E72" s="78"/>
      <c r="F72" s="65"/>
      <c r="G72" s="78"/>
      <c r="H72" s="65"/>
      <c r="I72" s="78"/>
      <c r="J72" s="65"/>
    </row>
    <row r="73" spans="1:10" ht="21.2" customHeight="1">
      <c r="A73" s="6" t="s">
        <v>195</v>
      </c>
      <c r="B73" s="82"/>
      <c r="C73" s="82"/>
      <c r="D73" s="86">
        <v>-956809</v>
      </c>
      <c r="E73" s="78"/>
      <c r="F73" s="86">
        <v>645387</v>
      </c>
      <c r="G73" s="78"/>
      <c r="H73" s="140">
        <v>0</v>
      </c>
      <c r="I73" s="78"/>
      <c r="J73" s="140">
        <v>0</v>
      </c>
    </row>
    <row r="74" spans="1:10" ht="21.2" customHeight="1">
      <c r="A74" s="58" t="s">
        <v>98</v>
      </c>
      <c r="B74" s="82"/>
      <c r="C74" s="82"/>
      <c r="D74" s="65">
        <f>D71+D64+D43+D73</f>
        <v>-136993661</v>
      </c>
      <c r="E74" s="78"/>
      <c r="F74" s="65">
        <f>F71+F64+F43+F73</f>
        <v>264935774</v>
      </c>
      <c r="G74" s="78"/>
      <c r="H74" s="65">
        <f>H71+H64+H43+H73</f>
        <v>-136183873</v>
      </c>
      <c r="I74" s="78"/>
      <c r="J74" s="65">
        <f>J71+J64+J43+J73</f>
        <v>268597032</v>
      </c>
    </row>
    <row r="75" spans="1:10" ht="21.2" customHeight="1">
      <c r="A75" s="6" t="s">
        <v>73</v>
      </c>
      <c r="B75" s="82"/>
      <c r="C75" s="82"/>
      <c r="D75" s="65">
        <f>F76</f>
        <v>616819628</v>
      </c>
      <c r="E75" s="78"/>
      <c r="F75" s="65">
        <f>301392675+50491179</f>
        <v>351883854</v>
      </c>
      <c r="G75" s="78"/>
      <c r="H75" s="65">
        <f>J76</f>
        <v>615420915</v>
      </c>
      <c r="I75" s="78"/>
      <c r="J75" s="65">
        <f>296332704+50491179</f>
        <v>346823883</v>
      </c>
    </row>
    <row r="76" spans="1:10" ht="21.2" customHeight="1" thickBot="1">
      <c r="A76" s="9" t="s">
        <v>150</v>
      </c>
      <c r="B76" s="82"/>
      <c r="C76" s="82"/>
      <c r="D76" s="94">
        <f>SUM(D74:D75)</f>
        <v>479825967</v>
      </c>
      <c r="E76" s="78"/>
      <c r="F76" s="94">
        <f>SUM(F74:F75)</f>
        <v>616819628</v>
      </c>
      <c r="G76" s="78"/>
      <c r="H76" s="94">
        <f>SUM(H74:H75)</f>
        <v>479237042</v>
      </c>
      <c r="I76" s="78"/>
      <c r="J76" s="94">
        <f>SUM(J74:J75)</f>
        <v>615420915</v>
      </c>
    </row>
    <row r="77" spans="1:10" ht="21.2" customHeight="1" thickTop="1">
      <c r="A77" s="6"/>
      <c r="B77" s="32"/>
      <c r="C77" s="32"/>
      <c r="D77" s="65"/>
      <c r="E77" s="65"/>
      <c r="F77" s="65"/>
      <c r="G77" s="65"/>
      <c r="H77" s="65"/>
      <c r="I77" s="65"/>
      <c r="J77" s="65"/>
    </row>
    <row r="78" spans="1:10" ht="21.2" customHeight="1">
      <c r="A78" s="9" t="s">
        <v>53</v>
      </c>
      <c r="B78" s="32"/>
      <c r="C78" s="32"/>
      <c r="D78" s="65"/>
      <c r="E78" s="65"/>
      <c r="F78" s="65"/>
      <c r="G78" s="65"/>
      <c r="H78" s="65"/>
      <c r="I78" s="65"/>
      <c r="J78" s="65"/>
    </row>
    <row r="79" spans="1:10" ht="21.2" customHeight="1">
      <c r="A79" s="6" t="s">
        <v>54</v>
      </c>
      <c r="B79" s="32"/>
      <c r="C79" s="32"/>
      <c r="D79" s="65"/>
      <c r="E79" s="65"/>
      <c r="F79" s="65"/>
      <c r="G79" s="65"/>
      <c r="H79" s="65"/>
      <c r="I79" s="65"/>
      <c r="J79" s="65"/>
    </row>
    <row r="80" spans="1:10" ht="21.2" customHeight="1">
      <c r="A80" s="6" t="s">
        <v>152</v>
      </c>
      <c r="B80" s="32"/>
      <c r="C80" s="32"/>
      <c r="D80" s="65"/>
      <c r="E80" s="65"/>
      <c r="F80" s="65"/>
      <c r="G80" s="65"/>
      <c r="H80" s="65"/>
      <c r="I80" s="65"/>
      <c r="J80" s="65"/>
    </row>
    <row r="81" spans="1:10" ht="21.2" customHeight="1">
      <c r="A81" s="10" t="s">
        <v>151</v>
      </c>
      <c r="B81" s="32"/>
      <c r="C81" s="32"/>
      <c r="D81" s="65">
        <v>97524321</v>
      </c>
      <c r="E81" s="65"/>
      <c r="F81" s="65">
        <v>177546322</v>
      </c>
      <c r="G81" s="65"/>
      <c r="H81" s="65">
        <v>97524321</v>
      </c>
      <c r="I81" s="65"/>
      <c r="J81" s="65">
        <v>177546322</v>
      </c>
    </row>
    <row r="82" spans="1:10" ht="21.2" customHeight="1">
      <c r="A82" s="18" t="s">
        <v>77</v>
      </c>
      <c r="D82" s="65">
        <v>523680</v>
      </c>
      <c r="E82" s="65"/>
      <c r="F82" s="65">
        <v>3171641</v>
      </c>
      <c r="G82" s="65"/>
      <c r="H82" s="65">
        <v>523680</v>
      </c>
      <c r="I82" s="65"/>
      <c r="J82" s="65">
        <v>3171641</v>
      </c>
    </row>
    <row r="83" spans="1:10" ht="21.2" customHeight="1">
      <c r="A83" s="95" t="s">
        <v>115</v>
      </c>
      <c r="B83" s="8"/>
      <c r="C83" s="32"/>
      <c r="D83" s="133">
        <v>0</v>
      </c>
      <c r="E83" s="65"/>
      <c r="F83" s="133">
        <v>0</v>
      </c>
      <c r="G83" s="65"/>
      <c r="H83" s="65">
        <v>6709147</v>
      </c>
      <c r="I83" s="65"/>
      <c r="J83" s="65">
        <v>5364931</v>
      </c>
    </row>
    <row r="84" spans="1:10" ht="21.2" customHeight="1">
      <c r="B84" s="32"/>
      <c r="C84" s="32"/>
      <c r="D84" s="65"/>
      <c r="E84" s="65"/>
      <c r="F84" s="65"/>
      <c r="G84" s="65"/>
      <c r="H84" s="65"/>
      <c r="I84" s="65"/>
      <c r="J84" s="65"/>
    </row>
    <row r="92" spans="1:10" ht="21.2" customHeight="1">
      <c r="A92" s="91" t="s">
        <v>12</v>
      </c>
    </row>
  </sheetData>
  <mergeCells count="8">
    <mergeCell ref="A49:J49"/>
    <mergeCell ref="A50:J50"/>
    <mergeCell ref="A1:J1"/>
    <mergeCell ref="A2:J2"/>
    <mergeCell ref="A3:J3"/>
    <mergeCell ref="A4:J4"/>
    <mergeCell ref="A47:J47"/>
    <mergeCell ref="A48:J48"/>
  </mergeCells>
  <pageMargins left="0.8" right="0.3" top="0.8" bottom="0.5" header="0.6" footer="0.3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918107-7bb6-4c84-a7da-6b3e4a291e72">
      <Terms xmlns="http://schemas.microsoft.com/office/infopath/2007/PartnerControls"/>
    </lcf76f155ced4ddcb4097134ff3c332f>
    <TaxCatchAll xmlns="191524f3-2114-42ca-9c62-5a230b773e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97D37473731645BB70E8D8FC88C15D" ma:contentTypeVersion="11" ma:contentTypeDescription="Create a new document." ma:contentTypeScope="" ma:versionID="5c099cc37291608a247524622a279e7f">
  <xsd:schema xmlns:xsd="http://www.w3.org/2001/XMLSchema" xmlns:xs="http://www.w3.org/2001/XMLSchema" xmlns:p="http://schemas.microsoft.com/office/2006/metadata/properties" xmlns:ns2="80918107-7bb6-4c84-a7da-6b3e4a291e72" xmlns:ns3="191524f3-2114-42ca-9c62-5a230b773e91" targetNamespace="http://schemas.microsoft.com/office/2006/metadata/properties" ma:root="true" ma:fieldsID="b2d091a41cd29b27b469be864dcc435b" ns2:_="" ns3:_="">
    <xsd:import namespace="80918107-7bb6-4c84-a7da-6b3e4a291e72"/>
    <xsd:import namespace="191524f3-2114-42ca-9c62-5a230b773e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18107-7bb6-4c84-a7da-6b3e4a291e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1524f3-2114-42ca-9c62-5a230b773e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7fe6016-c999-4901-acc2-f946a4fd1846}" ma:internalName="TaxCatchAll" ma:showField="CatchAllData" ma:web="191524f3-2114-42ca-9c62-5a230b773e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20C68-A3C2-4D1F-8005-B52D94B37F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A098AB-387E-4FCB-97B4-70F1136104D6}">
  <ds:schemaRefs>
    <ds:schemaRef ds:uri="http://www.w3.org/XML/1998/namespace"/>
    <ds:schemaRef ds:uri="http://schemas.openxmlformats.org/package/2006/metadata/core-properties"/>
    <ds:schemaRef ds:uri="191524f3-2114-42ca-9c62-5a230b773e91"/>
    <ds:schemaRef ds:uri="http://schemas.microsoft.com/office/2006/metadata/properties"/>
    <ds:schemaRef ds:uri="80918107-7bb6-4c84-a7da-6b3e4a291e72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337DAA-42EB-42A4-AF9A-50F0749E87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918107-7bb6-4c84-a7da-6b3e4a291e72"/>
    <ds:schemaRef ds:uri="191524f3-2114-42ca-9c62-5a230b773e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EQconso</vt:lpstr>
      <vt:lpstr>EQcompany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pakamon yingpromlikhit</dc:creator>
  <cp:lastModifiedBy>pakamon yingpromlikhit</cp:lastModifiedBy>
  <cp:lastPrinted>2026-02-26T08:18:33Z</cp:lastPrinted>
  <dcterms:created xsi:type="dcterms:W3CDTF">2011-09-26T07:27:20Z</dcterms:created>
  <dcterms:modified xsi:type="dcterms:W3CDTF">2026-02-26T11:41:43Z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0x0101000C97D37473731645BB70E8D8FC88C15D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