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Pakamon\Account\2568_2025\Detail 12@Dec25\SET\"/>
    </mc:Choice>
  </mc:AlternateContent>
  <bookViews>
    <workbookView xWindow="-105" yWindow="-105" windowWidth="26295" windowHeight="14175" tabRatio="772" firstSheet="1" activeTab="1"/>
  </bookViews>
  <sheets>
    <sheet name="000000" sheetId="2" state="veryHidden" r:id="rId1"/>
    <sheet name="BS" sheetId="11" r:id="rId2"/>
    <sheet name="PL" sheetId="14" r:id="rId3"/>
    <sheet name="EQconso" sheetId="17" r:id="rId4"/>
    <sheet name="EQcompany" sheetId="18" r:id="rId5"/>
    <sheet name="CF" sheetId="16" r:id="rId6"/>
    <sheet name="000" sheetId="4" state="very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6" l="1"/>
  <c r="H12" i="16"/>
  <c r="F12" i="16"/>
  <c r="D12" i="16"/>
  <c r="S29" i="17" l="1"/>
  <c r="S28" i="17"/>
  <c r="H30" i="14"/>
  <c r="H79" i="11"/>
  <c r="H77" i="11"/>
  <c r="H76" i="11"/>
  <c r="D79" i="11"/>
  <c r="D77" i="11"/>
  <c r="D76" i="11"/>
  <c r="L27" i="18"/>
  <c r="L29" i="18" s="1"/>
  <c r="H81" i="11" s="1"/>
  <c r="G27" i="18"/>
  <c r="G29" i="18" s="1"/>
  <c r="E27" i="18"/>
  <c r="E29" i="18" s="1"/>
  <c r="C27" i="18"/>
  <c r="C29" i="18" s="1"/>
  <c r="O26" i="18"/>
  <c r="O21" i="18"/>
  <c r="G19" i="18"/>
  <c r="G22" i="18" s="1"/>
  <c r="E19" i="18"/>
  <c r="E22" i="18" s="1"/>
  <c r="C19" i="18"/>
  <c r="C22" i="18" s="1"/>
  <c r="L18" i="18"/>
  <c r="L19" i="18" s="1"/>
  <c r="L22" i="18" s="1"/>
  <c r="I18" i="18"/>
  <c r="O18" i="18" s="1"/>
  <c r="O28" i="18"/>
  <c r="O24" i="18"/>
  <c r="O20" i="18"/>
  <c r="O16" i="18"/>
  <c r="M30" i="17"/>
  <c r="G30" i="17"/>
  <c r="E30" i="17"/>
  <c r="O28" i="17"/>
  <c r="U23" i="17"/>
  <c r="S23" i="17"/>
  <c r="Q23" i="17"/>
  <c r="O23" i="17"/>
  <c r="M21" i="17"/>
  <c r="K21" i="17"/>
  <c r="G21" i="17"/>
  <c r="E21" i="17"/>
  <c r="E25" i="17" s="1"/>
  <c r="S19" i="17"/>
  <c r="S21" i="17" s="1"/>
  <c r="O32" i="17"/>
  <c r="Q32" i="17" s="1"/>
  <c r="U32" i="17" s="1"/>
  <c r="O31" i="17"/>
  <c r="Q31" i="17" s="1"/>
  <c r="U31" i="17" s="1"/>
  <c r="M33" i="17"/>
  <c r="G33" i="17"/>
  <c r="E33" i="17"/>
  <c r="C30" i="17"/>
  <c r="C33" i="17" s="1"/>
  <c r="O27" i="17"/>
  <c r="Q27" i="17" s="1"/>
  <c r="O24" i="17"/>
  <c r="Q24" i="17" s="1"/>
  <c r="U24" i="17" s="1"/>
  <c r="O22" i="17"/>
  <c r="Q22" i="17" s="1"/>
  <c r="U22" i="17" s="1"/>
  <c r="M25" i="17"/>
  <c r="G25" i="17"/>
  <c r="C21" i="17"/>
  <c r="O20" i="17"/>
  <c r="Q20" i="17" s="1"/>
  <c r="U20" i="17" s="1"/>
  <c r="O19" i="17"/>
  <c r="O18" i="17"/>
  <c r="Q18" i="17" s="1"/>
  <c r="S30" i="17" l="1"/>
  <c r="S33" i="17" s="1"/>
  <c r="D83" i="11" s="1"/>
  <c r="O21" i="17"/>
  <c r="S25" i="17"/>
  <c r="U27" i="17"/>
  <c r="U18" i="17"/>
  <c r="C25" i="17"/>
  <c r="O25" i="17" l="1"/>
  <c r="K25" i="17"/>
  <c r="J37" i="14" l="1"/>
  <c r="H37" i="14"/>
  <c r="F37" i="14"/>
  <c r="D37" i="14"/>
  <c r="J30" i="14" l="1"/>
  <c r="J38" i="14" s="1"/>
  <c r="H38" i="14"/>
  <c r="D30" i="14"/>
  <c r="D38" i="14" s="1"/>
  <c r="J82" i="11" l="1"/>
  <c r="J84" i="11" s="1"/>
  <c r="J68" i="11"/>
  <c r="J61" i="11"/>
  <c r="F82" i="11"/>
  <c r="F84" i="11" s="1"/>
  <c r="F68" i="11"/>
  <c r="F61" i="11"/>
  <c r="J29" i="11"/>
  <c r="J17" i="11"/>
  <c r="F29" i="11"/>
  <c r="F17" i="11"/>
  <c r="J19" i="14"/>
  <c r="J12" i="14"/>
  <c r="F30" i="14"/>
  <c r="F38" i="14" s="1"/>
  <c r="F19" i="14"/>
  <c r="F12" i="14"/>
  <c r="J73" i="16"/>
  <c r="J65" i="16"/>
  <c r="F73" i="16"/>
  <c r="F65" i="16"/>
  <c r="H12" i="14"/>
  <c r="D12" i="14"/>
  <c r="F20" i="14" l="1"/>
  <c r="F23" i="14" s="1"/>
  <c r="F25" i="14" s="1"/>
  <c r="J69" i="11"/>
  <c r="J85" i="11" s="1"/>
  <c r="J20" i="14"/>
  <c r="J23" i="14" s="1"/>
  <c r="J25" i="14" s="1"/>
  <c r="F69" i="11"/>
  <c r="F30" i="11"/>
  <c r="J30" i="11"/>
  <c r="I17" i="18" l="1"/>
  <c r="J10" i="16"/>
  <c r="F58" i="14"/>
  <c r="F56" i="14" s="1"/>
  <c r="F65" i="14" s="1"/>
  <c r="F10" i="16"/>
  <c r="F39" i="14"/>
  <c r="F63" i="14" s="1"/>
  <c r="F61" i="14" s="1"/>
  <c r="J39" i="14"/>
  <c r="F85" i="11"/>
  <c r="J31" i="16" l="1"/>
  <c r="I19" i="18"/>
  <c r="I22" i="18" s="1"/>
  <c r="O17" i="18"/>
  <c r="O19" i="18" s="1"/>
  <c r="O22" i="18" s="1"/>
  <c r="I19" i="17"/>
  <c r="H19" i="14"/>
  <c r="D19" i="14"/>
  <c r="D17" i="11"/>
  <c r="H17" i="11"/>
  <c r="D73" i="16"/>
  <c r="D68" i="11"/>
  <c r="I21" i="17" l="1"/>
  <c r="I25" i="17" s="1"/>
  <c r="Q19" i="17"/>
  <c r="D61" i="11"/>
  <c r="U19" i="17" l="1"/>
  <c r="U21" i="17" s="1"/>
  <c r="U25" i="17" s="1"/>
  <c r="Q21" i="17"/>
  <c r="Q25" i="17" s="1"/>
  <c r="D29" i="11"/>
  <c r="H29" i="11"/>
  <c r="H65" i="16"/>
  <c r="H73" i="16"/>
  <c r="H61" i="11"/>
  <c r="H68" i="11"/>
  <c r="D65" i="16"/>
  <c r="D69" i="11"/>
  <c r="H30" i="11" l="1"/>
  <c r="D30" i="11"/>
  <c r="H69" i="11"/>
  <c r="D20" i="14" l="1"/>
  <c r="D23" i="14" s="1"/>
  <c r="D25" i="14" l="1"/>
  <c r="D10" i="16" s="1"/>
  <c r="F31" i="16"/>
  <c r="H20" i="14"/>
  <c r="H23" i="14" s="1"/>
  <c r="F41" i="16" l="1"/>
  <c r="D31" i="16"/>
  <c r="D39" i="14"/>
  <c r="D63" i="14" s="1"/>
  <c r="D58" i="14"/>
  <c r="D56" i="14" s="1"/>
  <c r="D65" i="14" s="1"/>
  <c r="H25" i="14"/>
  <c r="D41" i="16" l="1"/>
  <c r="F44" i="16"/>
  <c r="I28" i="17"/>
  <c r="H56" i="14"/>
  <c r="H65" i="14" s="1"/>
  <c r="H10" i="16"/>
  <c r="H39" i="14"/>
  <c r="H61" i="14" s="1"/>
  <c r="H31" i="16" l="1"/>
  <c r="F76" i="16"/>
  <c r="F78" i="16" s="1"/>
  <c r="D44" i="16"/>
  <c r="I30" i="17"/>
  <c r="I33" i="17" s="1"/>
  <c r="D80" i="11" s="1"/>
  <c r="Q28" i="17"/>
  <c r="I25" i="18"/>
  <c r="J41" i="16"/>
  <c r="D76" i="16" l="1"/>
  <c r="J44" i="16"/>
  <c r="H41" i="16"/>
  <c r="U28" i="17"/>
  <c r="I27" i="18"/>
  <c r="I29" i="18" s="1"/>
  <c r="H80" i="11" s="1"/>
  <c r="H82" i="11" s="1"/>
  <c r="H84" i="11" s="1"/>
  <c r="H85" i="11" s="1"/>
  <c r="O25" i="18"/>
  <c r="O27" i="18" s="1"/>
  <c r="O29" i="18" s="1"/>
  <c r="J61" i="14"/>
  <c r="J56" i="14"/>
  <c r="J65" i="14" s="1"/>
  <c r="D78" i="16" l="1"/>
  <c r="H44" i="16"/>
  <c r="J76" i="16"/>
  <c r="J78" i="16" s="1"/>
  <c r="D61" i="14"/>
  <c r="K29" i="17" s="1"/>
  <c r="H76" i="16" l="1"/>
  <c r="H78" i="16" s="1"/>
  <c r="O29" i="17"/>
  <c r="K30" i="17"/>
  <c r="K33" i="17" s="1"/>
  <c r="Q29" i="17" l="1"/>
  <c r="O30" i="17"/>
  <c r="O33" i="17" s="1"/>
  <c r="D81" i="11" s="1"/>
  <c r="D82" i="11" s="1"/>
  <c r="D84" i="11" s="1"/>
  <c r="D85" i="11" s="1"/>
  <c r="U29" i="17" l="1"/>
  <c r="U30" i="17" s="1"/>
  <c r="U33" i="17" s="1"/>
  <c r="Q30" i="17"/>
  <c r="Q33" i="17" s="1"/>
</calcChain>
</file>

<file path=xl/sharedStrings.xml><?xml version="1.0" encoding="utf-8"?>
<sst xmlns="http://schemas.openxmlformats.org/spreadsheetml/2006/main" count="329" uniqueCount="215">
  <si>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</si>
  <si>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</si>
  <si>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</si>
  <si>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</si>
  <si>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</si>
  <si>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</si>
  <si>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</si>
  <si>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>Total current assets</t>
  </si>
  <si>
    <t>Total non-current assets</t>
  </si>
  <si>
    <t>Cash and cash equivalents</t>
  </si>
  <si>
    <t>Other non-current liabilities</t>
  </si>
  <si>
    <t>Share capital</t>
  </si>
  <si>
    <t>Other income</t>
  </si>
  <si>
    <t>Administrative expenses</t>
  </si>
  <si>
    <t>attributable to</t>
  </si>
  <si>
    <t>equity</t>
  </si>
  <si>
    <t>Deferred tax assets</t>
  </si>
  <si>
    <t>Inventories</t>
  </si>
  <si>
    <t xml:space="preserve">Other current assets </t>
  </si>
  <si>
    <t>Property, plant and equipment</t>
  </si>
  <si>
    <t>Intangible assets</t>
  </si>
  <si>
    <t>Issued and</t>
  </si>
  <si>
    <t>owners of</t>
  </si>
  <si>
    <t>the Company</t>
  </si>
  <si>
    <t>Finance cost</t>
  </si>
  <si>
    <t>Premium on ordinary shares</t>
  </si>
  <si>
    <t>Other components of shareholders' equity</t>
  </si>
  <si>
    <t xml:space="preserve">Equity attributable to owners of the Company </t>
  </si>
  <si>
    <t>Equity attributable to owners of the Company</t>
  </si>
  <si>
    <t>Premium on</t>
  </si>
  <si>
    <t>ordinary shares</t>
  </si>
  <si>
    <t>Operating assets (increase) decrease</t>
  </si>
  <si>
    <t>Cost of sales</t>
  </si>
  <si>
    <t>Restricted bank deposits</t>
  </si>
  <si>
    <t>Exchange</t>
  </si>
  <si>
    <t>differences on</t>
  </si>
  <si>
    <t xml:space="preserve"> fully paid</t>
  </si>
  <si>
    <t>Cash paid for acquisitions of equipment</t>
  </si>
  <si>
    <t>Supplemental cash flows information:</t>
  </si>
  <si>
    <t>Cash paid for acquisitions of intangible assets</t>
  </si>
  <si>
    <t>Non-controlling interest of the subsidiary</t>
  </si>
  <si>
    <t xml:space="preserve"> interest of</t>
  </si>
  <si>
    <t>Equity</t>
  </si>
  <si>
    <t xml:space="preserve">Proceed from share subscription from </t>
  </si>
  <si>
    <t>Operating liabilities increase (decrease)</t>
  </si>
  <si>
    <t>Dividends paid</t>
  </si>
  <si>
    <t>Interest paid</t>
  </si>
  <si>
    <t>Profit for the year</t>
  </si>
  <si>
    <t>Deposits for rental</t>
  </si>
  <si>
    <t>Net cash flows used in financing activities</t>
  </si>
  <si>
    <t>Non-cash items</t>
  </si>
  <si>
    <t>Other current financial assets</t>
  </si>
  <si>
    <t>Right-of-use assets</t>
  </si>
  <si>
    <t xml:space="preserve">Current portion of lease liabilities </t>
  </si>
  <si>
    <t>Cash paid for acquisitions of other current financial assets</t>
  </si>
  <si>
    <t xml:space="preserve">   Increase in right-of-use assets and lease liabilities</t>
  </si>
  <si>
    <t xml:space="preserve">      from additional lease agreements</t>
  </si>
  <si>
    <t xml:space="preserve">      743,000,000 ordinary shares of Baht 1 each</t>
  </si>
  <si>
    <t>Total other</t>
  </si>
  <si>
    <t>components of</t>
  </si>
  <si>
    <t xml:space="preserve">Other components of </t>
  </si>
  <si>
    <t>income</t>
  </si>
  <si>
    <t>comprehensive income</t>
  </si>
  <si>
    <t>Loss on changes</t>
  </si>
  <si>
    <t>of equity investments</t>
  </si>
  <si>
    <t>through other</t>
  </si>
  <si>
    <t>Cash and cash equivalents at beginning of the year</t>
  </si>
  <si>
    <t xml:space="preserve">   Unappropriated</t>
  </si>
  <si>
    <t>Short-term loans to related party</t>
  </si>
  <si>
    <t>Proceeds from disposal of other current financial assets</t>
  </si>
  <si>
    <t>2024</t>
  </si>
  <si>
    <t>Trade and other current receivables</t>
  </si>
  <si>
    <t>Derivatives liabilities</t>
  </si>
  <si>
    <t xml:space="preserve">Actuarial gain </t>
  </si>
  <si>
    <t>Net increase (decrease) in cash and cash equivalents</t>
  </si>
  <si>
    <t>RICH  SPORT  PUBLIC  COMPANY  LIMITED  AND  ITS  SUBSIDIARY</t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</si>
  <si>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</si>
  <si>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CASH  FLOW  STATEMENT</t>
  </si>
  <si>
    <t>2025</t>
  </si>
  <si>
    <t>STATEMENT  OF  FINANCIAL  POSITION</t>
  </si>
  <si>
    <r>
      <t xml:space="preserve">AS  AT  DECEMBER </t>
    </r>
    <r>
      <rPr>
        <b/>
        <sz val="12"/>
        <rFont val="Times New Roman"/>
        <family val="1"/>
      </rPr>
      <t xml:space="preserve"> 31,  2025</t>
    </r>
  </si>
  <si>
    <t>STATEMENTS  OF  PROFIT  OR  LOSS  AND  OTHER  COMPREHENSIVE  INCOME</t>
  </si>
  <si>
    <t>CONSOLIDATED</t>
  </si>
  <si>
    <t>SEPARATE</t>
  </si>
  <si>
    <t>FINANCIAL STATEMENTS</t>
  </si>
  <si>
    <t>Notes</t>
  </si>
  <si>
    <t>ASSETS</t>
  </si>
  <si>
    <t>UNIT: BAHT</t>
  </si>
  <si>
    <t>CURRENT  ASSETS</t>
  </si>
  <si>
    <t>NON-CURRENT  ASSETS</t>
  </si>
  <si>
    <t>TOTAL  ASSETS</t>
  </si>
  <si>
    <t>Notes to the financial statements from an integral part of these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</si>
  <si>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</si>
  <si>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LIABILITIES  AND  SHAREHOLDERS’  EQUITY </t>
  </si>
  <si>
    <t>CURRENT  LIABILITIES</t>
  </si>
  <si>
    <t>Total Current Liabilities</t>
  </si>
  <si>
    <t>NON-CURRENT  LIABILITIES</t>
  </si>
  <si>
    <t>Total Non-current Liabilities</t>
  </si>
  <si>
    <t>TOTAL LIABILITIES</t>
  </si>
  <si>
    <t>SHAREHOLDERS’  EQUITY</t>
  </si>
  <si>
    <t>Authorized share capital</t>
  </si>
  <si>
    <t>Issued and paid-up share capital</t>
  </si>
  <si>
    <t xml:space="preserve">   Appropriated - legal reserve</t>
  </si>
  <si>
    <t xml:space="preserve">TOTAL  SHAREHOLDERS’  EQUITY  </t>
  </si>
  <si>
    <t>TOTAL  LIABILITIES  AND  SHAREHOLDERS’  EQUITY</t>
  </si>
  <si>
    <t>Trade and other non-current receivables</t>
  </si>
  <si>
    <t>Trade and other current payables</t>
  </si>
  <si>
    <t>Corporate income tax payable</t>
  </si>
  <si>
    <t>Lease liabilities</t>
  </si>
  <si>
    <t>Provision for employee benefits</t>
  </si>
  <si>
    <t>Provision for decommissioning</t>
  </si>
  <si>
    <t>REVENUES</t>
  </si>
  <si>
    <t>Revenues from sales</t>
  </si>
  <si>
    <t>Distribution costs</t>
  </si>
  <si>
    <t>Other expenses</t>
  </si>
  <si>
    <t>EXPENSES</t>
  </si>
  <si>
    <t>Total Revenues</t>
  </si>
  <si>
    <t>Share of loss of an associate</t>
  </si>
  <si>
    <t>Profit (loss) before income tax expense</t>
  </si>
  <si>
    <t>Income tax expense</t>
  </si>
  <si>
    <t>Other comprehensive income (loss):</t>
  </si>
  <si>
    <t>Items that may be reclassified to profit or loss</t>
  </si>
  <si>
    <t>Items that will not be reclassified to profit or loss</t>
  </si>
  <si>
    <t>Income tax effect</t>
  </si>
  <si>
    <t>Loss on investment in equity investments designated at</t>
  </si>
  <si>
    <t xml:space="preserve">fair value through other comprehensive income </t>
  </si>
  <si>
    <t>Profit (loss) attributable to:</t>
  </si>
  <si>
    <t>Owners of the Company</t>
  </si>
  <si>
    <t>Total comprehensive income (loss) attributable to</t>
  </si>
  <si>
    <t>Basic earnings (loss) per share (Baht)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</si>
  <si>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</si>
  <si>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Other comprehensive income (loss) for the year</t>
  </si>
  <si>
    <t>Profit (loss) for the years</t>
  </si>
  <si>
    <t>Adjustments for</t>
  </si>
  <si>
    <t>Changes in operating assets and liabilities</t>
  </si>
  <si>
    <t>Net cash flows provided by operating activities</t>
  </si>
  <si>
    <r>
      <t xml:space="preserve">CASH  FLOW  STATEMENT  </t>
    </r>
    <r>
      <rPr>
        <sz val="10"/>
        <rFont val="Times New Roman"/>
        <family val="1"/>
      </rPr>
      <t>(CONTINUED)</t>
    </r>
  </si>
  <si>
    <t>Restricted bank deposits (increase) decrease</t>
  </si>
  <si>
    <t>Proceeds from disposal of equipment and motor vehicles</t>
  </si>
  <si>
    <t>Cash received from dividends</t>
  </si>
  <si>
    <t>Net cash flows provided by (used in) investing activities</t>
  </si>
  <si>
    <t>Effect of exchange rate on cash and cash equivalents</t>
  </si>
  <si>
    <t>Cash and cash equivalents at end of the year</t>
  </si>
  <si>
    <t xml:space="preserve">   Increase in other payable from purchase of equipment</t>
  </si>
  <si>
    <t xml:space="preserve">      and intangible assets</t>
  </si>
  <si>
    <t xml:space="preserve">   Increase in investment in a subsidiary</t>
  </si>
  <si>
    <t>STATEMENTS  OF  CHANGES  IN  SHAREHOLDERS’  EQUITY</t>
  </si>
  <si>
    <t>CONSOLIDATED  FINANCIAL  STATEMENTS</t>
  </si>
  <si>
    <t>Non-controlling</t>
  </si>
  <si>
    <t>Premium</t>
  </si>
  <si>
    <t>Retained earnings (deficits)</t>
  </si>
  <si>
    <t>Other components of shareholder’s equity</t>
  </si>
  <si>
    <t>shareholder’s</t>
  </si>
  <si>
    <t>on ordinary</t>
  </si>
  <si>
    <t>Legal</t>
  </si>
  <si>
    <t>Other comprehensive income (loss)</t>
  </si>
  <si>
    <t>the subsidiary</t>
  </si>
  <si>
    <t xml:space="preserve"> shares</t>
  </si>
  <si>
    <t>reserve</t>
  </si>
  <si>
    <t xml:space="preserve"> in value of</t>
  </si>
  <si>
    <t>translating</t>
  </si>
  <si>
    <t xml:space="preserve"> equity investments</t>
  </si>
  <si>
    <t>financial</t>
  </si>
  <si>
    <t xml:space="preserve"> designated at</t>
  </si>
  <si>
    <t>statement</t>
  </si>
  <si>
    <t xml:space="preserve">fair value </t>
  </si>
  <si>
    <t>comprehensive</t>
  </si>
  <si>
    <t>Balance as at January 1, 2024</t>
  </si>
  <si>
    <t>Proceed from share subscription from non-controling interest of subsidiary</t>
  </si>
  <si>
    <t>Balance as at January 1, 2025</t>
  </si>
  <si>
    <r>
      <t xml:space="preserve">FOR  THE  YEAR  ENDED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2025</t>
    </r>
  </si>
  <si>
    <t>Legal reserve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</si>
  <si>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</si>
  <si>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</si>
  <si>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>shareholder’s equity</t>
  </si>
  <si>
    <t>Other comprehensive loss</t>
  </si>
  <si>
    <t>Loss on changes in value</t>
  </si>
  <si>
    <t xml:space="preserve"> designated at fair value </t>
  </si>
  <si>
    <t>Balance as at December 31, 2024</t>
  </si>
  <si>
    <t>Balance as at December 31, 2025</t>
  </si>
  <si>
    <t>Profit (loss) for the year</t>
  </si>
  <si>
    <t>Total comprehensive income (loss) for the year</t>
  </si>
  <si>
    <t>Operating profit (loss)</t>
  </si>
  <si>
    <t>Loss for the year</t>
  </si>
  <si>
    <t>Other comprehensive loss for the year</t>
  </si>
  <si>
    <t>Total comprehensive loss for the year</t>
  </si>
  <si>
    <t>Investment in a subsidiary</t>
  </si>
  <si>
    <t>Investment in an associate</t>
  </si>
  <si>
    <t>Fixed deposits (increase) decrease</t>
  </si>
  <si>
    <t>Cash paid for acquisitions of share in an associate</t>
  </si>
  <si>
    <t>Depreciation and amortization</t>
  </si>
  <si>
    <t>Expected credit loss (reversal)</t>
  </si>
  <si>
    <t>Loss from diminution in value of inventories</t>
  </si>
  <si>
    <t>Impairment loss of fixed assets</t>
  </si>
  <si>
    <t>Provision for sale return expense (reversal)</t>
  </si>
  <si>
    <t>Employee benefit expenses</t>
  </si>
  <si>
    <t>Unrealized loss on derivative</t>
  </si>
  <si>
    <t>Loss (gain) on changes in fair values of financial assets</t>
  </si>
  <si>
    <t>Gain on sales of of other current financial assets</t>
  </si>
  <si>
    <t>Dividend income</t>
  </si>
  <si>
    <t>Interest income</t>
  </si>
  <si>
    <t>Finance costs</t>
  </si>
  <si>
    <t>Other current assets</t>
  </si>
  <si>
    <t>Interest received</t>
  </si>
  <si>
    <t>Income tax paid</t>
  </si>
  <si>
    <t>non-controlling interest of subsidiary</t>
  </si>
  <si>
    <t>Repayments of lease liabilities</t>
  </si>
  <si>
    <t>Loss on impairment of investment in a subsidiary</t>
  </si>
  <si>
    <t>Loss on impairment of short-term loans to a related party</t>
  </si>
  <si>
    <t>Loss on impairment of investment in an associate</t>
  </si>
  <si>
    <t>Loss (gain) on disposal/written-off of fixed assets</t>
  </si>
  <si>
    <t>Total Expenses</t>
  </si>
  <si>
    <t>PROFIT  (LOSS)  FOR  THE  YEARS</t>
  </si>
  <si>
    <t>Unrealized loss on exchange rates</t>
  </si>
  <si>
    <t>Exchange differences on translating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</si>
</sst>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#,##0\ ;\(#,##0\)"/>
    <numFmt numFmtId="195" formatCode="[$-409]mmmm\ d\,\ yyyy;@"/>
    <numFmt numFmtId="196" formatCode="_(* #,##0.0000_);_(* \(#,##0.0000\);_(* &quot;-&quot;??_);_(@_)"/>
    <numFmt numFmtId="197" formatCode="#,##0;\(#,##0\)"/>
    <numFmt numFmtId="198" formatCode="_(* #,##0.0000_);_(* \(#,##0.0000\);_(* &quot;-&quot;????_);_(@_)"/>
  </numFmts>
  <fonts count="26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Browall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indexed="9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192" fontId="1" fillId="0" borderId="0"/>
    <xf numFmtId="190" fontId="1" fillId="0" borderId="0"/>
    <xf numFmtId="189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1" fontId="5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6" fillId="0" borderId="0"/>
    <xf numFmtId="0" fontId="8" fillId="0" borderId="0"/>
    <xf numFmtId="0" fontId="8" fillId="0" borderId="0"/>
    <xf numFmtId="0" fontId="7" fillId="0" borderId="0"/>
    <xf numFmtId="9" fontId="6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57">
    <xf numFmtId="0" fontId="0" fillId="0" borderId="0" xfId="0"/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3" fillId="0" borderId="4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23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0" fontId="14" fillId="0" borderId="0" xfId="23" applyFont="1" applyAlignment="1">
      <alignment horizontal="center" vertical="center"/>
    </xf>
    <xf numFmtId="38" fontId="14" fillId="0" borderId="0" xfId="18" applyNumberFormat="1" applyFont="1" applyAlignment="1">
      <alignment vertical="center"/>
    </xf>
    <xf numFmtId="0" fontId="14" fillId="0" borderId="0" xfId="18" applyFont="1" applyAlignment="1">
      <alignment vertical="center"/>
    </xf>
    <xf numFmtId="0" fontId="14" fillId="0" borderId="0" xfId="0" applyFont="1" applyAlignment="1">
      <alignment horizontal="distributed" vertical="center"/>
    </xf>
    <xf numFmtId="0" fontId="13" fillId="0" borderId="0" xfId="0" applyFont="1" applyAlignment="1">
      <alignment horizontal="center" vertical="center"/>
    </xf>
    <xf numFmtId="0" fontId="13" fillId="0" borderId="0" xfId="23" applyFont="1" applyAlignment="1">
      <alignment horizontal="center" vertical="center"/>
    </xf>
    <xf numFmtId="37" fontId="14" fillId="0" borderId="0" xfId="0" applyNumberFormat="1" applyFont="1" applyAlignment="1">
      <alignment horizontal="distributed" vertical="center"/>
    </xf>
    <xf numFmtId="37" fontId="13" fillId="0" borderId="4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49" fontId="17" fillId="0" borderId="0" xfId="0" quotePrefix="1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quotePrefix="1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38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8" fontId="20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left" vertical="center"/>
    </xf>
    <xf numFmtId="194" fontId="20" fillId="0" borderId="0" xfId="0" applyNumberFormat="1" applyFont="1" applyAlignment="1">
      <alignment horizontal="center" vertical="center"/>
    </xf>
    <xf numFmtId="49" fontId="17" fillId="0" borderId="0" xfId="18" applyNumberFormat="1" applyFont="1" applyAlignment="1">
      <alignment horizontal="left" vertical="center"/>
    </xf>
    <xf numFmtId="0" fontId="21" fillId="0" borderId="0" xfId="18" applyFont="1" applyAlignment="1">
      <alignment horizontal="center" vertical="center"/>
    </xf>
    <xf numFmtId="194" fontId="20" fillId="0" borderId="0" xfId="18" applyNumberFormat="1" applyFont="1" applyAlignment="1">
      <alignment horizontal="center" vertical="center"/>
    </xf>
    <xf numFmtId="193" fontId="17" fillId="0" borderId="0" xfId="18" applyNumberFormat="1" applyFont="1" applyAlignment="1">
      <alignment horizontal="right" vertical="center"/>
    </xf>
    <xf numFmtId="194" fontId="17" fillId="0" borderId="0" xfId="18" applyNumberFormat="1" applyFont="1" applyAlignment="1">
      <alignment horizontal="center" vertical="center"/>
    </xf>
    <xf numFmtId="193" fontId="17" fillId="0" borderId="0" xfId="18" applyNumberFormat="1" applyFont="1" applyAlignment="1">
      <alignment vertical="center"/>
    </xf>
    <xf numFmtId="38" fontId="20" fillId="0" borderId="0" xfId="18" applyNumberFormat="1" applyFont="1" applyAlignment="1">
      <alignment vertical="center"/>
    </xf>
    <xf numFmtId="38" fontId="20" fillId="0" borderId="0" xfId="18" applyNumberFormat="1" applyFont="1" applyAlignment="1">
      <alignment horizontal="center" vertical="center"/>
    </xf>
    <xf numFmtId="37" fontId="20" fillId="0" borderId="0" xfId="18" applyNumberFormat="1" applyFont="1" applyAlignment="1">
      <alignment vertical="center"/>
    </xf>
    <xf numFmtId="49" fontId="20" fillId="0" borderId="0" xfId="0" applyNumberFormat="1" applyFont="1" applyAlignment="1">
      <alignment horizontal="left" vertical="center" indent="1"/>
    </xf>
    <xf numFmtId="0" fontId="20" fillId="0" borderId="0" xfId="0" applyFont="1" applyAlignment="1">
      <alignment horizontal="left" vertical="center" indent="3"/>
    </xf>
    <xf numFmtId="197" fontId="14" fillId="0" borderId="0" xfId="0" quotePrefix="1" applyNumberFormat="1" applyFont="1" applyAlignment="1">
      <alignment horizontal="left" vertical="center"/>
    </xf>
    <xf numFmtId="0" fontId="16" fillId="0" borderId="0" xfId="0" applyFont="1" applyAlignment="1">
      <alignment horizontal="left" vertical="center" indent="4"/>
    </xf>
    <xf numFmtId="0" fontId="17" fillId="0" borderId="0" xfId="0" applyFont="1" applyAlignment="1">
      <alignment vertical="center"/>
    </xf>
    <xf numFmtId="195" fontId="21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194" fontId="17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87" fontId="20" fillId="0" borderId="0" xfId="0" applyNumberFormat="1" applyFont="1" applyAlignment="1">
      <alignment horizontal="right" vertical="center"/>
    </xf>
    <xf numFmtId="187" fontId="21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horizontal="left" vertical="center" indent="2" shrinkToFit="1"/>
    </xf>
    <xf numFmtId="0" fontId="20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2"/>
    </xf>
    <xf numFmtId="187" fontId="20" fillId="0" borderId="0" xfId="8" applyNumberFormat="1" applyFont="1" applyFill="1" applyBorder="1" applyAlignment="1">
      <alignment vertical="center"/>
    </xf>
    <xf numFmtId="187" fontId="21" fillId="0" borderId="0" xfId="0" applyNumberFormat="1" applyFont="1" applyAlignment="1">
      <alignment vertical="center"/>
    </xf>
    <xf numFmtId="187" fontId="20" fillId="0" borderId="7" xfId="0" applyNumberFormat="1" applyFont="1" applyBorder="1" applyAlignment="1">
      <alignment vertical="center"/>
    </xf>
    <xf numFmtId="187" fontId="20" fillId="0" borderId="0" xfId="0" applyNumberFormat="1" applyFont="1" applyAlignment="1">
      <alignment vertical="center"/>
    </xf>
    <xf numFmtId="187" fontId="20" fillId="0" borderId="7" xfId="8" applyNumberFormat="1" applyFont="1" applyFill="1" applyBorder="1" applyAlignment="1">
      <alignment vertical="center"/>
    </xf>
    <xf numFmtId="187" fontId="20" fillId="0" borderId="6" xfId="0" applyNumberFormat="1" applyFont="1" applyBorder="1" applyAlignment="1">
      <alignment vertical="center"/>
    </xf>
    <xf numFmtId="187" fontId="20" fillId="0" borderId="0" xfId="0" applyNumberFormat="1" applyFont="1" applyAlignment="1">
      <alignment horizontal="center" vertical="center"/>
    </xf>
    <xf numFmtId="187" fontId="21" fillId="0" borderId="0" xfId="0" applyNumberFormat="1" applyFont="1" applyAlignment="1">
      <alignment horizontal="right" vertical="center"/>
    </xf>
    <xf numFmtId="187" fontId="20" fillId="0" borderId="0" xfId="8" applyNumberFormat="1" applyFont="1" applyFill="1" applyBorder="1" applyAlignment="1">
      <alignment horizontal="right" vertical="center"/>
    </xf>
    <xf numFmtId="187" fontId="20" fillId="0" borderId="7" xfId="0" applyNumberFormat="1" applyFont="1" applyBorder="1" applyAlignment="1">
      <alignment horizontal="right" vertical="center"/>
    </xf>
    <xf numFmtId="187" fontId="20" fillId="0" borderId="4" xfId="8" applyNumberFormat="1" applyFont="1" applyFill="1" applyBorder="1" applyAlignment="1">
      <alignment horizontal="right" vertical="center"/>
    </xf>
    <xf numFmtId="187" fontId="20" fillId="0" borderId="7" xfId="8" applyNumberFormat="1" applyFont="1" applyFill="1" applyBorder="1" applyAlignment="1">
      <alignment horizontal="right" vertical="center"/>
    </xf>
    <xf numFmtId="187" fontId="20" fillId="0" borderId="4" xfId="0" applyNumberFormat="1" applyFont="1" applyBorder="1" applyAlignment="1">
      <alignment horizontal="right" vertical="center"/>
    </xf>
    <xf numFmtId="187" fontId="17" fillId="0" borderId="0" xfId="0" applyNumberFormat="1" applyFont="1" applyAlignment="1">
      <alignment horizontal="right" vertical="center"/>
    </xf>
    <xf numFmtId="187" fontId="20" fillId="0" borderId="6" xfId="8" applyNumberFormat="1" applyFont="1" applyFill="1" applyBorder="1" applyAlignment="1">
      <alignment horizontal="right" vertical="center"/>
    </xf>
    <xf numFmtId="187" fontId="20" fillId="0" borderId="6" xfId="0" applyNumberFormat="1" applyFont="1" applyBorder="1" applyAlignment="1">
      <alignment horizontal="right" vertical="center"/>
    </xf>
    <xf numFmtId="198" fontId="20" fillId="0" borderId="0" xfId="8" applyNumberFormat="1" applyFont="1" applyFill="1" applyBorder="1" applyAlignment="1">
      <alignment vertical="center"/>
    </xf>
    <xf numFmtId="0" fontId="20" fillId="0" borderId="0" xfId="18" applyFont="1" applyAlignment="1">
      <alignment horizontal="left" vertical="center" indent="1"/>
    </xf>
    <xf numFmtId="0" fontId="20" fillId="0" borderId="0" xfId="18" applyFont="1" applyAlignment="1">
      <alignment horizontal="left" vertical="center" indent="4"/>
    </xf>
    <xf numFmtId="0" fontId="20" fillId="0" borderId="0" xfId="23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0" fontId="20" fillId="0" borderId="0" xfId="23" applyFont="1" applyAlignment="1">
      <alignment horizontal="center" vertical="center"/>
    </xf>
    <xf numFmtId="0" fontId="17" fillId="0" borderId="0" xfId="23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187" fontId="20" fillId="0" borderId="0" xfId="0" quotePrefix="1" applyNumberFormat="1" applyFont="1" applyAlignment="1">
      <alignment horizontal="right" vertical="center"/>
    </xf>
    <xf numFmtId="187" fontId="19" fillId="0" borderId="0" xfId="0" applyNumberFormat="1" applyFont="1" applyAlignment="1">
      <alignment vertical="center"/>
    </xf>
    <xf numFmtId="187" fontId="20" fillId="0" borderId="0" xfId="0" quotePrefix="1" applyNumberFormat="1" applyFont="1" applyAlignment="1">
      <alignment horizontal="center" vertical="center"/>
    </xf>
    <xf numFmtId="187" fontId="19" fillId="0" borderId="0" xfId="0" applyNumberFormat="1" applyFont="1" applyAlignment="1">
      <alignment horizontal="center" vertical="center"/>
    </xf>
    <xf numFmtId="187" fontId="20" fillId="0" borderId="0" xfId="1" applyNumberFormat="1" applyFont="1" applyFill="1" applyBorder="1" applyAlignment="1">
      <alignment vertical="center"/>
    </xf>
    <xf numFmtId="187" fontId="20" fillId="0" borderId="0" xfId="1" applyNumberFormat="1" applyFont="1" applyFill="1" applyAlignment="1">
      <alignment vertical="center"/>
    </xf>
    <xf numFmtId="187" fontId="20" fillId="0" borderId="0" xfId="4" applyNumberFormat="1" applyFont="1" applyFill="1" applyBorder="1" applyAlignment="1">
      <alignment vertical="center"/>
    </xf>
    <xf numFmtId="187" fontId="20" fillId="0" borderId="0" xfId="4" applyNumberFormat="1" applyFont="1" applyFill="1" applyAlignment="1">
      <alignment vertical="center"/>
    </xf>
    <xf numFmtId="187" fontId="20" fillId="0" borderId="4" xfId="4" applyNumberFormat="1" applyFont="1" applyFill="1" applyBorder="1" applyAlignment="1">
      <alignment vertical="center"/>
    </xf>
    <xf numFmtId="187" fontId="20" fillId="0" borderId="7" xfId="4" applyNumberFormat="1" applyFont="1" applyFill="1" applyBorder="1" applyAlignment="1">
      <alignment vertical="center"/>
    </xf>
    <xf numFmtId="187" fontId="21" fillId="0" borderId="0" xfId="24" applyNumberFormat="1" applyFont="1" applyFill="1" applyBorder="1" applyAlignment="1">
      <alignment vertical="center"/>
    </xf>
    <xf numFmtId="187" fontId="20" fillId="0" borderId="6" xfId="4" applyNumberFormat="1" applyFont="1" applyFill="1" applyBorder="1" applyAlignment="1">
      <alignment vertical="center"/>
    </xf>
    <xf numFmtId="187" fontId="19" fillId="0" borderId="0" xfId="0" applyNumberFormat="1" applyFont="1" applyAlignment="1">
      <alignment horizontal="right" vertical="center"/>
    </xf>
    <xf numFmtId="187" fontId="20" fillId="0" borderId="4" xfId="8" applyNumberFormat="1" applyFont="1" applyFill="1" applyBorder="1" applyAlignment="1">
      <alignment vertical="center"/>
    </xf>
    <xf numFmtId="187" fontId="20" fillId="0" borderId="3" xfId="0" applyNumberFormat="1" applyFont="1" applyBorder="1" applyAlignment="1">
      <alignment vertical="center"/>
    </xf>
    <xf numFmtId="0" fontId="13" fillId="0" borderId="0" xfId="18" applyFont="1" applyAlignment="1">
      <alignment vertical="center"/>
    </xf>
    <xf numFmtId="49" fontId="20" fillId="0" borderId="0" xfId="0" applyNumberFormat="1" applyFont="1" applyAlignment="1">
      <alignment horizontal="left" vertical="center" indent="2"/>
    </xf>
    <xf numFmtId="196" fontId="20" fillId="0" borderId="0" xfId="1" applyNumberFormat="1" applyFont="1" applyFill="1" applyBorder="1" applyAlignment="1">
      <alignment vertical="center"/>
    </xf>
    <xf numFmtId="196" fontId="21" fillId="0" borderId="0" xfId="1" applyNumberFormat="1" applyFont="1" applyBorder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187" fontId="20" fillId="0" borderId="0" xfId="1" applyNumberFormat="1" applyFont="1" applyFill="1" applyAlignment="1">
      <alignment horizontal="right" vertical="center"/>
    </xf>
    <xf numFmtId="187" fontId="20" fillId="0" borderId="0" xfId="23" applyNumberFormat="1" applyFont="1" applyAlignment="1">
      <alignment horizontal="right" vertical="center"/>
    </xf>
    <xf numFmtId="187" fontId="24" fillId="0" borderId="0" xfId="0" applyNumberFormat="1" applyFont="1" applyAlignment="1">
      <alignment horizontal="right" vertical="center"/>
    </xf>
    <xf numFmtId="187" fontId="20" fillId="0" borderId="5" xfId="8" applyNumberFormat="1" applyFont="1" applyFill="1" applyBorder="1" applyAlignment="1">
      <alignment horizontal="right" vertical="center"/>
    </xf>
    <xf numFmtId="187" fontId="20" fillId="0" borderId="7" xfId="1" applyNumberFormat="1" applyFont="1" applyFill="1" applyBorder="1" applyAlignment="1">
      <alignment horizontal="right" vertical="center"/>
    </xf>
    <xf numFmtId="187" fontId="24" fillId="0" borderId="4" xfId="0" applyNumberFormat="1" applyFont="1" applyBorder="1" applyAlignment="1">
      <alignment horizontal="right" vertical="center"/>
    </xf>
    <xf numFmtId="187" fontId="20" fillId="0" borderId="4" xfId="1" applyNumberFormat="1" applyFont="1" applyFill="1" applyBorder="1" applyAlignment="1">
      <alignment horizontal="right" vertical="center"/>
    </xf>
    <xf numFmtId="187" fontId="20" fillId="0" borderId="0" xfId="1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87" fontId="20" fillId="0" borderId="6" xfId="1" applyNumberFormat="1" applyFont="1" applyFill="1" applyBorder="1" applyAlignment="1">
      <alignment horizontal="right" vertical="center"/>
    </xf>
    <xf numFmtId="198" fontId="20" fillId="0" borderId="0" xfId="0" applyNumberFormat="1" applyFont="1" applyAlignment="1">
      <alignment horizontal="right" vertical="center"/>
    </xf>
    <xf numFmtId="198" fontId="24" fillId="0" borderId="0" xfId="0" applyNumberFormat="1" applyFont="1" applyAlignment="1">
      <alignment horizontal="right" vertical="center"/>
    </xf>
    <xf numFmtId="187" fontId="13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87" fontId="13" fillId="0" borderId="0" xfId="23" applyNumberFormat="1" applyFont="1" applyAlignment="1">
      <alignment horizontal="center" vertical="center"/>
    </xf>
    <xf numFmtId="0" fontId="13" fillId="0" borderId="7" xfId="23" applyFont="1" applyBorder="1" applyAlignment="1">
      <alignment horizontal="center" vertical="center"/>
    </xf>
    <xf numFmtId="193" fontId="13" fillId="0" borderId="0" xfId="0" applyNumberFormat="1" applyFont="1" applyAlignment="1">
      <alignment horizontal="center" vertical="center"/>
    </xf>
    <xf numFmtId="193" fontId="14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1"/>
    </xf>
    <xf numFmtId="193" fontId="14" fillId="0" borderId="0" xfId="1" applyNumberFormat="1" applyFont="1" applyFill="1" applyAlignment="1">
      <alignment vertical="center"/>
    </xf>
    <xf numFmtId="193" fontId="14" fillId="0" borderId="4" xfId="1" applyNumberFormat="1" applyFont="1" applyFill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193" fontId="14" fillId="0" borderId="3" xfId="1" applyNumberFormat="1" applyFont="1" applyFill="1" applyBorder="1" applyAlignment="1">
      <alignment vertical="center"/>
    </xf>
    <xf numFmtId="0" fontId="20" fillId="0" borderId="0" xfId="0" applyFont="1" applyAlignment="1">
      <alignment horizontal="distributed" vertical="center"/>
    </xf>
    <xf numFmtId="0" fontId="13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38" fontId="13" fillId="0" borderId="0" xfId="0" quotePrefix="1" applyNumberFormat="1" applyFont="1" applyAlignment="1">
      <alignment vertical="center"/>
    </xf>
    <xf numFmtId="193" fontId="14" fillId="0" borderId="5" xfId="1" applyNumberFormat="1" applyFont="1" applyFill="1" applyBorder="1" applyAlignment="1">
      <alignment vertical="center"/>
    </xf>
    <xf numFmtId="198" fontId="14" fillId="0" borderId="0" xfId="1" applyNumberFormat="1" applyFont="1" applyFill="1" applyBorder="1" applyAlignment="1">
      <alignment vertical="center"/>
    </xf>
    <xf numFmtId="198" fontId="14" fillId="0" borderId="5" xfId="1" applyNumberFormat="1" applyFont="1" applyFill="1" applyBorder="1" applyAlignment="1">
      <alignment vertical="center"/>
    </xf>
    <xf numFmtId="198" fontId="14" fillId="0" borderId="0" xfId="1" applyNumberFormat="1" applyFont="1" applyFill="1" applyAlignment="1">
      <alignment vertical="center"/>
    </xf>
    <xf numFmtId="198" fontId="14" fillId="0" borderId="4" xfId="1" applyNumberFormat="1" applyFont="1" applyFill="1" applyBorder="1" applyAlignment="1">
      <alignment vertical="center"/>
    </xf>
    <xf numFmtId="198" fontId="20" fillId="0" borderId="7" xfId="8" applyNumberFormat="1" applyFont="1" applyFill="1" applyBorder="1" applyAlignment="1">
      <alignment vertical="center"/>
    </xf>
    <xf numFmtId="198" fontId="20" fillId="0" borderId="4" xfId="0" applyNumberFormat="1" applyFont="1" applyBorder="1" applyAlignment="1">
      <alignment horizontal="right" vertical="center"/>
    </xf>
    <xf numFmtId="188" fontId="14" fillId="0" borderId="0" xfId="1" applyFont="1" applyAlignment="1">
      <alignment vertical="center"/>
    </xf>
    <xf numFmtId="188" fontId="14" fillId="0" borderId="0" xfId="1" applyFont="1" applyAlignment="1">
      <alignment horizontal="center" vertical="center"/>
    </xf>
    <xf numFmtId="188" fontId="20" fillId="0" borderId="0" xfId="1" applyFont="1" applyAlignment="1">
      <alignment vertical="center"/>
    </xf>
    <xf numFmtId="40" fontId="20" fillId="0" borderId="0" xfId="0" applyNumberFormat="1" applyFont="1" applyAlignment="1">
      <alignment vertical="center"/>
    </xf>
    <xf numFmtId="37" fontId="13" fillId="0" borderId="4" xfId="0" applyNumberFormat="1" applyFont="1" applyBorder="1" applyAlignment="1">
      <alignment horizontal="center" vertical="center"/>
    </xf>
    <xf numFmtId="37" fontId="13" fillId="0" borderId="4" xfId="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8" fontId="13" fillId="0" borderId="0" xfId="18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4" xfId="23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7" xfId="23" applyFont="1" applyBorder="1" applyAlignment="1">
      <alignment horizontal="center" vertical="center"/>
    </xf>
    <xf numFmtId="18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87" fontId="13" fillId="0" borderId="4" xfId="0" applyNumberFormat="1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</cellXfs>
  <cellStyles count="28">
    <cellStyle name="Comma" xfId="1" builtinId="3"/>
    <cellStyle name="Comma 10" xfId="2"/>
    <cellStyle name="Comma 2" xfId="3"/>
    <cellStyle name="Comma 2 2" xfId="4"/>
    <cellStyle name="Comma 3" xfId="5"/>
    <cellStyle name="Comma 4" xfId="6"/>
    <cellStyle name="Comma 5" xfId="7"/>
    <cellStyle name="Comma 6" xfId="8"/>
    <cellStyle name="comma zerodec" xfId="9"/>
    <cellStyle name="Currency1" xfId="10"/>
    <cellStyle name="Dollar (zero dec)" xfId="11"/>
    <cellStyle name="Grey" xfId="12"/>
    <cellStyle name="Input [yellow]" xfId="13"/>
    <cellStyle name="no dec" xfId="14"/>
    <cellStyle name="Normal" xfId="0" builtinId="0"/>
    <cellStyle name="Normal - Style1" xfId="15"/>
    <cellStyle name="Normal 10 2 2" xfId="16"/>
    <cellStyle name="Normal 18" xfId="17"/>
    <cellStyle name="Normal 2" xfId="18"/>
    <cellStyle name="Normal 2 2" xfId="19"/>
    <cellStyle name="Normal 2 3" xfId="20"/>
    <cellStyle name="Normal 3" xfId="21"/>
    <cellStyle name="Normal 4" xfId="22"/>
    <cellStyle name="Normal_Draft PTTCHTx" xfId="23"/>
    <cellStyle name="Percent" xfId="24" builtinId="5"/>
    <cellStyle name="Percent [2]" xfId="25"/>
    <cellStyle name="Percent 2" xfId="26"/>
    <cellStyle name="Quantity" xfId="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zoomScale="90" zoomScaleNormal="90" zoomScaleSheetLayoutView="85" workbookViewId="0">
      <selection activeCell="A99" sqref="A99"/>
    </sheetView>
  </sheetViews>
  <sheetFormatPr defaultColWidth="11" defaultRowHeight="21.2" customHeight="1"/>
  <cols>
    <col min="1" max="1" width="48.7109375" style="43" customWidth="1"/>
    <col min="2" max="2" width="7.7109375" style="43" customWidth="1"/>
    <col min="3" max="3" width="1.7109375" style="43" customWidth="1"/>
    <col min="4" max="4" width="14.7109375" style="45" customWidth="1"/>
    <col min="5" max="5" width="1.7109375" style="43" customWidth="1"/>
    <col min="6" max="6" width="14.7109375" style="45" customWidth="1"/>
    <col min="7" max="7" width="1.7109375" style="45" customWidth="1"/>
    <col min="8" max="8" width="14.7109375" style="45" customWidth="1"/>
    <col min="9" max="9" width="1.7109375" style="43" customWidth="1"/>
    <col min="10" max="10" width="14.7109375" style="45" customWidth="1"/>
    <col min="11" max="16384" width="11" style="43"/>
  </cols>
  <sheetData>
    <row r="1" spans="1:10" s="13" customFormat="1" ht="24" customHeight="1">
      <c r="A1" s="147" t="s">
        <v>75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s="13" customFormat="1" ht="24" customHeight="1">
      <c r="A2" s="148" t="s">
        <v>79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s="13" customFormat="1" ht="24" customHeight="1">
      <c r="A3" s="148" t="s">
        <v>80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s="4" customFormat="1" ht="24" customHeight="1">
      <c r="A4" s="146" t="s">
        <v>87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0" s="4" customFormat="1" ht="9" customHeight="1">
      <c r="B5" s="5"/>
      <c r="C5" s="5"/>
      <c r="D5" s="5"/>
      <c r="E5" s="5"/>
      <c r="F5" s="5"/>
      <c r="G5" s="5"/>
      <c r="J5" s="3"/>
    </row>
    <row r="6" spans="1:10" s="21" customFormat="1" ht="21.2" customHeight="1">
      <c r="B6" s="22" t="s">
        <v>85</v>
      </c>
      <c r="C6" s="22"/>
      <c r="D6" s="147" t="s">
        <v>82</v>
      </c>
      <c r="E6" s="147"/>
      <c r="F6" s="147"/>
      <c r="G6" s="1"/>
      <c r="H6" s="147" t="s">
        <v>83</v>
      </c>
      <c r="I6" s="147"/>
      <c r="J6" s="147"/>
    </row>
    <row r="7" spans="1:10" s="21" customFormat="1" ht="21.2" customHeight="1">
      <c r="B7" s="22"/>
      <c r="C7" s="22"/>
      <c r="D7" s="145" t="s">
        <v>84</v>
      </c>
      <c r="E7" s="145"/>
      <c r="F7" s="145"/>
      <c r="G7" s="1"/>
      <c r="H7" s="145" t="s">
        <v>84</v>
      </c>
      <c r="I7" s="145"/>
      <c r="J7" s="145"/>
    </row>
    <row r="8" spans="1:10" s="21" customFormat="1" ht="21.2" customHeight="1">
      <c r="C8" s="22"/>
      <c r="D8" s="23" t="s">
        <v>78</v>
      </c>
      <c r="E8" s="24"/>
      <c r="F8" s="23" t="s">
        <v>70</v>
      </c>
      <c r="G8" s="25"/>
      <c r="H8" s="23" t="s">
        <v>78</v>
      </c>
      <c r="I8" s="24"/>
      <c r="J8" s="23" t="s">
        <v>70</v>
      </c>
    </row>
    <row r="9" spans="1:10" s="32" customFormat="1" ht="21.2" customHeight="1">
      <c r="A9" s="16" t="s">
        <v>86</v>
      </c>
      <c r="B9" s="27"/>
      <c r="C9" s="28"/>
      <c r="D9" s="29"/>
      <c r="E9" s="30"/>
      <c r="F9" s="29"/>
      <c r="G9" s="31"/>
      <c r="H9" s="29"/>
      <c r="I9" s="30"/>
      <c r="J9" s="29"/>
    </row>
    <row r="10" spans="1:10" s="32" customFormat="1" ht="21.2" customHeight="1">
      <c r="A10" s="8" t="s">
        <v>88</v>
      </c>
      <c r="B10" s="28"/>
      <c r="C10" s="28"/>
      <c r="D10" s="28"/>
      <c r="E10" s="28"/>
      <c r="F10" s="28"/>
      <c r="G10" s="28"/>
      <c r="H10" s="33"/>
      <c r="I10" s="34"/>
      <c r="J10" s="34"/>
    </row>
    <row r="11" spans="1:10" s="32" customFormat="1" ht="21.2" customHeight="1">
      <c r="A11" s="46" t="s">
        <v>9</v>
      </c>
      <c r="B11" s="34">
        <v>6</v>
      </c>
      <c r="C11" s="36"/>
      <c r="D11" s="61">
        <v>479825967</v>
      </c>
      <c r="E11" s="62"/>
      <c r="F11" s="61">
        <v>616819628</v>
      </c>
      <c r="G11" s="62"/>
      <c r="H11" s="61">
        <v>479237042</v>
      </c>
      <c r="I11" s="62"/>
      <c r="J11" s="61">
        <v>615420915</v>
      </c>
    </row>
    <row r="12" spans="1:10" s="32" customFormat="1" ht="21.2" customHeight="1">
      <c r="A12" s="46" t="s">
        <v>71</v>
      </c>
      <c r="B12" s="34">
        <v>7</v>
      </c>
      <c r="C12" s="36"/>
      <c r="D12" s="61">
        <v>157939007</v>
      </c>
      <c r="E12" s="62"/>
      <c r="F12" s="61">
        <v>206751560</v>
      </c>
      <c r="G12" s="62"/>
      <c r="H12" s="61">
        <v>173684275</v>
      </c>
      <c r="I12" s="62"/>
      <c r="J12" s="61">
        <v>210422430</v>
      </c>
    </row>
    <row r="13" spans="1:10" s="32" customFormat="1" ht="21.2" customHeight="1">
      <c r="A13" s="46" t="s">
        <v>68</v>
      </c>
      <c r="B13" s="34">
        <v>5</v>
      </c>
      <c r="C13" s="36"/>
      <c r="D13" s="77">
        <v>0</v>
      </c>
      <c r="E13" s="62"/>
      <c r="F13" s="77">
        <v>0</v>
      </c>
      <c r="G13" s="62"/>
      <c r="H13" s="77">
        <v>0</v>
      </c>
      <c r="I13" s="62"/>
      <c r="J13" s="61">
        <v>26015162</v>
      </c>
    </row>
    <row r="14" spans="1:10" s="32" customFormat="1" ht="21.2" customHeight="1">
      <c r="A14" s="46" t="s">
        <v>17</v>
      </c>
      <c r="B14" s="34">
        <v>8</v>
      </c>
      <c r="C14" s="36"/>
      <c r="D14" s="61">
        <v>362047134</v>
      </c>
      <c r="E14" s="62"/>
      <c r="F14" s="61">
        <v>477811950</v>
      </c>
      <c r="G14" s="62"/>
      <c r="H14" s="61">
        <v>347463607</v>
      </c>
      <c r="I14" s="62"/>
      <c r="J14" s="61">
        <v>443141113</v>
      </c>
    </row>
    <row r="15" spans="1:10" s="32" customFormat="1" ht="21.2" customHeight="1">
      <c r="A15" s="46" t="s">
        <v>51</v>
      </c>
      <c r="B15" s="34">
        <v>9</v>
      </c>
      <c r="C15" s="36"/>
      <c r="D15" s="61">
        <v>368653355</v>
      </c>
      <c r="E15" s="62"/>
      <c r="F15" s="61">
        <v>219295617</v>
      </c>
      <c r="G15" s="62"/>
      <c r="H15" s="61">
        <v>368653355</v>
      </c>
      <c r="I15" s="62"/>
      <c r="J15" s="61">
        <v>219295617</v>
      </c>
    </row>
    <row r="16" spans="1:10" s="32" customFormat="1" ht="21.2" customHeight="1">
      <c r="A16" s="46" t="s">
        <v>18</v>
      </c>
      <c r="B16" s="34">
        <v>10</v>
      </c>
      <c r="C16" s="36"/>
      <c r="D16" s="61">
        <v>5218432</v>
      </c>
      <c r="E16" s="62"/>
      <c r="F16" s="61">
        <v>1791308</v>
      </c>
      <c r="G16" s="62"/>
      <c r="H16" s="61">
        <v>5218432</v>
      </c>
      <c r="I16" s="62"/>
      <c r="J16" s="61">
        <v>1791308</v>
      </c>
    </row>
    <row r="17" spans="1:10" s="32" customFormat="1" ht="21.2" customHeight="1">
      <c r="A17" s="47" t="s">
        <v>7</v>
      </c>
      <c r="B17" s="34"/>
      <c r="C17" s="36"/>
      <c r="D17" s="63">
        <f>SUM(D11:D16)</f>
        <v>1373683895</v>
      </c>
      <c r="E17" s="62"/>
      <c r="F17" s="63">
        <f>SUM(F11:F16)</f>
        <v>1522470063</v>
      </c>
      <c r="G17" s="62"/>
      <c r="H17" s="63">
        <f>SUM(H11:H16)</f>
        <v>1374256711</v>
      </c>
      <c r="I17" s="62"/>
      <c r="J17" s="63">
        <f>SUM(J11:J16)</f>
        <v>1516086545</v>
      </c>
    </row>
    <row r="18" spans="1:10" s="32" customFormat="1" ht="21.2" customHeight="1">
      <c r="A18" s="47"/>
      <c r="B18" s="34"/>
      <c r="C18" s="36"/>
      <c r="D18" s="64"/>
      <c r="E18" s="62"/>
      <c r="F18" s="64"/>
      <c r="G18" s="62"/>
      <c r="H18" s="64"/>
      <c r="I18" s="62"/>
      <c r="J18" s="64"/>
    </row>
    <row r="19" spans="1:10" s="32" customFormat="1" ht="21.2" customHeight="1">
      <c r="A19" s="8" t="s">
        <v>89</v>
      </c>
      <c r="B19" s="34"/>
      <c r="C19" s="36"/>
      <c r="D19" s="62"/>
      <c r="E19" s="62"/>
      <c r="F19" s="62"/>
      <c r="G19" s="62"/>
      <c r="H19" s="62"/>
      <c r="I19" s="62"/>
      <c r="J19" s="62"/>
    </row>
    <row r="20" spans="1:10" s="32" customFormat="1" ht="21.2" customHeight="1">
      <c r="A20" s="46" t="s">
        <v>33</v>
      </c>
      <c r="B20" s="34">
        <v>6</v>
      </c>
      <c r="C20" s="36"/>
      <c r="D20" s="61">
        <v>5105826</v>
      </c>
      <c r="E20" s="61"/>
      <c r="F20" s="61">
        <v>9278431</v>
      </c>
      <c r="G20" s="61"/>
      <c r="H20" s="61">
        <v>5105826</v>
      </c>
      <c r="I20" s="61"/>
      <c r="J20" s="61">
        <v>9278431</v>
      </c>
    </row>
    <row r="21" spans="1:10" s="32" customFormat="1" ht="21.2" customHeight="1">
      <c r="A21" s="46" t="s">
        <v>186</v>
      </c>
      <c r="B21" s="34">
        <v>11</v>
      </c>
      <c r="C21" s="36"/>
      <c r="D21" s="77">
        <v>0</v>
      </c>
      <c r="E21" s="62"/>
      <c r="F21" s="77">
        <v>0</v>
      </c>
      <c r="G21" s="62"/>
      <c r="H21" s="77">
        <v>0</v>
      </c>
      <c r="I21" s="62"/>
      <c r="J21" s="61">
        <v>8456192</v>
      </c>
    </row>
    <row r="22" spans="1:10" s="32" customFormat="1" ht="21.2" customHeight="1">
      <c r="A22" s="46" t="s">
        <v>187</v>
      </c>
      <c r="B22" s="34">
        <v>12.1</v>
      </c>
      <c r="C22" s="36"/>
      <c r="D22" s="61">
        <v>22389835</v>
      </c>
      <c r="E22" s="62"/>
      <c r="F22" s="61">
        <v>31205621</v>
      </c>
      <c r="G22" s="62"/>
      <c r="H22" s="61">
        <v>16808908</v>
      </c>
      <c r="I22" s="62"/>
      <c r="J22" s="61">
        <v>33589200</v>
      </c>
    </row>
    <row r="23" spans="1:10" s="32" customFormat="1" ht="21.2" customHeight="1">
      <c r="A23" s="46" t="s">
        <v>105</v>
      </c>
      <c r="B23" s="34">
        <v>7</v>
      </c>
      <c r="C23" s="36"/>
      <c r="D23" s="61">
        <v>1482460</v>
      </c>
      <c r="E23" s="61"/>
      <c r="F23" s="61">
        <v>4219508</v>
      </c>
      <c r="G23" s="61"/>
      <c r="H23" s="61">
        <v>3188393</v>
      </c>
      <c r="I23" s="61"/>
      <c r="J23" s="61">
        <v>15425441</v>
      </c>
    </row>
    <row r="24" spans="1:10" s="32" customFormat="1" ht="21.2" customHeight="1">
      <c r="A24" s="46" t="s">
        <v>19</v>
      </c>
      <c r="B24" s="34">
        <v>13</v>
      </c>
      <c r="C24" s="36"/>
      <c r="D24" s="61">
        <v>177157465</v>
      </c>
      <c r="E24" s="62"/>
      <c r="F24" s="61">
        <v>206101357</v>
      </c>
      <c r="G24" s="62"/>
      <c r="H24" s="61">
        <v>172229494</v>
      </c>
      <c r="I24" s="62"/>
      <c r="J24" s="61">
        <v>183757970</v>
      </c>
    </row>
    <row r="25" spans="1:10" s="32" customFormat="1" ht="21.2" customHeight="1">
      <c r="A25" s="46" t="s">
        <v>52</v>
      </c>
      <c r="B25" s="34">
        <v>14.1</v>
      </c>
      <c r="C25" s="36"/>
      <c r="D25" s="61">
        <v>455122524</v>
      </c>
      <c r="E25" s="62"/>
      <c r="F25" s="61">
        <v>457996322</v>
      </c>
      <c r="G25" s="62"/>
      <c r="H25" s="61">
        <v>446713838</v>
      </c>
      <c r="I25" s="62"/>
      <c r="J25" s="61">
        <v>457996322</v>
      </c>
    </row>
    <row r="26" spans="1:10" s="32" customFormat="1" ht="21.2" customHeight="1">
      <c r="A26" s="46" t="s">
        <v>20</v>
      </c>
      <c r="B26" s="34">
        <v>15</v>
      </c>
      <c r="C26" s="36"/>
      <c r="D26" s="61">
        <v>62317603</v>
      </c>
      <c r="E26" s="62"/>
      <c r="F26" s="61">
        <v>63746531</v>
      </c>
      <c r="G26" s="62"/>
      <c r="H26" s="61">
        <v>62312218</v>
      </c>
      <c r="I26" s="62"/>
      <c r="J26" s="61">
        <v>63734285</v>
      </c>
    </row>
    <row r="27" spans="1:10" s="32" customFormat="1" ht="21.2" customHeight="1">
      <c r="A27" s="46" t="s">
        <v>16</v>
      </c>
      <c r="B27" s="34">
        <v>23.4</v>
      </c>
      <c r="C27" s="36"/>
      <c r="D27" s="61">
        <v>35002526</v>
      </c>
      <c r="E27" s="62"/>
      <c r="F27" s="61">
        <v>27740174</v>
      </c>
      <c r="G27" s="62"/>
      <c r="H27" s="61">
        <v>34574584</v>
      </c>
      <c r="I27" s="62"/>
      <c r="J27" s="61">
        <v>27740174</v>
      </c>
    </row>
    <row r="28" spans="1:10" s="32" customFormat="1" ht="21.2" customHeight="1">
      <c r="A28" s="46" t="s">
        <v>48</v>
      </c>
      <c r="B28" s="34"/>
      <c r="C28" s="36"/>
      <c r="D28" s="61">
        <v>73074321</v>
      </c>
      <c r="E28" s="62"/>
      <c r="F28" s="61">
        <v>66122690</v>
      </c>
      <c r="G28" s="62"/>
      <c r="H28" s="61">
        <v>68123588</v>
      </c>
      <c r="I28" s="62"/>
      <c r="J28" s="61">
        <v>59235931</v>
      </c>
    </row>
    <row r="29" spans="1:10" s="32" customFormat="1" ht="21.2" customHeight="1">
      <c r="A29" s="47" t="s">
        <v>8</v>
      </c>
      <c r="B29" s="34"/>
      <c r="C29" s="36"/>
      <c r="D29" s="65">
        <f>SUM(D20:D28)</f>
        <v>831652560</v>
      </c>
      <c r="E29" s="62"/>
      <c r="F29" s="65">
        <f>SUM(F20:F28)</f>
        <v>866410634</v>
      </c>
      <c r="G29" s="62"/>
      <c r="H29" s="65">
        <f>SUM(H20:H28)</f>
        <v>809056849</v>
      </c>
      <c r="I29" s="62"/>
      <c r="J29" s="65">
        <f>SUM(J20:J28)</f>
        <v>859213946</v>
      </c>
    </row>
    <row r="30" spans="1:10" s="32" customFormat="1" ht="21.2" customHeight="1" thickBot="1">
      <c r="A30" s="7" t="s">
        <v>90</v>
      </c>
      <c r="B30" s="33"/>
      <c r="C30" s="36"/>
      <c r="D30" s="66">
        <f>D29+D17</f>
        <v>2205336455</v>
      </c>
      <c r="E30" s="62"/>
      <c r="F30" s="66">
        <f>F29+F17</f>
        <v>2388880697</v>
      </c>
      <c r="G30" s="62"/>
      <c r="H30" s="66">
        <f>H29+H17</f>
        <v>2183313560</v>
      </c>
      <c r="I30" s="62"/>
      <c r="J30" s="66">
        <f>J29+J17</f>
        <v>2375300491</v>
      </c>
    </row>
    <row r="31" spans="1:10" ht="21.2" customHeight="1" thickTop="1">
      <c r="A31" s="37"/>
      <c r="B31" s="38"/>
      <c r="C31" s="39"/>
      <c r="D31" s="40"/>
      <c r="E31" s="41"/>
      <c r="F31" s="40"/>
      <c r="G31" s="42"/>
      <c r="H31" s="42"/>
      <c r="I31" s="42"/>
      <c r="J31" s="42"/>
    </row>
    <row r="32" spans="1:10" ht="21.2" customHeight="1">
      <c r="B32" s="44"/>
      <c r="C32" s="44"/>
    </row>
    <row r="33" spans="1:10" ht="21.2" customHeight="1">
      <c r="B33" s="44"/>
      <c r="C33" s="44"/>
    </row>
    <row r="34" spans="1:10" ht="21.2" customHeight="1">
      <c r="B34" s="44"/>
      <c r="C34" s="44"/>
    </row>
    <row r="35" spans="1:10" ht="21.2" customHeight="1">
      <c r="B35" s="44"/>
      <c r="C35" s="44"/>
    </row>
    <row r="36" spans="1:10" ht="21.2" customHeight="1">
      <c r="B36" s="44"/>
      <c r="C36" s="44"/>
    </row>
    <row r="37" spans="1:10" ht="21.2" customHeight="1">
      <c r="B37" s="44"/>
      <c r="C37" s="44"/>
    </row>
    <row r="38" spans="1:10" ht="21.2" customHeight="1">
      <c r="B38" s="44"/>
      <c r="C38" s="44"/>
    </row>
    <row r="39" spans="1:10" ht="21.2" customHeight="1">
      <c r="B39" s="44"/>
      <c r="C39" s="44"/>
    </row>
    <row r="40" spans="1:10" ht="21.2" customHeight="1">
      <c r="B40" s="44"/>
      <c r="C40" s="44"/>
    </row>
    <row r="41" spans="1:10" ht="21.2" customHeight="1">
      <c r="B41" s="44"/>
      <c r="C41" s="44"/>
    </row>
    <row r="42" spans="1:10" ht="21.2" customHeight="1">
      <c r="B42" s="44"/>
      <c r="C42" s="44"/>
    </row>
    <row r="43" spans="1:10" ht="21.2" customHeight="1">
      <c r="B43" s="44"/>
      <c r="C43" s="44"/>
    </row>
    <row r="44" spans="1:10" ht="21.2" customHeight="1">
      <c r="B44" s="44"/>
      <c r="C44" s="44"/>
    </row>
    <row r="45" spans="1:10" ht="21.2" customHeight="1">
      <c r="A45" s="43" t="s">
        <v>91</v>
      </c>
      <c r="B45" s="44"/>
      <c r="C45" s="44"/>
    </row>
    <row r="46" spans="1:10" ht="21.2" customHeight="1">
      <c r="B46" s="44"/>
      <c r="C46" s="44"/>
    </row>
    <row r="47" spans="1:10" s="13" customFormat="1" ht="24" customHeight="1">
      <c r="A47" s="147" t="s">
        <v>75</v>
      </c>
      <c r="B47" s="147"/>
      <c r="C47" s="147"/>
      <c r="D47" s="147"/>
      <c r="E47" s="147"/>
      <c r="F47" s="147"/>
      <c r="G47" s="147"/>
      <c r="H47" s="147"/>
      <c r="I47" s="147"/>
      <c r="J47" s="147"/>
    </row>
    <row r="48" spans="1:10" s="13" customFormat="1" ht="24" customHeight="1">
      <c r="A48" s="148" t="s">
        <v>92</v>
      </c>
      <c r="B48" s="148"/>
      <c r="C48" s="148"/>
      <c r="D48" s="148"/>
      <c r="E48" s="148"/>
      <c r="F48" s="148"/>
      <c r="G48" s="148"/>
      <c r="H48" s="148"/>
      <c r="I48" s="148"/>
      <c r="J48" s="148"/>
    </row>
    <row r="49" spans="1:10" s="13" customFormat="1" ht="24" customHeight="1">
      <c r="A49" s="148" t="s">
        <v>80</v>
      </c>
      <c r="B49" s="148"/>
      <c r="C49" s="148"/>
      <c r="D49" s="148"/>
      <c r="E49" s="148"/>
      <c r="F49" s="148"/>
      <c r="G49" s="148"/>
      <c r="H49" s="148"/>
      <c r="I49" s="148"/>
      <c r="J49" s="148"/>
    </row>
    <row r="50" spans="1:10" s="14" customFormat="1" ht="24" customHeight="1">
      <c r="A50" s="146" t="s">
        <v>87</v>
      </c>
      <c r="B50" s="146"/>
      <c r="C50" s="146"/>
      <c r="D50" s="146"/>
      <c r="E50" s="146"/>
      <c r="F50" s="146"/>
      <c r="G50" s="146"/>
      <c r="H50" s="146"/>
      <c r="I50" s="146"/>
      <c r="J50" s="146"/>
    </row>
    <row r="51" spans="1:10" s="4" customFormat="1" ht="9" customHeight="1">
      <c r="B51" s="5"/>
      <c r="C51" s="5"/>
      <c r="D51" s="5"/>
      <c r="E51" s="5"/>
      <c r="F51" s="5"/>
      <c r="G51" s="5"/>
      <c r="J51" s="3"/>
    </row>
    <row r="52" spans="1:10" s="1" customFormat="1" ht="21.2" customHeight="1">
      <c r="B52" s="22" t="s">
        <v>85</v>
      </c>
      <c r="C52" s="22"/>
      <c r="D52" s="147" t="s">
        <v>82</v>
      </c>
      <c r="E52" s="147"/>
      <c r="F52" s="147"/>
      <c r="H52" s="147" t="s">
        <v>83</v>
      </c>
      <c r="I52" s="147"/>
      <c r="J52" s="147"/>
    </row>
    <row r="53" spans="1:10" s="1" customFormat="1" ht="21.2" customHeight="1">
      <c r="B53" s="22"/>
      <c r="C53" s="22"/>
      <c r="D53" s="145" t="s">
        <v>84</v>
      </c>
      <c r="E53" s="145"/>
      <c r="F53" s="145"/>
      <c r="H53" s="145" t="s">
        <v>84</v>
      </c>
      <c r="I53" s="145"/>
      <c r="J53" s="145"/>
    </row>
    <row r="54" spans="1:10" s="21" customFormat="1" ht="21.2" customHeight="1">
      <c r="C54" s="22"/>
      <c r="D54" s="23" t="s">
        <v>78</v>
      </c>
      <c r="E54" s="24"/>
      <c r="F54" s="23" t="s">
        <v>70</v>
      </c>
      <c r="G54" s="25"/>
      <c r="H54" s="23" t="s">
        <v>78</v>
      </c>
      <c r="I54" s="24"/>
      <c r="J54" s="23" t="s">
        <v>70</v>
      </c>
    </row>
    <row r="55" spans="1:10" s="32" customFormat="1" ht="21.2" customHeight="1">
      <c r="A55" s="16" t="s">
        <v>93</v>
      </c>
      <c r="B55" s="50"/>
      <c r="C55" s="50"/>
      <c r="D55" s="50"/>
      <c r="E55" s="50"/>
      <c r="F55" s="50"/>
      <c r="G55" s="50"/>
      <c r="H55" s="33"/>
      <c r="I55" s="34"/>
      <c r="J55" s="51"/>
    </row>
    <row r="56" spans="1:10" s="32" customFormat="1" ht="21.2" customHeight="1">
      <c r="A56" s="48" t="s">
        <v>94</v>
      </c>
      <c r="B56" s="28"/>
      <c r="C56" s="28"/>
      <c r="D56" s="64"/>
      <c r="E56" s="64"/>
      <c r="F56" s="64"/>
      <c r="G56" s="64"/>
      <c r="H56" s="57"/>
      <c r="I56" s="67"/>
      <c r="J56" s="67"/>
    </row>
    <row r="57" spans="1:10" s="32" customFormat="1" ht="21.2" customHeight="1">
      <c r="A57" s="46" t="s">
        <v>106</v>
      </c>
      <c r="B57" s="34">
        <v>16</v>
      </c>
      <c r="C57" s="36"/>
      <c r="D57" s="56">
        <v>87171281</v>
      </c>
      <c r="E57" s="68"/>
      <c r="F57" s="56">
        <v>97313075</v>
      </c>
      <c r="G57" s="68"/>
      <c r="H57" s="56">
        <v>83037735</v>
      </c>
      <c r="I57" s="68"/>
      <c r="J57" s="56">
        <v>89972593</v>
      </c>
    </row>
    <row r="58" spans="1:10" s="32" customFormat="1" ht="21.2" customHeight="1">
      <c r="A58" s="46" t="s">
        <v>53</v>
      </c>
      <c r="B58" s="34">
        <v>14.2</v>
      </c>
      <c r="C58" s="36"/>
      <c r="D58" s="69">
        <v>99206328</v>
      </c>
      <c r="E58" s="68"/>
      <c r="F58" s="69">
        <v>84138409</v>
      </c>
      <c r="G58" s="68"/>
      <c r="H58" s="69">
        <v>95389460</v>
      </c>
      <c r="I58" s="68"/>
      <c r="J58" s="69">
        <v>84138409</v>
      </c>
    </row>
    <row r="59" spans="1:10" s="32" customFormat="1" ht="21.2" customHeight="1">
      <c r="A59" s="46" t="s">
        <v>107</v>
      </c>
      <c r="B59" s="34"/>
      <c r="C59" s="36"/>
      <c r="D59" s="69">
        <v>7522701</v>
      </c>
      <c r="E59" s="68"/>
      <c r="F59" s="69">
        <v>25743032</v>
      </c>
      <c r="G59" s="68"/>
      <c r="H59" s="69">
        <v>7481785</v>
      </c>
      <c r="I59" s="68"/>
      <c r="J59" s="69">
        <v>24422388</v>
      </c>
    </row>
    <row r="60" spans="1:10" s="32" customFormat="1" ht="21.2" customHeight="1">
      <c r="A60" s="46" t="s">
        <v>72</v>
      </c>
      <c r="B60" s="34"/>
      <c r="C60" s="36"/>
      <c r="D60" s="69">
        <v>5022798</v>
      </c>
      <c r="E60" s="68"/>
      <c r="F60" s="69">
        <v>642801</v>
      </c>
      <c r="G60" s="68"/>
      <c r="H60" s="69">
        <v>5022798</v>
      </c>
      <c r="I60" s="68"/>
      <c r="J60" s="69">
        <v>642801</v>
      </c>
    </row>
    <row r="61" spans="1:10" s="32" customFormat="1" ht="21.2" customHeight="1">
      <c r="A61" s="47" t="s">
        <v>95</v>
      </c>
      <c r="B61" s="34"/>
      <c r="C61" s="36"/>
      <c r="D61" s="70">
        <f>SUM(D57:D60)</f>
        <v>198923108</v>
      </c>
      <c r="E61" s="68"/>
      <c r="F61" s="70">
        <f>SUM(F57:F60)</f>
        <v>207837317</v>
      </c>
      <c r="G61" s="68"/>
      <c r="H61" s="70">
        <f>SUM(H57:H60)</f>
        <v>190931778</v>
      </c>
      <c r="I61" s="68"/>
      <c r="J61" s="70">
        <f>SUM(J57:J60)</f>
        <v>199176191</v>
      </c>
    </row>
    <row r="62" spans="1:10" s="32" customFormat="1" ht="21.2" customHeight="1">
      <c r="A62" s="26"/>
      <c r="B62" s="34"/>
      <c r="C62" s="36"/>
      <c r="D62" s="56"/>
      <c r="E62" s="68"/>
      <c r="F62" s="56"/>
      <c r="G62" s="68"/>
      <c r="H62" s="56"/>
      <c r="I62" s="68"/>
      <c r="J62" s="56"/>
    </row>
    <row r="63" spans="1:10" s="32" customFormat="1" ht="21.2" customHeight="1">
      <c r="A63" s="48" t="s">
        <v>96</v>
      </c>
      <c r="B63" s="34"/>
      <c r="C63" s="36"/>
      <c r="D63" s="68"/>
      <c r="E63" s="68"/>
      <c r="F63" s="68"/>
      <c r="G63" s="68"/>
      <c r="H63" s="68"/>
      <c r="I63" s="68"/>
      <c r="J63" s="68"/>
    </row>
    <row r="64" spans="1:10" s="32" customFormat="1" ht="21.2" customHeight="1">
      <c r="A64" s="46" t="s">
        <v>108</v>
      </c>
      <c r="B64" s="34">
        <v>14.2</v>
      </c>
      <c r="C64" s="36"/>
      <c r="D64" s="56">
        <v>395924545</v>
      </c>
      <c r="E64" s="68"/>
      <c r="F64" s="56">
        <v>403102644</v>
      </c>
      <c r="G64" s="68"/>
      <c r="H64" s="56">
        <v>390963413</v>
      </c>
      <c r="I64" s="68"/>
      <c r="J64" s="56">
        <v>403102644</v>
      </c>
    </row>
    <row r="65" spans="1:10" s="32" customFormat="1" ht="21.2" customHeight="1">
      <c r="A65" s="46" t="s">
        <v>109</v>
      </c>
      <c r="B65" s="34">
        <v>17.100000000000001</v>
      </c>
      <c r="C65" s="36"/>
      <c r="D65" s="69">
        <v>18920863</v>
      </c>
      <c r="E65" s="68"/>
      <c r="F65" s="69">
        <v>14853372</v>
      </c>
      <c r="G65" s="68"/>
      <c r="H65" s="69">
        <v>18920863</v>
      </c>
      <c r="I65" s="68"/>
      <c r="J65" s="69">
        <v>14853372</v>
      </c>
    </row>
    <row r="66" spans="1:10" s="32" customFormat="1" ht="21.2" customHeight="1">
      <c r="A66" s="46" t="s">
        <v>110</v>
      </c>
      <c r="B66" s="34"/>
      <c r="C66" s="36"/>
      <c r="D66" s="69">
        <v>22511691</v>
      </c>
      <c r="E66" s="68"/>
      <c r="F66" s="69">
        <v>20739980</v>
      </c>
      <c r="G66" s="68"/>
      <c r="H66" s="69">
        <v>22280000</v>
      </c>
      <c r="I66" s="68"/>
      <c r="J66" s="69">
        <v>20100000</v>
      </c>
    </row>
    <row r="67" spans="1:10" s="32" customFormat="1" ht="21.2" customHeight="1">
      <c r="A67" s="46" t="s">
        <v>10</v>
      </c>
      <c r="B67" s="34"/>
      <c r="C67" s="36"/>
      <c r="D67" s="69">
        <v>1086088</v>
      </c>
      <c r="E67" s="68"/>
      <c r="F67" s="69">
        <v>5934275</v>
      </c>
      <c r="G67" s="68"/>
      <c r="H67" s="71">
        <v>1086088</v>
      </c>
      <c r="I67" s="68"/>
      <c r="J67" s="71">
        <v>5934275</v>
      </c>
    </row>
    <row r="68" spans="1:10" s="32" customFormat="1" ht="21.2" customHeight="1">
      <c r="A68" s="49" t="s">
        <v>97</v>
      </c>
      <c r="B68" s="53"/>
      <c r="C68" s="54"/>
      <c r="D68" s="72">
        <f>SUM(D64:D67)</f>
        <v>438443187</v>
      </c>
      <c r="E68" s="68"/>
      <c r="F68" s="72">
        <f>SUM(F64:F67)</f>
        <v>444630271</v>
      </c>
      <c r="G68" s="68"/>
      <c r="H68" s="72">
        <f>SUM(H64:H67)</f>
        <v>433250364</v>
      </c>
      <c r="I68" s="68"/>
      <c r="J68" s="72">
        <f>SUM(J64:J67)</f>
        <v>443990291</v>
      </c>
    </row>
    <row r="69" spans="1:10" s="28" customFormat="1" ht="21.2" customHeight="1">
      <c r="A69" s="58" t="s">
        <v>98</v>
      </c>
      <c r="B69" s="53"/>
      <c r="C69" s="54"/>
      <c r="D69" s="73">
        <f>SUM(D61,D68)</f>
        <v>637366295</v>
      </c>
      <c r="E69" s="68"/>
      <c r="F69" s="73">
        <f>SUM(F61,F68)</f>
        <v>652467588</v>
      </c>
      <c r="G69" s="68"/>
      <c r="H69" s="73">
        <f>SUM(H61,H68)</f>
        <v>624182142</v>
      </c>
      <c r="I69" s="68"/>
      <c r="J69" s="73">
        <f>SUM(J61,J68)</f>
        <v>643166482</v>
      </c>
    </row>
    <row r="70" spans="1:10" s="28" customFormat="1" ht="21.2" customHeight="1">
      <c r="A70" s="58"/>
      <c r="B70" s="53"/>
      <c r="C70" s="54"/>
      <c r="D70" s="56"/>
      <c r="E70" s="68"/>
      <c r="F70" s="56"/>
      <c r="G70" s="68"/>
      <c r="H70" s="56"/>
      <c r="I70" s="68"/>
      <c r="J70" s="56"/>
    </row>
    <row r="71" spans="1:10" s="32" customFormat="1" ht="21.2" customHeight="1">
      <c r="A71" s="48" t="s">
        <v>99</v>
      </c>
      <c r="B71" s="50"/>
      <c r="C71" s="50"/>
      <c r="D71" s="74"/>
      <c r="E71" s="74"/>
      <c r="F71" s="74"/>
      <c r="G71" s="74"/>
      <c r="H71" s="74"/>
      <c r="I71" s="74"/>
      <c r="J71" s="74"/>
    </row>
    <row r="72" spans="1:10" s="32" customFormat="1" ht="21.2" customHeight="1">
      <c r="A72" s="35" t="s">
        <v>11</v>
      </c>
      <c r="B72" s="34"/>
      <c r="C72" s="36"/>
      <c r="D72" s="56"/>
      <c r="E72" s="56"/>
      <c r="F72" s="56"/>
      <c r="G72" s="56"/>
      <c r="H72" s="56"/>
      <c r="I72" s="56"/>
      <c r="J72" s="56"/>
    </row>
    <row r="73" spans="1:10" s="32" customFormat="1" ht="21.2" customHeight="1">
      <c r="A73" s="59" t="s">
        <v>100</v>
      </c>
      <c r="B73" s="34"/>
      <c r="C73" s="36"/>
      <c r="D73" s="56"/>
      <c r="E73" s="56"/>
      <c r="F73" s="56"/>
      <c r="G73" s="56"/>
      <c r="H73" s="56"/>
      <c r="I73" s="56"/>
      <c r="J73" s="56"/>
    </row>
    <row r="74" spans="1:10" s="32" customFormat="1" ht="21.2" customHeight="1" thickBot="1">
      <c r="A74" s="35" t="s">
        <v>57</v>
      </c>
      <c r="B74" s="34"/>
      <c r="C74" s="36"/>
      <c r="D74" s="75">
        <v>743000000</v>
      </c>
      <c r="E74" s="68"/>
      <c r="F74" s="75">
        <v>743000000</v>
      </c>
      <c r="G74" s="68"/>
      <c r="H74" s="75">
        <v>743000000</v>
      </c>
      <c r="I74" s="68"/>
      <c r="J74" s="75">
        <v>743000000</v>
      </c>
    </row>
    <row r="75" spans="1:10" s="32" customFormat="1" ht="21.2" customHeight="1" thickTop="1">
      <c r="A75" s="59" t="s">
        <v>101</v>
      </c>
      <c r="B75" s="34"/>
      <c r="C75" s="36"/>
      <c r="D75" s="69"/>
      <c r="E75" s="68"/>
      <c r="F75" s="69"/>
      <c r="G75" s="68"/>
      <c r="H75" s="69"/>
      <c r="I75" s="68"/>
      <c r="J75" s="69"/>
    </row>
    <row r="76" spans="1:10" s="32" customFormat="1" ht="21.2" customHeight="1">
      <c r="A76" s="35" t="s">
        <v>57</v>
      </c>
      <c r="B76" s="34"/>
      <c r="C76" s="36"/>
      <c r="D76" s="69">
        <f>EQconso!C33</f>
        <v>743000000</v>
      </c>
      <c r="E76" s="68"/>
      <c r="F76" s="69">
        <v>743000000</v>
      </c>
      <c r="G76" s="68"/>
      <c r="H76" s="69">
        <f>EQcompany!C29</f>
        <v>743000000</v>
      </c>
      <c r="I76" s="68"/>
      <c r="J76" s="69">
        <v>743000000</v>
      </c>
    </row>
    <row r="77" spans="1:10" s="32" customFormat="1" ht="21.2" customHeight="1">
      <c r="A77" s="35" t="s">
        <v>25</v>
      </c>
      <c r="B77" s="34"/>
      <c r="C77" s="36"/>
      <c r="D77" s="69">
        <f>EQconso!E33</f>
        <v>823125291</v>
      </c>
      <c r="E77" s="68"/>
      <c r="F77" s="69">
        <v>823125291</v>
      </c>
      <c r="G77" s="68"/>
      <c r="H77" s="69">
        <f>EQcompany!E29</f>
        <v>823125291</v>
      </c>
      <c r="I77" s="68"/>
      <c r="J77" s="69">
        <v>823125291</v>
      </c>
    </row>
    <row r="78" spans="1:10" s="32" customFormat="1" ht="21.2" customHeight="1">
      <c r="A78" s="35" t="s">
        <v>1</v>
      </c>
      <c r="B78" s="28"/>
      <c r="C78" s="34"/>
      <c r="D78" s="69"/>
      <c r="E78" s="68"/>
      <c r="F78" s="69"/>
      <c r="G78" s="68"/>
      <c r="H78" s="69"/>
      <c r="I78" s="68"/>
      <c r="J78" s="69"/>
    </row>
    <row r="79" spans="1:10" s="32" customFormat="1" ht="21.2" customHeight="1">
      <c r="A79" s="35" t="s">
        <v>102</v>
      </c>
      <c r="B79" s="34">
        <v>18</v>
      </c>
      <c r="C79" s="34"/>
      <c r="D79" s="69">
        <f>EQconso!G33</f>
        <v>74300000</v>
      </c>
      <c r="E79" s="68"/>
      <c r="F79" s="69">
        <v>74300000</v>
      </c>
      <c r="G79" s="68"/>
      <c r="H79" s="69">
        <f>EQcompany!G29</f>
        <v>74300000</v>
      </c>
      <c r="I79" s="68"/>
      <c r="J79" s="69">
        <v>74300000</v>
      </c>
    </row>
    <row r="80" spans="1:10" s="32" customFormat="1" ht="21.2" customHeight="1">
      <c r="A80" s="35" t="s">
        <v>67</v>
      </c>
      <c r="B80" s="34"/>
      <c r="C80" s="34"/>
      <c r="D80" s="69">
        <f>EQconso!I33</f>
        <v>-13261584</v>
      </c>
      <c r="E80" s="68"/>
      <c r="F80" s="69">
        <v>136223997</v>
      </c>
      <c r="G80" s="68"/>
      <c r="H80" s="69">
        <f>EQcompany!I29</f>
        <v>-32044398</v>
      </c>
      <c r="I80" s="68"/>
      <c r="J80" s="69">
        <v>140958193</v>
      </c>
    </row>
    <row r="81" spans="1:13" s="32" customFormat="1" ht="21.2" customHeight="1">
      <c r="A81" s="35" t="s">
        <v>26</v>
      </c>
      <c r="B81" s="34"/>
      <c r="C81" s="36"/>
      <c r="D81" s="71">
        <f>EQconso!O33</f>
        <v>-52374033</v>
      </c>
      <c r="E81" s="68"/>
      <c r="F81" s="71">
        <v>-47773535</v>
      </c>
      <c r="G81" s="68"/>
      <c r="H81" s="71">
        <f>EQcompany!L29</f>
        <v>-49249475</v>
      </c>
      <c r="I81" s="68"/>
      <c r="J81" s="71">
        <v>-49249475</v>
      </c>
    </row>
    <row r="82" spans="1:13" s="32" customFormat="1" ht="21.2" customHeight="1">
      <c r="A82" s="28" t="s">
        <v>27</v>
      </c>
      <c r="B82" s="34"/>
      <c r="C82" s="36"/>
      <c r="D82" s="56">
        <f>SUM(D76:D81)</f>
        <v>1574789674</v>
      </c>
      <c r="E82" s="68"/>
      <c r="F82" s="56">
        <f>SUM(F76:F81)</f>
        <v>1728875753</v>
      </c>
      <c r="G82" s="68"/>
      <c r="H82" s="56">
        <f>SUM(H76:H81)</f>
        <v>1559131418</v>
      </c>
      <c r="I82" s="68"/>
      <c r="J82" s="56">
        <f>SUM(J76:J81)</f>
        <v>1732134009</v>
      </c>
    </row>
    <row r="83" spans="1:13" s="32" customFormat="1" ht="21.2" customHeight="1">
      <c r="A83" s="35" t="s">
        <v>40</v>
      </c>
      <c r="B83" s="34"/>
      <c r="C83" s="36"/>
      <c r="D83" s="71">
        <f>EQconso!S33</f>
        <v>-6819514</v>
      </c>
      <c r="E83" s="68"/>
      <c r="F83" s="71">
        <v>7537356</v>
      </c>
      <c r="G83" s="68"/>
      <c r="H83" s="77">
        <v>0</v>
      </c>
      <c r="I83" s="68"/>
      <c r="J83" s="77">
        <v>0</v>
      </c>
    </row>
    <row r="84" spans="1:13" s="32" customFormat="1" ht="21.2" customHeight="1">
      <c r="A84" s="60" t="s">
        <v>103</v>
      </c>
      <c r="B84" s="33"/>
      <c r="C84" s="36"/>
      <c r="D84" s="70">
        <f>SUM(D82:D83)</f>
        <v>1567970160</v>
      </c>
      <c r="E84" s="68"/>
      <c r="F84" s="70">
        <f>SUM(F82:F83)</f>
        <v>1736413109</v>
      </c>
      <c r="G84" s="68"/>
      <c r="H84" s="70">
        <f>SUM(H82:H83)</f>
        <v>1559131418</v>
      </c>
      <c r="I84" s="68"/>
      <c r="J84" s="70">
        <f>SUM(J82:J83)</f>
        <v>1732134009</v>
      </c>
      <c r="K84" s="144"/>
      <c r="M84" s="144"/>
    </row>
    <row r="85" spans="1:13" s="32" customFormat="1" ht="21.2" customHeight="1" thickBot="1">
      <c r="A85" s="7" t="s">
        <v>104</v>
      </c>
      <c r="B85" s="33"/>
      <c r="C85" s="54"/>
      <c r="D85" s="76">
        <f>SUM(D69,D84)</f>
        <v>2205336455</v>
      </c>
      <c r="E85" s="68"/>
      <c r="F85" s="76">
        <f>SUM(F69,F84)</f>
        <v>2388880697</v>
      </c>
      <c r="G85" s="68"/>
      <c r="H85" s="76">
        <f>SUM(H69,H84)</f>
        <v>2183313560</v>
      </c>
      <c r="I85" s="68"/>
      <c r="J85" s="76">
        <f>SUM(J69,J84)</f>
        <v>2375300491</v>
      </c>
    </row>
    <row r="86" spans="1:13" s="32" customFormat="1" ht="21.2" customHeight="1" thickTop="1">
      <c r="A86" s="26"/>
      <c r="B86" s="55"/>
      <c r="C86" s="54"/>
      <c r="D86" s="56"/>
      <c r="E86" s="57"/>
      <c r="F86" s="56"/>
      <c r="G86" s="56"/>
      <c r="H86" s="56"/>
      <c r="I86" s="56"/>
      <c r="J86" s="56"/>
    </row>
    <row r="91" spans="1:13" ht="21.2" customHeight="1">
      <c r="A91" s="43" t="s">
        <v>91</v>
      </c>
    </row>
  </sheetData>
  <mergeCells count="16">
    <mergeCell ref="H53:J53"/>
    <mergeCell ref="A50:J50"/>
    <mergeCell ref="A1:J1"/>
    <mergeCell ref="D6:F6"/>
    <mergeCell ref="H6:J6"/>
    <mergeCell ref="D52:F52"/>
    <mergeCell ref="H52:J52"/>
    <mergeCell ref="A4:J4"/>
    <mergeCell ref="A47:J47"/>
    <mergeCell ref="A48:J48"/>
    <mergeCell ref="A49:J49"/>
    <mergeCell ref="A2:J2"/>
    <mergeCell ref="A3:J3"/>
    <mergeCell ref="D7:F7"/>
    <mergeCell ref="H7:J7"/>
    <mergeCell ref="D53:F53"/>
  </mergeCells>
  <pageMargins left="1" right="0.3" top="1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11" zoomScaleNormal="100" zoomScaleSheetLayoutView="80" workbookViewId="0">
      <selection activeCell="A30" sqref="A30"/>
    </sheetView>
  </sheetViews>
  <sheetFormatPr defaultColWidth="9.140625" defaultRowHeight="21.2" customHeight="1"/>
  <cols>
    <col min="1" max="1" width="48.7109375" style="8" customWidth="1"/>
    <col min="2" max="2" width="7.7109375" style="8" customWidth="1"/>
    <col min="3" max="3" width="1.7109375" style="8" customWidth="1"/>
    <col min="4" max="4" width="14.7109375" style="8" customWidth="1"/>
    <col min="5" max="5" width="1.7109375" style="8" customWidth="1"/>
    <col min="6" max="6" width="14.7109375" style="8" customWidth="1"/>
    <col min="7" max="7" width="1.7109375" style="8" customWidth="1"/>
    <col min="8" max="8" width="14.7109375" style="8" customWidth="1"/>
    <col min="9" max="9" width="1.7109375" style="8" customWidth="1"/>
    <col min="10" max="10" width="14.7109375" style="8" customWidth="1"/>
    <col min="11" max="11" width="9.140625" style="8"/>
    <col min="12" max="12" width="12.42578125" style="8" bestFit="1" customWidth="1"/>
    <col min="13" max="13" width="1.42578125" style="8" customWidth="1"/>
    <col min="14" max="14" width="9.140625" style="8"/>
    <col min="15" max="15" width="4" style="8" customWidth="1"/>
    <col min="16" max="16" width="9.140625" style="8"/>
    <col min="17" max="17" width="2.85546875" style="8" customWidth="1"/>
    <col min="18" max="16384" width="9.140625" style="8"/>
  </cols>
  <sheetData>
    <row r="1" spans="1:10" ht="24" customHeight="1">
      <c r="A1" s="147" t="s">
        <v>75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ht="24" customHeight="1">
      <c r="A2" s="147" t="s">
        <v>81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24" customHeight="1">
      <c r="A3" s="147" t="s">
        <v>76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24" customHeight="1">
      <c r="A4" s="146" t="s">
        <v>87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0" ht="9" customHeight="1">
      <c r="A5" s="1"/>
      <c r="B5" s="1"/>
      <c r="C5" s="1"/>
      <c r="D5" s="1"/>
      <c r="E5" s="1"/>
      <c r="F5" s="1"/>
      <c r="G5" s="4"/>
      <c r="H5" s="1"/>
      <c r="I5" s="1"/>
      <c r="J5" s="1"/>
    </row>
    <row r="6" spans="1:10" s="28" customFormat="1" ht="21.2" customHeight="1">
      <c r="A6" s="81"/>
      <c r="B6" s="22" t="s">
        <v>85</v>
      </c>
      <c r="C6" s="22"/>
      <c r="D6" s="147" t="s">
        <v>82</v>
      </c>
      <c r="E6" s="147"/>
      <c r="F6" s="147"/>
      <c r="G6" s="1"/>
      <c r="H6" s="147" t="s">
        <v>83</v>
      </c>
      <c r="I6" s="147"/>
      <c r="J6" s="147"/>
    </row>
    <row r="7" spans="1:10" s="28" customFormat="1" ht="21.2" customHeight="1">
      <c r="A7" s="81"/>
      <c r="B7" s="22"/>
      <c r="C7" s="22"/>
      <c r="D7" s="145" t="s">
        <v>84</v>
      </c>
      <c r="E7" s="145"/>
      <c r="F7" s="145"/>
      <c r="G7" s="1"/>
      <c r="H7" s="145" t="s">
        <v>84</v>
      </c>
      <c r="I7" s="145"/>
      <c r="J7" s="145"/>
    </row>
    <row r="8" spans="1:10" s="50" customFormat="1" ht="21.2" customHeight="1">
      <c r="A8" s="22"/>
      <c r="B8" s="21"/>
      <c r="C8" s="22"/>
      <c r="D8" s="23" t="s">
        <v>78</v>
      </c>
      <c r="E8" s="24"/>
      <c r="F8" s="23" t="s">
        <v>70</v>
      </c>
      <c r="G8" s="25"/>
      <c r="H8" s="23" t="s">
        <v>78</v>
      </c>
      <c r="I8" s="24"/>
      <c r="J8" s="23" t="s">
        <v>70</v>
      </c>
    </row>
    <row r="9" spans="1:10" s="28" customFormat="1" ht="21.2" customHeight="1">
      <c r="A9" s="14" t="s">
        <v>111</v>
      </c>
      <c r="B9" s="81"/>
      <c r="C9" s="81"/>
      <c r="D9" s="81"/>
      <c r="E9" s="81"/>
      <c r="F9" s="34"/>
      <c r="G9" s="82"/>
      <c r="H9" s="81"/>
      <c r="I9" s="81"/>
      <c r="J9" s="34"/>
    </row>
    <row r="10" spans="1:10" s="28" customFormat="1" ht="21.2" customHeight="1">
      <c r="A10" s="78" t="s">
        <v>112</v>
      </c>
      <c r="B10" s="34">
        <v>19</v>
      </c>
      <c r="C10" s="80"/>
      <c r="D10" s="61">
        <v>1276178579</v>
      </c>
      <c r="E10" s="62"/>
      <c r="F10" s="61">
        <v>1415762785</v>
      </c>
      <c r="G10" s="62"/>
      <c r="H10" s="61">
        <v>1228802932</v>
      </c>
      <c r="I10" s="62"/>
      <c r="J10" s="61">
        <v>1354529122</v>
      </c>
    </row>
    <row r="11" spans="1:10" s="28" customFormat="1" ht="21.2" customHeight="1">
      <c r="A11" s="78" t="s">
        <v>12</v>
      </c>
      <c r="B11" s="34">
        <v>20</v>
      </c>
      <c r="C11" s="80"/>
      <c r="D11" s="61">
        <v>30734629</v>
      </c>
      <c r="E11" s="62"/>
      <c r="F11" s="61">
        <v>155164539</v>
      </c>
      <c r="G11" s="62"/>
      <c r="H11" s="61">
        <v>32603393</v>
      </c>
      <c r="I11" s="62"/>
      <c r="J11" s="61">
        <v>158125317</v>
      </c>
    </row>
    <row r="12" spans="1:10" s="28" customFormat="1" ht="21.2" customHeight="1">
      <c r="A12" s="79" t="s">
        <v>116</v>
      </c>
      <c r="B12" s="34"/>
      <c r="C12" s="80"/>
      <c r="D12" s="65">
        <f>SUM(D10:D11)</f>
        <v>1306913208</v>
      </c>
      <c r="E12" s="62"/>
      <c r="F12" s="65">
        <f>SUM(F10:F11)</f>
        <v>1570927324</v>
      </c>
      <c r="G12" s="62"/>
      <c r="H12" s="65">
        <f>SUM(H10:H11)</f>
        <v>1261406325</v>
      </c>
      <c r="I12" s="62"/>
      <c r="J12" s="65">
        <f>SUM(J10:J11)</f>
        <v>1512654439</v>
      </c>
    </row>
    <row r="13" spans="1:10" s="28" customFormat="1" ht="21.2" customHeight="1">
      <c r="A13" s="26"/>
      <c r="B13" s="34"/>
      <c r="C13" s="80"/>
      <c r="D13" s="61"/>
      <c r="E13" s="62"/>
      <c r="F13" s="61"/>
      <c r="G13" s="62"/>
      <c r="H13" s="61"/>
      <c r="I13" s="62"/>
      <c r="J13" s="61"/>
    </row>
    <row r="14" spans="1:10" s="28" customFormat="1" ht="21.2" customHeight="1">
      <c r="A14" s="14" t="s">
        <v>115</v>
      </c>
      <c r="B14" s="34"/>
      <c r="C14" s="80"/>
      <c r="D14" s="62"/>
      <c r="E14" s="62"/>
      <c r="F14" s="62"/>
      <c r="G14" s="62"/>
      <c r="H14" s="62"/>
      <c r="I14" s="62"/>
      <c r="J14" s="62"/>
    </row>
    <row r="15" spans="1:10" s="28" customFormat="1" ht="21.2" customHeight="1">
      <c r="A15" s="78" t="s">
        <v>32</v>
      </c>
      <c r="B15" s="34"/>
      <c r="C15" s="80"/>
      <c r="D15" s="64">
        <v>538655122</v>
      </c>
      <c r="E15" s="62"/>
      <c r="F15" s="64">
        <v>618205293</v>
      </c>
      <c r="G15" s="62"/>
      <c r="H15" s="64">
        <v>509759071</v>
      </c>
      <c r="I15" s="62"/>
      <c r="J15" s="64">
        <v>588604453</v>
      </c>
    </row>
    <row r="16" spans="1:10" s="28" customFormat="1" ht="21.2" customHeight="1">
      <c r="A16" s="78" t="s">
        <v>113</v>
      </c>
      <c r="B16" s="34"/>
      <c r="C16" s="80"/>
      <c r="D16" s="64">
        <v>590524434</v>
      </c>
      <c r="E16" s="62"/>
      <c r="F16" s="64">
        <v>618790114</v>
      </c>
      <c r="G16" s="62"/>
      <c r="H16" s="64">
        <v>559523314</v>
      </c>
      <c r="I16" s="62"/>
      <c r="J16" s="64">
        <v>574603754</v>
      </c>
    </row>
    <row r="17" spans="1:10" s="28" customFormat="1" ht="21.2" customHeight="1">
      <c r="A17" s="78" t="s">
        <v>13</v>
      </c>
      <c r="B17" s="34"/>
      <c r="C17" s="80"/>
      <c r="D17" s="64">
        <v>139716789</v>
      </c>
      <c r="E17" s="62"/>
      <c r="F17" s="64">
        <v>151171219</v>
      </c>
      <c r="G17" s="62"/>
      <c r="H17" s="64">
        <v>128957560</v>
      </c>
      <c r="I17" s="62"/>
      <c r="J17" s="64">
        <v>138517000</v>
      </c>
    </row>
    <row r="18" spans="1:10" s="28" customFormat="1" ht="21.2" customHeight="1">
      <c r="A18" s="78" t="s">
        <v>114</v>
      </c>
      <c r="B18" s="34">
        <v>21</v>
      </c>
      <c r="C18" s="80"/>
      <c r="D18" s="61">
        <v>36771959</v>
      </c>
      <c r="E18" s="62"/>
      <c r="F18" s="77">
        <v>0</v>
      </c>
      <c r="G18" s="62"/>
      <c r="H18" s="61">
        <v>70971079</v>
      </c>
      <c r="I18" s="62"/>
      <c r="J18" s="64">
        <v>16920815</v>
      </c>
    </row>
    <row r="19" spans="1:10" s="28" customFormat="1" ht="21.2" customHeight="1">
      <c r="A19" s="79" t="s">
        <v>211</v>
      </c>
      <c r="B19" s="34"/>
      <c r="C19" s="80"/>
      <c r="D19" s="63">
        <f>SUM(D15:D18)</f>
        <v>1305668304</v>
      </c>
      <c r="E19" s="62"/>
      <c r="F19" s="63">
        <f>SUM(F15:F18)</f>
        <v>1388166626</v>
      </c>
      <c r="G19" s="62"/>
      <c r="H19" s="63">
        <f>SUM(H15:H18)</f>
        <v>1269211024</v>
      </c>
      <c r="I19" s="62"/>
      <c r="J19" s="63">
        <f>SUM(J15:J18)</f>
        <v>1318646022</v>
      </c>
    </row>
    <row r="20" spans="1:10" s="28" customFormat="1" ht="21.2" customHeight="1">
      <c r="A20" s="26" t="s">
        <v>182</v>
      </c>
      <c r="B20" s="34"/>
      <c r="C20" s="80"/>
      <c r="D20" s="92">
        <f>D12-D19</f>
        <v>1244904</v>
      </c>
      <c r="E20" s="93"/>
      <c r="F20" s="92">
        <f>F12-F19</f>
        <v>182760698</v>
      </c>
      <c r="G20" s="93"/>
      <c r="H20" s="92">
        <f>H12-H19</f>
        <v>-7804699</v>
      </c>
      <c r="I20" s="93"/>
      <c r="J20" s="92">
        <f>J12-J19</f>
        <v>194008417</v>
      </c>
    </row>
    <row r="21" spans="1:10" s="28" customFormat="1" ht="21.2" customHeight="1">
      <c r="A21" s="35" t="s">
        <v>117</v>
      </c>
      <c r="B21" s="34">
        <v>12.2</v>
      </c>
      <c r="C21" s="80"/>
      <c r="D21" s="92">
        <v>-4703262</v>
      </c>
      <c r="E21" s="93"/>
      <c r="F21" s="92">
        <v>-2383579</v>
      </c>
      <c r="G21" s="93"/>
      <c r="H21" s="77">
        <v>0</v>
      </c>
      <c r="I21" s="93"/>
      <c r="J21" s="77">
        <v>0</v>
      </c>
    </row>
    <row r="22" spans="1:10" s="28" customFormat="1" ht="21.2" customHeight="1">
      <c r="A22" s="35" t="s">
        <v>24</v>
      </c>
      <c r="B22" s="34"/>
      <c r="C22" s="80"/>
      <c r="D22" s="94">
        <v>-29194315</v>
      </c>
      <c r="E22" s="93"/>
      <c r="F22" s="94">
        <v>-25063942</v>
      </c>
      <c r="G22" s="93"/>
      <c r="H22" s="94">
        <v>-28075892</v>
      </c>
      <c r="I22" s="93"/>
      <c r="J22" s="94">
        <v>-25008328</v>
      </c>
    </row>
    <row r="23" spans="1:10" s="28" customFormat="1" ht="21.2" customHeight="1">
      <c r="A23" s="26" t="s">
        <v>118</v>
      </c>
      <c r="B23" s="83"/>
      <c r="C23" s="80"/>
      <c r="D23" s="92">
        <f>SUM(D20:D22)</f>
        <v>-32652673</v>
      </c>
      <c r="E23" s="64"/>
      <c r="F23" s="92">
        <f>SUM(F20:F22)</f>
        <v>155313177</v>
      </c>
      <c r="G23" s="64"/>
      <c r="H23" s="92">
        <f>SUM(H20:H22)</f>
        <v>-35880591</v>
      </c>
      <c r="I23" s="64"/>
      <c r="J23" s="92">
        <f>SUM(J20:J22)</f>
        <v>169000089</v>
      </c>
    </row>
    <row r="24" spans="1:10" s="28" customFormat="1" ht="21.2" customHeight="1">
      <c r="A24" s="35" t="s">
        <v>119</v>
      </c>
      <c r="B24" s="34">
        <v>23.1</v>
      </c>
      <c r="C24" s="84"/>
      <c r="D24" s="93">
        <v>-3520610</v>
      </c>
      <c r="E24" s="93"/>
      <c r="F24" s="93">
        <v>-38077526</v>
      </c>
      <c r="G24" s="93"/>
      <c r="H24" s="93">
        <v>-3440050</v>
      </c>
      <c r="I24" s="93"/>
      <c r="J24" s="93">
        <v>-36612529</v>
      </c>
    </row>
    <row r="25" spans="1:10" s="28" customFormat="1" ht="21.2" customHeight="1">
      <c r="A25" s="101" t="s">
        <v>212</v>
      </c>
      <c r="B25" s="83"/>
      <c r="C25" s="80"/>
      <c r="D25" s="95">
        <f>SUM(D23:D24)</f>
        <v>-36173283</v>
      </c>
      <c r="E25" s="92"/>
      <c r="F25" s="95">
        <f>SUM(F23:F24)</f>
        <v>117235651</v>
      </c>
      <c r="G25" s="92"/>
      <c r="H25" s="95">
        <f>SUM(H23:H24)</f>
        <v>-39320641</v>
      </c>
      <c r="I25" s="92"/>
      <c r="J25" s="95">
        <f>SUM(J23:J24)</f>
        <v>132387560</v>
      </c>
    </row>
    <row r="26" spans="1:10" s="28" customFormat="1" ht="21.2" customHeight="1">
      <c r="A26" s="84"/>
      <c r="B26" s="83"/>
      <c r="C26" s="84"/>
      <c r="D26" s="96"/>
      <c r="E26" s="96"/>
      <c r="F26" s="96"/>
      <c r="G26" s="62"/>
      <c r="H26" s="96"/>
      <c r="I26" s="64"/>
      <c r="J26" s="96"/>
    </row>
    <row r="27" spans="1:10" s="28" customFormat="1" ht="21.2" customHeight="1">
      <c r="A27" s="84" t="s">
        <v>120</v>
      </c>
      <c r="B27" s="83"/>
      <c r="C27" s="84"/>
      <c r="D27" s="96"/>
      <c r="E27" s="96"/>
      <c r="F27" s="96"/>
      <c r="G27" s="62"/>
      <c r="H27" s="96"/>
      <c r="I27" s="64"/>
      <c r="J27" s="96"/>
    </row>
    <row r="28" spans="1:10" s="28" customFormat="1" ht="21.2" customHeight="1">
      <c r="A28" s="85" t="s">
        <v>121</v>
      </c>
      <c r="B28" s="83"/>
      <c r="C28" s="84"/>
      <c r="D28" s="96"/>
      <c r="E28" s="96"/>
      <c r="F28" s="96"/>
      <c r="G28" s="62"/>
      <c r="H28" s="96"/>
      <c r="I28" s="64"/>
      <c r="J28" s="96"/>
    </row>
    <row r="29" spans="1:10" s="28" customFormat="1" ht="21.2" customHeight="1">
      <c r="A29" s="46" t="s">
        <v>214</v>
      </c>
      <c r="B29" s="83"/>
      <c r="C29" s="84"/>
      <c r="D29" s="94">
        <v>-5069334</v>
      </c>
      <c r="E29" s="93"/>
      <c r="F29" s="94">
        <v>645387</v>
      </c>
      <c r="G29" s="93"/>
      <c r="H29" s="77">
        <v>0</v>
      </c>
      <c r="I29" s="93"/>
      <c r="J29" s="77">
        <v>0</v>
      </c>
    </row>
    <row r="30" spans="1:10" s="28" customFormat="1" ht="21.2" customHeight="1">
      <c r="A30" s="85"/>
      <c r="B30" s="83"/>
      <c r="C30" s="84"/>
      <c r="D30" s="94">
        <f>SUM(D29)</f>
        <v>-5069334</v>
      </c>
      <c r="E30" s="96"/>
      <c r="F30" s="94">
        <f>SUM(F29)</f>
        <v>645387</v>
      </c>
      <c r="G30" s="62"/>
      <c r="H30" s="139">
        <f>SUM(H29)</f>
        <v>0</v>
      </c>
      <c r="I30" s="64"/>
      <c r="J30" s="139">
        <f>SUM(J29)</f>
        <v>0</v>
      </c>
    </row>
    <row r="31" spans="1:10" s="28" customFormat="1" ht="21.2" customHeight="1">
      <c r="A31" s="85" t="s">
        <v>122</v>
      </c>
      <c r="B31" s="83"/>
      <c r="C31" s="84"/>
      <c r="D31" s="96"/>
      <c r="E31" s="96"/>
      <c r="F31" s="96"/>
      <c r="G31" s="62"/>
      <c r="H31" s="96"/>
      <c r="I31" s="64"/>
      <c r="J31" s="96"/>
    </row>
    <row r="32" spans="1:10" s="28" customFormat="1" ht="21.2" customHeight="1">
      <c r="A32" s="46" t="s">
        <v>73</v>
      </c>
      <c r="B32" s="34">
        <v>17.100000000000001</v>
      </c>
      <c r="C32" s="84"/>
      <c r="D32" s="77">
        <v>0</v>
      </c>
      <c r="E32" s="92"/>
      <c r="F32" s="92">
        <v>8118088</v>
      </c>
      <c r="G32" s="92"/>
      <c r="H32" s="77">
        <v>0</v>
      </c>
      <c r="I32" s="92"/>
      <c r="J32" s="92">
        <v>8118088</v>
      </c>
    </row>
    <row r="33" spans="1:10" s="28" customFormat="1" ht="21.2" customHeight="1">
      <c r="A33" s="46" t="s">
        <v>123</v>
      </c>
      <c r="B33" s="34">
        <v>23.2</v>
      </c>
      <c r="C33" s="84"/>
      <c r="D33" s="77">
        <v>0</v>
      </c>
      <c r="E33" s="92"/>
      <c r="F33" s="92">
        <v>-1623618</v>
      </c>
      <c r="G33" s="92"/>
      <c r="H33" s="77">
        <v>0</v>
      </c>
      <c r="I33" s="92"/>
      <c r="J33" s="92">
        <v>-1623618</v>
      </c>
    </row>
    <row r="34" spans="1:10" s="28" customFormat="1" ht="21.2" customHeight="1">
      <c r="A34" s="46" t="s">
        <v>124</v>
      </c>
      <c r="B34" s="34"/>
      <c r="C34" s="84"/>
      <c r="D34" s="92"/>
      <c r="E34" s="92"/>
      <c r="F34" s="92"/>
      <c r="G34" s="92"/>
      <c r="H34" s="92"/>
      <c r="I34" s="92"/>
      <c r="J34" s="92"/>
    </row>
    <row r="35" spans="1:10" s="28" customFormat="1" ht="21.2" customHeight="1">
      <c r="A35" s="102" t="s">
        <v>125</v>
      </c>
      <c r="B35" s="34"/>
      <c r="C35" s="84"/>
      <c r="D35" s="77">
        <v>0</v>
      </c>
      <c r="E35" s="92"/>
      <c r="F35" s="92">
        <v>-1448000</v>
      </c>
      <c r="G35" s="92"/>
      <c r="H35" s="77">
        <v>0</v>
      </c>
      <c r="I35" s="92"/>
      <c r="J35" s="92">
        <v>-1448000</v>
      </c>
    </row>
    <row r="36" spans="1:10" s="28" customFormat="1" ht="21.2" customHeight="1">
      <c r="A36" s="46" t="s">
        <v>123</v>
      </c>
      <c r="B36" s="34">
        <v>23.2</v>
      </c>
      <c r="C36" s="84"/>
      <c r="D36" s="77">
        <v>0</v>
      </c>
      <c r="E36" s="92"/>
      <c r="F36" s="94">
        <v>289600</v>
      </c>
      <c r="G36" s="92"/>
      <c r="H36" s="77">
        <v>0</v>
      </c>
      <c r="I36" s="92"/>
      <c r="J36" s="94">
        <v>289600</v>
      </c>
    </row>
    <row r="37" spans="1:10" s="28" customFormat="1" ht="21.2" customHeight="1">
      <c r="A37" s="35"/>
      <c r="B37" s="34"/>
      <c r="C37" s="84"/>
      <c r="D37" s="139">
        <f>SUM(D32:D36)</f>
        <v>0</v>
      </c>
      <c r="E37" s="92"/>
      <c r="F37" s="95">
        <f>SUM(F32:F36)</f>
        <v>5336070</v>
      </c>
      <c r="G37" s="92"/>
      <c r="H37" s="139">
        <f>SUM(H32:H36)</f>
        <v>0</v>
      </c>
      <c r="I37" s="92"/>
      <c r="J37" s="95">
        <f>SUM(J32:J36)</f>
        <v>5336070</v>
      </c>
    </row>
    <row r="38" spans="1:10" s="28" customFormat="1" ht="21.2" customHeight="1">
      <c r="A38" s="35" t="s">
        <v>131</v>
      </c>
      <c r="B38" s="83"/>
      <c r="C38" s="80"/>
      <c r="D38" s="94">
        <f>SUM(D30,D37)</f>
        <v>-5069334</v>
      </c>
      <c r="E38" s="92"/>
      <c r="F38" s="94">
        <f>SUM(F30,F37)</f>
        <v>5981457</v>
      </c>
      <c r="G38" s="92"/>
      <c r="H38" s="139">
        <f>SUM(H30,H37)</f>
        <v>0</v>
      </c>
      <c r="I38" s="92"/>
      <c r="J38" s="94">
        <f>SUM(J30,J37)</f>
        <v>5336070</v>
      </c>
    </row>
    <row r="39" spans="1:10" s="28" customFormat="1" ht="21.2" customHeight="1" thickBot="1">
      <c r="A39" s="84" t="s">
        <v>181</v>
      </c>
      <c r="B39" s="83"/>
      <c r="C39" s="84"/>
      <c r="D39" s="97">
        <f>SUM(D25,D38)</f>
        <v>-41242617</v>
      </c>
      <c r="E39" s="93"/>
      <c r="F39" s="97">
        <f>SUM(F25,F38)</f>
        <v>123217108</v>
      </c>
      <c r="G39" s="93"/>
      <c r="H39" s="97">
        <f>SUM(H25,H38)</f>
        <v>-39320641</v>
      </c>
      <c r="I39" s="93"/>
      <c r="J39" s="97">
        <f>SUM(J25,J38)</f>
        <v>137723630</v>
      </c>
    </row>
    <row r="40" spans="1:10" s="28" customFormat="1" ht="21.2" customHeight="1" thickTop="1">
      <c r="A40" s="84"/>
      <c r="B40" s="83"/>
      <c r="C40" s="84"/>
      <c r="D40" s="86"/>
      <c r="E40" s="98"/>
      <c r="F40" s="86"/>
      <c r="G40" s="87"/>
      <c r="H40" s="88"/>
      <c r="I40" s="89"/>
      <c r="J40" s="88"/>
    </row>
    <row r="41" spans="1:10" s="28" customFormat="1" ht="21.2" customHeight="1">
      <c r="A41" s="84"/>
      <c r="B41" s="83"/>
      <c r="C41" s="84"/>
      <c r="D41" s="86"/>
      <c r="E41" s="98"/>
      <c r="F41" s="86"/>
      <c r="G41" s="87"/>
      <c r="H41" s="88"/>
      <c r="I41" s="89"/>
      <c r="J41" s="88"/>
    </row>
    <row r="42" spans="1:10" s="28" customFormat="1" ht="21.2" customHeight="1">
      <c r="A42" s="82"/>
      <c r="B42" s="81"/>
      <c r="C42" s="81"/>
      <c r="D42" s="64"/>
      <c r="E42" s="64"/>
      <c r="F42" s="64"/>
      <c r="G42" s="64"/>
      <c r="H42" s="64"/>
      <c r="I42" s="64"/>
      <c r="J42" s="64"/>
    </row>
    <row r="43" spans="1:10" s="28" customFormat="1" ht="21.2" customHeight="1">
      <c r="A43" s="82"/>
      <c r="B43" s="81"/>
      <c r="C43" s="81"/>
      <c r="D43" s="64"/>
      <c r="E43" s="64"/>
      <c r="F43" s="64"/>
      <c r="G43" s="64"/>
      <c r="H43" s="64"/>
      <c r="I43" s="64"/>
      <c r="J43" s="64"/>
    </row>
    <row r="44" spans="1:10" s="28" customFormat="1" ht="21.2" customHeight="1">
      <c r="A44" s="82"/>
      <c r="B44" s="81"/>
      <c r="C44" s="81"/>
      <c r="D44" s="64"/>
      <c r="E44" s="64"/>
      <c r="F44" s="64"/>
      <c r="G44" s="64"/>
      <c r="H44" s="64"/>
      <c r="I44" s="64"/>
      <c r="J44" s="64"/>
    </row>
    <row r="45" spans="1:10" s="28" customFormat="1" ht="21.2" customHeight="1">
      <c r="A45" s="82"/>
      <c r="B45" s="81"/>
      <c r="C45" s="81"/>
      <c r="D45" s="64"/>
      <c r="E45" s="64"/>
      <c r="F45" s="64"/>
      <c r="G45" s="64"/>
      <c r="H45" s="64"/>
      <c r="I45" s="64"/>
      <c r="J45" s="64"/>
    </row>
    <row r="46" spans="1:10" s="28" customFormat="1" ht="21.2" customHeight="1">
      <c r="A46" s="82"/>
      <c r="B46" s="81"/>
      <c r="C46" s="81"/>
      <c r="D46" s="64"/>
      <c r="E46" s="64"/>
      <c r="F46" s="64"/>
      <c r="G46" s="64"/>
      <c r="H46" s="64"/>
      <c r="I46" s="64"/>
      <c r="J46" s="64"/>
    </row>
    <row r="47" spans="1:10" ht="24" customHeight="1">
      <c r="A47" s="147" t="s">
        <v>75</v>
      </c>
      <c r="B47" s="147"/>
      <c r="C47" s="147"/>
      <c r="D47" s="147"/>
      <c r="E47" s="147"/>
      <c r="F47" s="147"/>
      <c r="G47" s="147"/>
      <c r="H47" s="147"/>
      <c r="I47" s="147"/>
      <c r="J47" s="147"/>
    </row>
    <row r="48" spans="1:10" ht="24" customHeight="1">
      <c r="A48" s="147" t="s">
        <v>130</v>
      </c>
      <c r="B48" s="147"/>
      <c r="C48" s="147"/>
      <c r="D48" s="147"/>
      <c r="E48" s="147"/>
      <c r="F48" s="147"/>
      <c r="G48" s="147"/>
      <c r="H48" s="147"/>
      <c r="I48" s="147"/>
      <c r="J48" s="147"/>
    </row>
    <row r="49" spans="1:10" ht="24" customHeight="1">
      <c r="A49" s="147" t="s">
        <v>76</v>
      </c>
      <c r="B49" s="147"/>
      <c r="C49" s="147"/>
      <c r="D49" s="147"/>
      <c r="E49" s="147"/>
      <c r="F49" s="147"/>
      <c r="G49" s="147"/>
      <c r="H49" s="147"/>
      <c r="I49" s="147"/>
      <c r="J49" s="147"/>
    </row>
    <row r="50" spans="1:10" ht="24" customHeight="1">
      <c r="A50" s="146" t="s">
        <v>87</v>
      </c>
      <c r="B50" s="146"/>
      <c r="C50" s="146"/>
      <c r="D50" s="146"/>
      <c r="E50" s="146"/>
      <c r="F50" s="146"/>
      <c r="G50" s="146"/>
      <c r="H50" s="146"/>
      <c r="I50" s="146"/>
      <c r="J50" s="146"/>
    </row>
    <row r="51" spans="1:10" ht="9" customHeight="1">
      <c r="A51" s="1"/>
      <c r="B51" s="1"/>
      <c r="C51" s="1"/>
      <c r="D51" s="1"/>
      <c r="E51" s="1"/>
      <c r="F51" s="1"/>
      <c r="G51" s="4"/>
      <c r="H51" s="1"/>
      <c r="I51" s="1"/>
      <c r="J51" s="1"/>
    </row>
    <row r="52" spans="1:10" s="28" customFormat="1" ht="21.2" customHeight="1">
      <c r="A52" s="81"/>
      <c r="B52" s="22" t="s">
        <v>85</v>
      </c>
      <c r="C52" s="22"/>
      <c r="D52" s="147" t="s">
        <v>82</v>
      </c>
      <c r="E52" s="147"/>
      <c r="F52" s="147"/>
      <c r="G52" s="1"/>
      <c r="H52" s="147" t="s">
        <v>83</v>
      </c>
      <c r="I52" s="147"/>
      <c r="J52" s="147"/>
    </row>
    <row r="53" spans="1:10" s="28" customFormat="1" ht="21.2" customHeight="1">
      <c r="A53" s="81"/>
      <c r="B53" s="22"/>
      <c r="C53" s="22"/>
      <c r="D53" s="145" t="s">
        <v>84</v>
      </c>
      <c r="E53" s="145"/>
      <c r="F53" s="145"/>
      <c r="G53" s="1"/>
      <c r="H53" s="145" t="s">
        <v>84</v>
      </c>
      <c r="I53" s="145"/>
      <c r="J53" s="145"/>
    </row>
    <row r="54" spans="1:10" s="50" customFormat="1" ht="21.2" customHeight="1">
      <c r="A54" s="22"/>
      <c r="B54" s="21"/>
      <c r="C54" s="22"/>
      <c r="D54" s="23" t="s">
        <v>78</v>
      </c>
      <c r="E54" s="24"/>
      <c r="F54" s="23" t="s">
        <v>70</v>
      </c>
      <c r="G54" s="25"/>
      <c r="H54" s="23" t="s">
        <v>78</v>
      </c>
      <c r="I54" s="24"/>
      <c r="J54" s="23" t="s">
        <v>70</v>
      </c>
    </row>
    <row r="55" spans="1:10" s="28" customFormat="1" ht="21.2" customHeight="1">
      <c r="A55" s="84" t="s">
        <v>126</v>
      </c>
      <c r="B55" s="83"/>
      <c r="C55" s="84"/>
      <c r="D55" s="90"/>
      <c r="E55" s="91"/>
      <c r="F55" s="90"/>
      <c r="G55" s="91"/>
      <c r="H55" s="90"/>
      <c r="I55" s="91"/>
      <c r="J55" s="90"/>
    </row>
    <row r="56" spans="1:10" s="28" customFormat="1" ht="21.2" customHeight="1" thickBot="1">
      <c r="A56" s="46" t="s">
        <v>127</v>
      </c>
      <c r="B56" s="83"/>
      <c r="C56" s="84"/>
      <c r="D56" s="64">
        <f>D58-D57</f>
        <v>-15803631</v>
      </c>
      <c r="E56" s="62"/>
      <c r="F56" s="64">
        <f>F58-F57</f>
        <v>133688776</v>
      </c>
      <c r="G56" s="64"/>
      <c r="H56" s="66">
        <f>H25</f>
        <v>-39320641</v>
      </c>
      <c r="I56" s="64"/>
      <c r="J56" s="66">
        <f>J25</f>
        <v>132387560</v>
      </c>
    </row>
    <row r="57" spans="1:10" s="28" customFormat="1" ht="21.2" customHeight="1" thickTop="1">
      <c r="A57" s="46" t="s">
        <v>40</v>
      </c>
      <c r="B57" s="83"/>
      <c r="C57" s="84"/>
      <c r="D57" s="99">
        <v>-20369652</v>
      </c>
      <c r="E57" s="62"/>
      <c r="F57" s="99">
        <v>-16453125</v>
      </c>
      <c r="G57" s="64"/>
      <c r="H57" s="61"/>
      <c r="I57" s="64"/>
      <c r="J57" s="61"/>
    </row>
    <row r="58" spans="1:10" s="28" customFormat="1" ht="21.2" customHeight="1" thickBot="1">
      <c r="A58" s="84"/>
      <c r="B58" s="83"/>
      <c r="C58" s="84"/>
      <c r="D58" s="100">
        <f>D25</f>
        <v>-36173283</v>
      </c>
      <c r="E58" s="62"/>
      <c r="F58" s="100">
        <f>F25</f>
        <v>117235651</v>
      </c>
      <c r="G58" s="64"/>
      <c r="H58" s="64"/>
      <c r="I58" s="64"/>
      <c r="J58" s="64"/>
    </row>
    <row r="59" spans="1:10" s="28" customFormat="1" ht="21.2" customHeight="1" thickTop="1">
      <c r="A59" s="84"/>
      <c r="B59" s="83"/>
      <c r="C59" s="84"/>
      <c r="D59" s="62"/>
      <c r="E59" s="62"/>
      <c r="F59" s="62"/>
      <c r="G59" s="62"/>
      <c r="H59" s="62"/>
      <c r="I59" s="62"/>
      <c r="J59" s="62"/>
    </row>
    <row r="60" spans="1:10" s="28" customFormat="1" ht="21.2" customHeight="1">
      <c r="A60" s="84" t="s">
        <v>128</v>
      </c>
      <c r="B60" s="83"/>
      <c r="C60" s="84"/>
      <c r="D60" s="64"/>
      <c r="E60" s="64"/>
      <c r="F60" s="64"/>
      <c r="G60" s="64"/>
      <c r="H60" s="64"/>
      <c r="I60" s="64"/>
      <c r="J60" s="64"/>
    </row>
    <row r="61" spans="1:10" s="28" customFormat="1" ht="21.2" customHeight="1" thickBot="1">
      <c r="A61" s="46" t="s">
        <v>127</v>
      </c>
      <c r="B61" s="83"/>
      <c r="C61" s="84"/>
      <c r="D61" s="64">
        <f>D63-D62</f>
        <v>-20404129</v>
      </c>
      <c r="E61" s="62"/>
      <c r="F61" s="64">
        <f>F63-F62</f>
        <v>139353993</v>
      </c>
      <c r="G61" s="64"/>
      <c r="H61" s="66">
        <f>H39</f>
        <v>-39320641</v>
      </c>
      <c r="I61" s="64"/>
      <c r="J61" s="66">
        <f>J39</f>
        <v>137723630</v>
      </c>
    </row>
    <row r="62" spans="1:10" s="28" customFormat="1" ht="21.2" customHeight="1" thickTop="1">
      <c r="A62" s="46" t="s">
        <v>40</v>
      </c>
      <c r="B62" s="83"/>
      <c r="C62" s="84"/>
      <c r="D62" s="99">
        <v>-20838488</v>
      </c>
      <c r="E62" s="62"/>
      <c r="F62" s="99">
        <v>-16136885</v>
      </c>
      <c r="G62" s="64"/>
      <c r="H62" s="61"/>
      <c r="I62" s="64"/>
      <c r="J62" s="61"/>
    </row>
    <row r="63" spans="1:10" s="28" customFormat="1" ht="21.2" customHeight="1" thickBot="1">
      <c r="A63" s="84"/>
      <c r="B63" s="83"/>
      <c r="C63" s="80"/>
      <c r="D63" s="100">
        <f>D39</f>
        <v>-41242617</v>
      </c>
      <c r="E63" s="62"/>
      <c r="F63" s="100">
        <f>F39</f>
        <v>123217108</v>
      </c>
      <c r="G63" s="64"/>
      <c r="H63" s="64"/>
      <c r="I63" s="64"/>
      <c r="J63" s="64"/>
    </row>
    <row r="64" spans="1:10" s="28" customFormat="1" ht="21.2" customHeight="1" thickTop="1">
      <c r="A64" s="82"/>
      <c r="B64" s="81"/>
      <c r="C64" s="81"/>
      <c r="D64" s="62"/>
      <c r="E64" s="62"/>
      <c r="F64" s="62"/>
      <c r="G64" s="62"/>
      <c r="H64" s="62"/>
      <c r="I64" s="62"/>
      <c r="J64" s="62"/>
    </row>
    <row r="65" spans="1:10" s="28" customFormat="1" ht="21.2" customHeight="1">
      <c r="A65" s="84" t="s">
        <v>129</v>
      </c>
      <c r="B65" s="34">
        <v>24</v>
      </c>
      <c r="C65" s="84"/>
      <c r="D65" s="103">
        <f>D56/743000000</f>
        <v>-2.1270028263795423E-2</v>
      </c>
      <c r="E65" s="104"/>
      <c r="F65" s="103">
        <f>F56/743000000</f>
        <v>0.17993105787348587</v>
      </c>
      <c r="G65" s="104"/>
      <c r="H65" s="103">
        <f>H56/743000000</f>
        <v>-5.2921454912516826E-2</v>
      </c>
      <c r="I65" s="104"/>
      <c r="J65" s="103">
        <f>J56/743000000</f>
        <v>0.17817975773889635</v>
      </c>
    </row>
    <row r="66" spans="1:10" s="28" customFormat="1" ht="21.2" customHeight="1">
      <c r="A66" s="82"/>
      <c r="B66" s="81"/>
      <c r="C66" s="81"/>
      <c r="D66" s="82"/>
      <c r="E66" s="82"/>
      <c r="F66" s="82"/>
      <c r="G66" s="82"/>
      <c r="H66" s="82"/>
      <c r="I66" s="82"/>
      <c r="J66" s="82"/>
    </row>
    <row r="67" spans="1:10" s="28" customFormat="1" ht="21.2" customHeight="1">
      <c r="B67" s="81"/>
      <c r="C67" s="81"/>
      <c r="D67" s="81"/>
      <c r="E67" s="81"/>
      <c r="F67" s="81"/>
      <c r="G67" s="82"/>
      <c r="H67" s="81"/>
      <c r="I67" s="81"/>
      <c r="J67" s="81"/>
    </row>
    <row r="68" spans="1:10" s="28" customFormat="1" ht="21.2" customHeight="1"/>
    <row r="69" spans="1:10" s="28" customFormat="1" ht="21.2" customHeight="1"/>
    <row r="70" spans="1:10" s="28" customFormat="1" ht="21.2" customHeight="1"/>
    <row r="91" spans="1:1" ht="21.2" customHeight="1">
      <c r="A91" s="43" t="s">
        <v>91</v>
      </c>
    </row>
  </sheetData>
  <mergeCells count="16">
    <mergeCell ref="A50:J50"/>
    <mergeCell ref="D52:F52"/>
    <mergeCell ref="H52:J52"/>
    <mergeCell ref="D53:F53"/>
    <mergeCell ref="H53:J53"/>
    <mergeCell ref="D7:F7"/>
    <mergeCell ref="H7:J7"/>
    <mergeCell ref="A47:J47"/>
    <mergeCell ref="A48:J48"/>
    <mergeCell ref="A49:J49"/>
    <mergeCell ref="A4:J4"/>
    <mergeCell ref="A1:J1"/>
    <mergeCell ref="A2:J2"/>
    <mergeCell ref="A3:J3"/>
    <mergeCell ref="D6:F6"/>
    <mergeCell ref="H6:J6"/>
  </mergeCells>
  <pageMargins left="1" right="0.3" top="1" bottom="0.5" header="0.6" footer="0.3"/>
  <pageSetup paperSize="9" scale="75" firstPageNumber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opLeftCell="A10" zoomScaleNormal="100" zoomScaleSheetLayoutView="70" zoomScalePageLayoutView="85" workbookViewId="0">
      <selection activeCell="A38" sqref="A38"/>
    </sheetView>
  </sheetViews>
  <sheetFormatPr defaultColWidth="9.140625" defaultRowHeight="20.100000000000001" customHeight="1"/>
  <cols>
    <col min="1" max="1" width="58.42578125" style="28" customWidth="1"/>
    <col min="2" max="2" width="8.42578125" style="130" customWidth="1"/>
    <col min="3" max="3" width="11.5703125" style="28" customWidth="1"/>
    <col min="4" max="4" width="1.85546875" style="28" customWidth="1"/>
    <col min="5" max="5" width="11.5703125" style="28" customWidth="1"/>
    <col min="6" max="6" width="1.85546875" style="28" customWidth="1"/>
    <col min="7" max="7" width="10.7109375" style="28" customWidth="1"/>
    <col min="8" max="8" width="1.85546875" style="28" customWidth="1"/>
    <col min="9" max="9" width="12.85546875" style="28" customWidth="1"/>
    <col min="10" max="10" width="1.85546875" style="28" customWidth="1"/>
    <col min="11" max="11" width="12.42578125" style="28" customWidth="1"/>
    <col min="12" max="12" width="1.85546875" style="28" customWidth="1"/>
    <col min="13" max="13" width="14.42578125" style="28" customWidth="1"/>
    <col min="14" max="14" width="1.85546875" style="28" customWidth="1"/>
    <col min="15" max="15" width="13.140625" style="28" customWidth="1"/>
    <col min="16" max="16" width="1.85546875" style="28" customWidth="1"/>
    <col min="17" max="17" width="12.85546875" style="28" customWidth="1"/>
    <col min="18" max="18" width="1.85546875" style="28" customWidth="1"/>
    <col min="19" max="19" width="13.85546875" style="28" customWidth="1"/>
    <col min="20" max="20" width="1.85546875" style="28" customWidth="1"/>
    <col min="21" max="21" width="13" style="28" customWidth="1"/>
    <col min="22" max="16384" width="9.140625" style="28"/>
  </cols>
  <sheetData>
    <row r="1" spans="1:21" s="8" customFormat="1" ht="24" customHeight="1">
      <c r="A1" s="153" t="s">
        <v>75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s="7" customFormat="1" ht="24" customHeight="1">
      <c r="A2" s="153" t="s">
        <v>146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</row>
    <row r="3" spans="1:21" s="7" customFormat="1" ht="24" customHeight="1">
      <c r="A3" s="154" t="s">
        <v>170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</row>
    <row r="4" spans="1:21" ht="24" customHeight="1">
      <c r="A4" s="155" t="s">
        <v>87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</row>
    <row r="5" spans="1:21" ht="8.1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1:21" ht="20.100000000000001" customHeight="1">
      <c r="B6" s="16" t="s">
        <v>85</v>
      </c>
      <c r="C6" s="156" t="s">
        <v>147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1" s="8" customFormat="1" ht="20.100000000000001" customHeight="1">
      <c r="C7" s="149" t="s">
        <v>28</v>
      </c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6"/>
      <c r="S7" s="17" t="s">
        <v>148</v>
      </c>
      <c r="T7" s="16"/>
      <c r="U7" s="17" t="s">
        <v>2</v>
      </c>
    </row>
    <row r="8" spans="1:21" s="8" customFormat="1" ht="20.100000000000001" customHeight="1">
      <c r="C8" s="11" t="s">
        <v>21</v>
      </c>
      <c r="D8" s="16"/>
      <c r="E8" s="11" t="s">
        <v>149</v>
      </c>
      <c r="F8" s="16"/>
      <c r="G8" s="150" t="s">
        <v>150</v>
      </c>
      <c r="H8" s="150"/>
      <c r="I8" s="150"/>
      <c r="J8" s="16"/>
      <c r="K8" s="151" t="s">
        <v>151</v>
      </c>
      <c r="L8" s="151"/>
      <c r="M8" s="151"/>
      <c r="N8" s="151"/>
      <c r="O8" s="151"/>
      <c r="P8" s="7"/>
      <c r="Q8" s="11" t="s">
        <v>42</v>
      </c>
      <c r="R8" s="16"/>
      <c r="S8" s="11" t="s">
        <v>41</v>
      </c>
      <c r="T8" s="16"/>
      <c r="U8" s="11" t="s">
        <v>152</v>
      </c>
    </row>
    <row r="9" spans="1:21" s="8" customFormat="1" ht="20.100000000000001" customHeight="1">
      <c r="C9" s="11" t="s">
        <v>36</v>
      </c>
      <c r="D9" s="17"/>
      <c r="E9" s="121" t="s">
        <v>153</v>
      </c>
      <c r="F9" s="17"/>
      <c r="G9" s="17" t="s">
        <v>154</v>
      </c>
      <c r="H9" s="17"/>
      <c r="I9" s="17" t="s">
        <v>6</v>
      </c>
      <c r="J9" s="17"/>
      <c r="K9" s="152" t="s">
        <v>155</v>
      </c>
      <c r="L9" s="152"/>
      <c r="M9" s="152"/>
      <c r="N9" s="17"/>
      <c r="O9" s="11" t="s">
        <v>58</v>
      </c>
      <c r="P9" s="17"/>
      <c r="Q9" s="11" t="s">
        <v>14</v>
      </c>
      <c r="R9" s="17"/>
      <c r="S9" s="11" t="s">
        <v>156</v>
      </c>
      <c r="T9" s="17"/>
      <c r="U9" s="11" t="s">
        <v>15</v>
      </c>
    </row>
    <row r="10" spans="1:21" s="8" customFormat="1" ht="20.100000000000001" customHeight="1">
      <c r="C10" s="11" t="s">
        <v>0</v>
      </c>
      <c r="D10" s="17"/>
      <c r="E10" s="17" t="s">
        <v>157</v>
      </c>
      <c r="F10" s="17"/>
      <c r="G10" s="17" t="s">
        <v>158</v>
      </c>
      <c r="H10" s="17"/>
      <c r="I10" s="17"/>
      <c r="J10" s="17"/>
      <c r="K10" s="123" t="s">
        <v>34</v>
      </c>
      <c r="L10" s="17"/>
      <c r="M10" s="17" t="s">
        <v>63</v>
      </c>
      <c r="N10" s="17"/>
      <c r="O10" s="11" t="s">
        <v>59</v>
      </c>
      <c r="P10" s="17"/>
      <c r="Q10" s="11" t="s">
        <v>22</v>
      </c>
      <c r="R10" s="17"/>
      <c r="S10" s="11"/>
      <c r="T10" s="17"/>
      <c r="U10" s="17"/>
    </row>
    <row r="11" spans="1:21" s="8" customFormat="1" ht="20.100000000000001" customHeight="1">
      <c r="C11" s="17"/>
      <c r="D11" s="17"/>
      <c r="E11" s="17"/>
      <c r="F11" s="17"/>
      <c r="G11" s="17"/>
      <c r="H11" s="17"/>
      <c r="I11" s="17"/>
      <c r="J11" s="17"/>
      <c r="K11" s="123" t="s">
        <v>35</v>
      </c>
      <c r="L11" s="17"/>
      <c r="M11" s="123" t="s">
        <v>159</v>
      </c>
      <c r="N11" s="17"/>
      <c r="O11" s="11" t="s">
        <v>152</v>
      </c>
      <c r="P11" s="17"/>
      <c r="Q11" s="11" t="s">
        <v>23</v>
      </c>
      <c r="R11" s="17"/>
      <c r="S11" s="11"/>
      <c r="T11" s="17"/>
      <c r="U11" s="17"/>
    </row>
    <row r="12" spans="1:21" s="8" customFormat="1" ht="20.100000000000001" customHeight="1">
      <c r="C12" s="17"/>
      <c r="D12" s="17"/>
      <c r="E12" s="17"/>
      <c r="F12" s="17"/>
      <c r="G12" s="10"/>
      <c r="H12" s="17"/>
      <c r="I12" s="17"/>
      <c r="J12" s="17"/>
      <c r="K12" s="123" t="s">
        <v>160</v>
      </c>
      <c r="L12" s="17"/>
      <c r="M12" s="123" t="s">
        <v>161</v>
      </c>
      <c r="N12" s="7"/>
      <c r="O12" s="11" t="s">
        <v>15</v>
      </c>
      <c r="P12" s="7"/>
      <c r="Q12" s="7"/>
      <c r="R12" s="11"/>
      <c r="S12" s="7"/>
      <c r="T12" s="17"/>
      <c r="U12" s="17"/>
    </row>
    <row r="13" spans="1:21" s="8" customFormat="1" ht="20.100000000000001" customHeight="1">
      <c r="C13" s="7"/>
      <c r="D13" s="11"/>
      <c r="E13" s="11"/>
      <c r="F13" s="17"/>
      <c r="G13" s="17"/>
      <c r="H13" s="17"/>
      <c r="I13" s="17"/>
      <c r="J13" s="17"/>
      <c r="K13" s="123" t="s">
        <v>162</v>
      </c>
      <c r="L13" s="17"/>
      <c r="M13" s="123" t="s">
        <v>163</v>
      </c>
      <c r="N13" s="7"/>
      <c r="O13" s="7"/>
      <c r="P13" s="7"/>
      <c r="Q13" s="7"/>
      <c r="R13" s="11"/>
      <c r="S13" s="7"/>
      <c r="T13" s="17"/>
      <c r="U13" s="7"/>
    </row>
    <row r="14" spans="1:21" s="8" customFormat="1" ht="20.100000000000001" customHeight="1">
      <c r="C14" s="7"/>
      <c r="D14" s="11"/>
      <c r="E14" s="7"/>
      <c r="F14" s="17"/>
      <c r="G14" s="7"/>
      <c r="H14" s="7"/>
      <c r="I14" s="7"/>
      <c r="J14" s="10"/>
      <c r="K14" s="123" t="s">
        <v>164</v>
      </c>
      <c r="L14" s="17"/>
      <c r="M14" s="123" t="s">
        <v>165</v>
      </c>
      <c r="N14" s="7"/>
      <c r="O14" s="7"/>
      <c r="P14" s="7"/>
      <c r="Q14" s="7"/>
      <c r="R14" s="11"/>
      <c r="S14" s="7"/>
      <c r="T14" s="17"/>
      <c r="U14" s="7"/>
    </row>
    <row r="15" spans="1:21" s="8" customFormat="1" ht="20.100000000000001" customHeight="1">
      <c r="D15" s="5"/>
      <c r="F15" s="12"/>
      <c r="J15" s="12"/>
      <c r="L15" s="12"/>
      <c r="M15" s="16" t="s">
        <v>65</v>
      </c>
      <c r="R15" s="5"/>
      <c r="T15" s="17"/>
    </row>
    <row r="16" spans="1:21" s="8" customFormat="1" ht="20.100000000000001" customHeight="1">
      <c r="D16" s="5"/>
      <c r="F16" s="12"/>
      <c r="J16" s="12"/>
      <c r="L16" s="12"/>
      <c r="M16" s="16" t="s">
        <v>166</v>
      </c>
      <c r="R16" s="5"/>
      <c r="T16" s="17"/>
    </row>
    <row r="17" spans="1:21" s="8" customFormat="1" ht="20.100000000000001" customHeight="1">
      <c r="D17" s="5"/>
      <c r="F17" s="12"/>
      <c r="J17" s="12"/>
      <c r="L17" s="12"/>
      <c r="M17" s="16" t="s">
        <v>61</v>
      </c>
      <c r="R17" s="5"/>
      <c r="T17" s="17"/>
    </row>
    <row r="18" spans="1:21" s="8" customFormat="1" ht="20.100000000000001" customHeight="1">
      <c r="A18" s="7" t="s">
        <v>167</v>
      </c>
      <c r="C18" s="124">
        <v>743000000</v>
      </c>
      <c r="D18" s="124"/>
      <c r="E18" s="124">
        <v>823125291</v>
      </c>
      <c r="F18" s="124"/>
      <c r="G18" s="124">
        <v>74013121</v>
      </c>
      <c r="H18" s="124"/>
      <c r="I18" s="124">
        <v>92875705</v>
      </c>
      <c r="J18" s="124"/>
      <c r="K18" s="124">
        <v>1146793</v>
      </c>
      <c r="L18" s="124"/>
      <c r="M18" s="124">
        <v>-48091075</v>
      </c>
      <c r="N18" s="124"/>
      <c r="O18" s="124">
        <f t="shared" ref="O18:S24" si="0">SUM(K18:M18)</f>
        <v>-46944282</v>
      </c>
      <c r="P18" s="124"/>
      <c r="Q18" s="124">
        <f>SUM(C18:I18,O18)</f>
        <v>1686069835</v>
      </c>
      <c r="R18" s="124"/>
      <c r="S18" s="124">
        <v>18602623</v>
      </c>
      <c r="T18" s="124"/>
      <c r="U18" s="124">
        <f>SUM(Q18:S18)</f>
        <v>1704672458</v>
      </c>
    </row>
    <row r="19" spans="1:21" s="8" customFormat="1" ht="20.100000000000001" customHeight="1">
      <c r="A19" s="125" t="s">
        <v>180</v>
      </c>
      <c r="C19" s="137">
        <v>0</v>
      </c>
      <c r="D19" s="137"/>
      <c r="E19" s="137">
        <v>0</v>
      </c>
      <c r="F19" s="137"/>
      <c r="G19" s="137">
        <v>0</v>
      </c>
      <c r="H19" s="126"/>
      <c r="I19" s="126">
        <f>PL!F56</f>
        <v>133688776</v>
      </c>
      <c r="J19" s="126"/>
      <c r="K19" s="137">
        <v>0</v>
      </c>
      <c r="L19" s="126"/>
      <c r="M19" s="137">
        <v>0</v>
      </c>
      <c r="N19" s="126"/>
      <c r="O19" s="135">
        <f t="shared" si="0"/>
        <v>0</v>
      </c>
      <c r="P19" s="126"/>
      <c r="Q19" s="124">
        <f>SUM(C19:I19,O19)</f>
        <v>133688776</v>
      </c>
      <c r="R19" s="126"/>
      <c r="S19" s="124">
        <f>PL!F57</f>
        <v>-16453125</v>
      </c>
      <c r="T19" s="126"/>
      <c r="U19" s="124">
        <f t="shared" ref="U19:U24" si="1">SUM(Q19:S19)</f>
        <v>117235651</v>
      </c>
    </row>
    <row r="20" spans="1:21" s="8" customFormat="1" ht="20.100000000000001" customHeight="1">
      <c r="A20" s="125" t="s">
        <v>131</v>
      </c>
      <c r="C20" s="138">
        <v>0</v>
      </c>
      <c r="D20" s="137"/>
      <c r="E20" s="138">
        <v>0</v>
      </c>
      <c r="F20" s="137"/>
      <c r="G20" s="138">
        <v>0</v>
      </c>
      <c r="H20" s="126"/>
      <c r="I20" s="127">
        <v>6494470</v>
      </c>
      <c r="J20" s="126"/>
      <c r="K20" s="127">
        <v>329147</v>
      </c>
      <c r="L20" s="126"/>
      <c r="M20" s="127">
        <v>-1158400</v>
      </c>
      <c r="N20" s="126"/>
      <c r="O20" s="127">
        <f t="shared" si="0"/>
        <v>-829253</v>
      </c>
      <c r="P20" s="126"/>
      <c r="Q20" s="127">
        <f>SUM(C20:I20,O20)</f>
        <v>5665217</v>
      </c>
      <c r="R20" s="126"/>
      <c r="S20" s="127">
        <v>316240</v>
      </c>
      <c r="T20" s="126"/>
      <c r="U20" s="127">
        <f t="shared" si="1"/>
        <v>5981457</v>
      </c>
    </row>
    <row r="21" spans="1:21" s="8" customFormat="1" ht="20.100000000000001" customHeight="1">
      <c r="A21" s="8" t="s">
        <v>181</v>
      </c>
      <c r="C21" s="137">
        <f>SUM(C19:C20)</f>
        <v>0</v>
      </c>
      <c r="D21" s="137"/>
      <c r="E21" s="137">
        <f>SUM(E19:E20)</f>
        <v>0</v>
      </c>
      <c r="F21" s="137"/>
      <c r="G21" s="137">
        <f>SUM(G19:G20)</f>
        <v>0</v>
      </c>
      <c r="H21" s="126"/>
      <c r="I21" s="126">
        <f>SUM(I19:I20)</f>
        <v>140183246</v>
      </c>
      <c r="J21" s="126"/>
      <c r="K21" s="126">
        <f>SUM(K19:K20)</f>
        <v>329147</v>
      </c>
      <c r="L21" s="126"/>
      <c r="M21" s="126">
        <f>SUM(M19:M20)</f>
        <v>-1158400</v>
      </c>
      <c r="N21" s="126"/>
      <c r="O21" s="126">
        <f>SUM(O19:O20)</f>
        <v>-829253</v>
      </c>
      <c r="P21" s="126"/>
      <c r="Q21" s="126">
        <f>SUM(Q19:Q20)</f>
        <v>139353993</v>
      </c>
      <c r="R21" s="126"/>
      <c r="S21" s="126">
        <f>SUM(S19:S20)</f>
        <v>-16136885</v>
      </c>
      <c r="T21" s="126"/>
      <c r="U21" s="126">
        <f>SUM(U19:U20)</f>
        <v>123217108</v>
      </c>
    </row>
    <row r="22" spans="1:21" s="8" customFormat="1" ht="20.100000000000001" customHeight="1">
      <c r="A22" s="8" t="s">
        <v>45</v>
      </c>
      <c r="B22" s="128">
        <v>27</v>
      </c>
      <c r="C22" s="137">
        <v>0</v>
      </c>
      <c r="D22" s="137"/>
      <c r="E22" s="137">
        <v>0</v>
      </c>
      <c r="F22" s="137"/>
      <c r="G22" s="137">
        <v>0</v>
      </c>
      <c r="H22" s="126"/>
      <c r="I22" s="126">
        <v>-96548075</v>
      </c>
      <c r="J22" s="126"/>
      <c r="K22" s="137">
        <v>0</v>
      </c>
      <c r="L22" s="126"/>
      <c r="M22" s="137">
        <v>0</v>
      </c>
      <c r="N22" s="126"/>
      <c r="O22" s="135">
        <f t="shared" si="0"/>
        <v>0</v>
      </c>
      <c r="P22" s="126"/>
      <c r="Q22" s="124">
        <f>SUM(C22:I22,O22)</f>
        <v>-96548075</v>
      </c>
      <c r="R22" s="126"/>
      <c r="S22" s="137">
        <v>0</v>
      </c>
      <c r="T22" s="126"/>
      <c r="U22" s="124">
        <f t="shared" si="1"/>
        <v>-96548075</v>
      </c>
    </row>
    <row r="23" spans="1:21" s="8" customFormat="1" ht="20.100000000000001" customHeight="1">
      <c r="A23" s="8" t="s">
        <v>171</v>
      </c>
      <c r="B23" s="128">
        <v>18</v>
      </c>
      <c r="C23" s="137">
        <v>0</v>
      </c>
      <c r="D23" s="126"/>
      <c r="E23" s="137">
        <v>0</v>
      </c>
      <c r="F23" s="126"/>
      <c r="G23" s="126">
        <v>286879</v>
      </c>
      <c r="H23" s="126"/>
      <c r="I23" s="126">
        <v>-286879</v>
      </c>
      <c r="J23" s="126"/>
      <c r="K23" s="137">
        <v>0</v>
      </c>
      <c r="L23" s="126"/>
      <c r="M23" s="137">
        <v>0</v>
      </c>
      <c r="N23" s="126"/>
      <c r="O23" s="135">
        <f t="shared" si="0"/>
        <v>0</v>
      </c>
      <c r="P23" s="126"/>
      <c r="Q23" s="135">
        <f t="shared" si="0"/>
        <v>0</v>
      </c>
      <c r="R23" s="126"/>
      <c r="S23" s="135">
        <f t="shared" si="0"/>
        <v>0</v>
      </c>
      <c r="T23" s="126"/>
      <c r="U23" s="135">
        <f t="shared" si="1"/>
        <v>0</v>
      </c>
    </row>
    <row r="24" spans="1:21" s="8" customFormat="1" ht="20.100000000000001" customHeight="1">
      <c r="A24" s="8" t="s">
        <v>168</v>
      </c>
      <c r="B24" s="128"/>
      <c r="C24" s="137">
        <v>0</v>
      </c>
      <c r="D24" s="126"/>
      <c r="E24" s="137">
        <v>0</v>
      </c>
      <c r="F24" s="126"/>
      <c r="G24" s="137">
        <v>0</v>
      </c>
      <c r="H24" s="126"/>
      <c r="I24" s="137">
        <v>0</v>
      </c>
      <c r="J24" s="126"/>
      <c r="K24" s="137">
        <v>0</v>
      </c>
      <c r="L24" s="126"/>
      <c r="M24" s="137">
        <v>0</v>
      </c>
      <c r="N24" s="126"/>
      <c r="O24" s="135">
        <f t="shared" si="0"/>
        <v>0</v>
      </c>
      <c r="P24" s="126"/>
      <c r="Q24" s="135">
        <f>SUM(C24:I24,O24)</f>
        <v>0</v>
      </c>
      <c r="R24" s="126"/>
      <c r="S24" s="126">
        <v>5071618</v>
      </c>
      <c r="T24" s="126"/>
      <c r="U24" s="124">
        <f t="shared" si="1"/>
        <v>5071618</v>
      </c>
    </row>
    <row r="25" spans="1:21" s="8" customFormat="1" ht="20.100000000000001" customHeight="1" thickBot="1">
      <c r="A25" s="7" t="s">
        <v>178</v>
      </c>
      <c r="B25" s="18"/>
      <c r="C25" s="129">
        <f>SUM(C18,C21:C24)</f>
        <v>743000000</v>
      </c>
      <c r="D25" s="126"/>
      <c r="E25" s="129">
        <f>SUM(E18,E21:E24)</f>
        <v>823125291</v>
      </c>
      <c r="F25" s="126"/>
      <c r="G25" s="129">
        <f>SUM(G18,G21:G24)</f>
        <v>74300000</v>
      </c>
      <c r="H25" s="126"/>
      <c r="I25" s="129">
        <f>SUM(I18,I21:I24)</f>
        <v>136223997</v>
      </c>
      <c r="J25" s="126"/>
      <c r="K25" s="129">
        <f>SUM(K18,K21:K24)</f>
        <v>1475940</v>
      </c>
      <c r="L25" s="126"/>
      <c r="M25" s="129">
        <f>SUM(M18,M21:M24)</f>
        <v>-49249475</v>
      </c>
      <c r="N25" s="126"/>
      <c r="O25" s="129">
        <f>SUM(O18,O21:O24)</f>
        <v>-47773535</v>
      </c>
      <c r="P25" s="126"/>
      <c r="Q25" s="129">
        <f>SUM(Q18,Q21:Q24)</f>
        <v>1728875753</v>
      </c>
      <c r="R25" s="126"/>
      <c r="S25" s="129">
        <f>SUM(S18,S21:S24)</f>
        <v>7537356</v>
      </c>
      <c r="T25" s="126"/>
      <c r="U25" s="129">
        <f>SUM(U18,U21:U24)</f>
        <v>1736413109</v>
      </c>
    </row>
    <row r="26" spans="1:21" s="8" customFormat="1" ht="20.100000000000001" customHeight="1" thickTop="1">
      <c r="A26" s="7"/>
      <c r="B26" s="18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</row>
    <row r="27" spans="1:21" s="8" customFormat="1" ht="20.100000000000001" customHeight="1">
      <c r="A27" s="7" t="s">
        <v>169</v>
      </c>
      <c r="C27" s="124">
        <v>743000000</v>
      </c>
      <c r="D27" s="124"/>
      <c r="E27" s="124">
        <v>823125291</v>
      </c>
      <c r="F27" s="124"/>
      <c r="G27" s="124">
        <v>74300000</v>
      </c>
      <c r="H27" s="124"/>
      <c r="I27" s="124">
        <v>136223997</v>
      </c>
      <c r="J27" s="124"/>
      <c r="K27" s="124">
        <v>1475940</v>
      </c>
      <c r="L27" s="124"/>
      <c r="M27" s="124">
        <v>-49249475</v>
      </c>
      <c r="N27" s="124"/>
      <c r="O27" s="124">
        <f t="shared" ref="O27:O32" si="2">SUM(K27:M27)</f>
        <v>-47773535</v>
      </c>
      <c r="P27" s="124"/>
      <c r="Q27" s="124">
        <f>SUM(C27:I27,O27)</f>
        <v>1728875753</v>
      </c>
      <c r="R27" s="124"/>
      <c r="S27" s="124">
        <v>7537356</v>
      </c>
      <c r="T27" s="124"/>
      <c r="U27" s="124">
        <f t="shared" ref="U27:U29" si="3">SUM(Q27:S27)</f>
        <v>1736413109</v>
      </c>
    </row>
    <row r="28" spans="1:21" s="8" customFormat="1" ht="20.100000000000001" customHeight="1">
      <c r="A28" s="125" t="s">
        <v>183</v>
      </c>
      <c r="C28" s="137">
        <v>0</v>
      </c>
      <c r="D28" s="137"/>
      <c r="E28" s="137">
        <v>0</v>
      </c>
      <c r="F28" s="137"/>
      <c r="G28" s="137">
        <v>0</v>
      </c>
      <c r="H28" s="126"/>
      <c r="I28" s="126">
        <f>PL!D56</f>
        <v>-15803631</v>
      </c>
      <c r="J28" s="126"/>
      <c r="K28" s="137">
        <v>0</v>
      </c>
      <c r="L28" s="137"/>
      <c r="M28" s="137">
        <v>0</v>
      </c>
      <c r="N28" s="137"/>
      <c r="O28" s="135">
        <f t="shared" ref="O28" si="4">SUM(K28:M28)</f>
        <v>0</v>
      </c>
      <c r="P28" s="126"/>
      <c r="Q28" s="124">
        <f>SUM(C28:I28,O28)</f>
        <v>-15803631</v>
      </c>
      <c r="R28" s="126"/>
      <c r="S28" s="126">
        <f>PL!D57</f>
        <v>-20369652</v>
      </c>
      <c r="T28" s="126"/>
      <c r="U28" s="124">
        <f t="shared" si="3"/>
        <v>-36173283</v>
      </c>
    </row>
    <row r="29" spans="1:21" s="8" customFormat="1" ht="20.100000000000001" customHeight="1">
      <c r="A29" s="125" t="s">
        <v>184</v>
      </c>
      <c r="C29" s="138">
        <v>0</v>
      </c>
      <c r="D29" s="137"/>
      <c r="E29" s="138">
        <v>0</v>
      </c>
      <c r="F29" s="137"/>
      <c r="G29" s="138">
        <v>0</v>
      </c>
      <c r="H29" s="126"/>
      <c r="I29" s="138">
        <v>0</v>
      </c>
      <c r="J29" s="126"/>
      <c r="K29" s="127">
        <f>PL!D61-PL!D56</f>
        <v>-4600498</v>
      </c>
      <c r="L29" s="126"/>
      <c r="M29" s="138">
        <v>0</v>
      </c>
      <c r="N29" s="126"/>
      <c r="O29" s="127">
        <f t="shared" si="2"/>
        <v>-4600498</v>
      </c>
      <c r="P29" s="126"/>
      <c r="Q29" s="127">
        <f>SUM(C29:I29,O29)</f>
        <v>-4600498</v>
      </c>
      <c r="R29" s="126"/>
      <c r="S29" s="127">
        <f>PL!D62-PL!D57</f>
        <v>-468836</v>
      </c>
      <c r="T29" s="126"/>
      <c r="U29" s="127">
        <f t="shared" si="3"/>
        <v>-5069334</v>
      </c>
    </row>
    <row r="30" spans="1:21" s="8" customFormat="1" ht="20.100000000000001" customHeight="1">
      <c r="A30" s="8" t="s">
        <v>185</v>
      </c>
      <c r="C30" s="137">
        <f>SUM(C28:C29)</f>
        <v>0</v>
      </c>
      <c r="D30" s="137"/>
      <c r="E30" s="137">
        <f>SUM(E28:E29)</f>
        <v>0</v>
      </c>
      <c r="F30" s="137"/>
      <c r="G30" s="137">
        <f>SUM(G28:G29)</f>
        <v>0</v>
      </c>
      <c r="H30" s="126"/>
      <c r="I30" s="126">
        <f>SUM(I28:I29)</f>
        <v>-15803631</v>
      </c>
      <c r="J30" s="126"/>
      <c r="K30" s="126">
        <f>SUM(K28:K29)</f>
        <v>-4600498</v>
      </c>
      <c r="L30" s="126"/>
      <c r="M30" s="137">
        <f>SUM(M28:M29)</f>
        <v>0</v>
      </c>
      <c r="N30" s="126"/>
      <c r="O30" s="126">
        <f>SUM(O28:O29)</f>
        <v>-4600498</v>
      </c>
      <c r="P30" s="126"/>
      <c r="Q30" s="126">
        <f>SUM(Q28:Q29)</f>
        <v>-20404129</v>
      </c>
      <c r="R30" s="126"/>
      <c r="S30" s="126">
        <f>SUM(S28:S29)</f>
        <v>-20838488</v>
      </c>
      <c r="T30" s="126"/>
      <c r="U30" s="126">
        <f>SUM(U28:U29)</f>
        <v>-41242617</v>
      </c>
    </row>
    <row r="31" spans="1:21" s="8" customFormat="1" ht="20.100000000000001" customHeight="1">
      <c r="A31" s="8" t="s">
        <v>45</v>
      </c>
      <c r="B31" s="128">
        <v>27</v>
      </c>
      <c r="C31" s="137">
        <v>0</v>
      </c>
      <c r="D31" s="126"/>
      <c r="E31" s="137">
        <v>0</v>
      </c>
      <c r="F31" s="126"/>
      <c r="G31" s="137">
        <v>0</v>
      </c>
      <c r="H31" s="126"/>
      <c r="I31" s="126">
        <v>-133681950</v>
      </c>
      <c r="J31" s="126"/>
      <c r="K31" s="137">
        <v>0</v>
      </c>
      <c r="L31" s="126"/>
      <c r="M31" s="137">
        <v>0</v>
      </c>
      <c r="N31" s="126"/>
      <c r="O31" s="135">
        <f t="shared" si="2"/>
        <v>0</v>
      </c>
      <c r="P31" s="126"/>
      <c r="Q31" s="126">
        <f>SUM(C31:I31,O31)</f>
        <v>-133681950</v>
      </c>
      <c r="R31" s="126"/>
      <c r="S31" s="137">
        <v>0</v>
      </c>
      <c r="T31" s="126"/>
      <c r="U31" s="124">
        <f>SUM(Q31:S31)</f>
        <v>-133681950</v>
      </c>
    </row>
    <row r="32" spans="1:21" s="8" customFormat="1" ht="20.100000000000001" customHeight="1">
      <c r="A32" s="8" t="s">
        <v>168</v>
      </c>
      <c r="B32" s="128"/>
      <c r="C32" s="137">
        <v>0</v>
      </c>
      <c r="D32" s="126"/>
      <c r="E32" s="137">
        <v>0</v>
      </c>
      <c r="F32" s="126"/>
      <c r="G32" s="137">
        <v>0</v>
      </c>
      <c r="H32" s="126"/>
      <c r="I32" s="137">
        <v>0</v>
      </c>
      <c r="J32" s="126"/>
      <c r="K32" s="137">
        <v>0</v>
      </c>
      <c r="L32" s="126"/>
      <c r="M32" s="137">
        <v>0</v>
      </c>
      <c r="N32" s="126"/>
      <c r="O32" s="135">
        <f t="shared" si="2"/>
        <v>0</v>
      </c>
      <c r="P32" s="126"/>
      <c r="Q32" s="137">
        <f>SUM(C32:I32,O32)</f>
        <v>0</v>
      </c>
      <c r="R32" s="126"/>
      <c r="S32" s="126">
        <v>6481618</v>
      </c>
      <c r="T32" s="126"/>
      <c r="U32" s="124">
        <f>SUM(Q32:S32)</f>
        <v>6481618</v>
      </c>
    </row>
    <row r="33" spans="1:21" s="8" customFormat="1" ht="20.100000000000001" customHeight="1" thickBot="1">
      <c r="A33" s="7" t="s">
        <v>179</v>
      </c>
      <c r="B33" s="18"/>
      <c r="C33" s="129">
        <f>SUM(C27,C30:C32)</f>
        <v>743000000</v>
      </c>
      <c r="D33" s="126"/>
      <c r="E33" s="129">
        <f>SUM(E27,E30:E32)</f>
        <v>823125291</v>
      </c>
      <c r="F33" s="126"/>
      <c r="G33" s="129">
        <f>SUM(G27,G30:G32)</f>
        <v>74300000</v>
      </c>
      <c r="H33" s="126"/>
      <c r="I33" s="129">
        <f>SUM(I27,I30:I32)</f>
        <v>-13261584</v>
      </c>
      <c r="J33" s="126"/>
      <c r="K33" s="129">
        <f>SUM(K27,K30:K32)</f>
        <v>-3124558</v>
      </c>
      <c r="L33" s="126"/>
      <c r="M33" s="129">
        <f>SUM(M27,M30:M32)</f>
        <v>-49249475</v>
      </c>
      <c r="N33" s="126"/>
      <c r="O33" s="129">
        <f>SUM(O27,O30:O32)</f>
        <v>-52374033</v>
      </c>
      <c r="P33" s="126"/>
      <c r="Q33" s="129">
        <f>SUM(Q27,Q30:Q32)</f>
        <v>1574789674</v>
      </c>
      <c r="R33" s="126"/>
      <c r="S33" s="129">
        <f>SUM(S27,S30:S32)</f>
        <v>-6819514</v>
      </c>
      <c r="T33" s="126"/>
      <c r="U33" s="129">
        <f>SUM(U27,U30:U32)</f>
        <v>1567970160</v>
      </c>
    </row>
    <row r="34" spans="1:21" s="8" customFormat="1" ht="20.100000000000001" customHeight="1" thickTop="1">
      <c r="A34" s="7"/>
      <c r="B34" s="18"/>
      <c r="C34" s="124"/>
      <c r="D34" s="126"/>
      <c r="E34" s="124"/>
      <c r="F34" s="126"/>
      <c r="G34" s="124"/>
      <c r="H34" s="126"/>
      <c r="I34" s="124"/>
      <c r="J34" s="126"/>
      <c r="K34" s="124"/>
      <c r="L34" s="126"/>
      <c r="M34" s="124"/>
      <c r="N34" s="126"/>
      <c r="O34" s="124"/>
      <c r="P34" s="126"/>
      <c r="Q34" s="124"/>
      <c r="R34" s="126"/>
      <c r="S34" s="124"/>
      <c r="T34" s="126"/>
      <c r="U34" s="124"/>
    </row>
    <row r="36" spans="1:21" ht="20.100000000000001" customHeight="1">
      <c r="A36" s="4" t="s">
        <v>91</v>
      </c>
    </row>
  </sheetData>
  <mergeCells count="9">
    <mergeCell ref="C7:Q7"/>
    <mergeCell ref="G8:I8"/>
    <mergeCell ref="K8:O8"/>
    <mergeCell ref="K9:M9"/>
    <mergeCell ref="A1:U1"/>
    <mergeCell ref="A2:U2"/>
    <mergeCell ref="A3:U3"/>
    <mergeCell ref="A4:U4"/>
    <mergeCell ref="C6:U6"/>
  </mergeCells>
  <pageMargins left="0.8" right="0.3" top="1" bottom="0.39" header="0.5" footer="0.5"/>
  <pageSetup paperSize="9" scale="66" firstPageNumber="6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="85" zoomScaleNormal="85" zoomScaleSheetLayoutView="70" zoomScalePageLayoutView="85" workbookViewId="0">
      <selection activeCell="A35" sqref="A35"/>
    </sheetView>
  </sheetViews>
  <sheetFormatPr defaultColWidth="8.140625" defaultRowHeight="20.100000000000001" customHeight="1"/>
  <cols>
    <col min="1" max="1" width="79.42578125" style="28" customWidth="1"/>
    <col min="2" max="2" width="9" style="130" customWidth="1"/>
    <col min="3" max="3" width="17.5703125" style="28" customWidth="1"/>
    <col min="4" max="4" width="1.85546875" style="130" customWidth="1"/>
    <col min="5" max="5" width="17.5703125" style="28" customWidth="1"/>
    <col min="6" max="6" width="1.85546875" style="28" customWidth="1"/>
    <col min="7" max="7" width="12.140625" style="28" bestFit="1" customWidth="1"/>
    <col min="8" max="8" width="1.85546875" style="28" customWidth="1"/>
    <col min="9" max="9" width="14.140625" style="28" bestFit="1" customWidth="1"/>
    <col min="10" max="10" width="1.85546875" style="28" customWidth="1"/>
    <col min="11" max="11" width="5.85546875" style="28" customWidth="1"/>
    <col min="12" max="12" width="16.140625" style="28" customWidth="1"/>
    <col min="13" max="13" width="5.85546875" style="28" customWidth="1"/>
    <col min="14" max="14" width="1.85546875" style="28" customWidth="1"/>
    <col min="15" max="15" width="20.42578125" style="28" customWidth="1"/>
    <col min="16" max="16384" width="8.140625" style="28"/>
  </cols>
  <sheetData>
    <row r="1" spans="1:15" s="8" customFormat="1" ht="24" customHeight="1">
      <c r="A1" s="154" t="s">
        <v>75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s="7" customFormat="1" ht="24" customHeight="1">
      <c r="A2" s="154" t="s">
        <v>172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5" s="7" customFormat="1" ht="24" customHeight="1">
      <c r="A3" s="154" t="s">
        <v>170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5" s="7" customFormat="1" ht="24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9" t="s">
        <v>87</v>
      </c>
    </row>
    <row r="5" spans="1:15" s="8" customFormat="1" ht="8.1" customHeight="1">
      <c r="B5" s="15"/>
      <c r="D5" s="15"/>
      <c r="O5" s="3"/>
    </row>
    <row r="6" spans="1:15" s="132" customFormat="1" ht="20.100000000000001" customHeight="1">
      <c r="B6" s="16" t="s">
        <v>85</v>
      </c>
      <c r="C6" s="156" t="s">
        <v>173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15" s="8" customFormat="1" ht="20.100000000000001" customHeight="1">
      <c r="C7" s="11" t="s">
        <v>21</v>
      </c>
      <c r="D7" s="16"/>
      <c r="E7" s="11" t="s">
        <v>29</v>
      </c>
      <c r="F7" s="16"/>
      <c r="G7" s="152" t="s">
        <v>1</v>
      </c>
      <c r="H7" s="152"/>
      <c r="I7" s="152"/>
      <c r="J7" s="16"/>
      <c r="K7" s="16"/>
      <c r="L7" s="11" t="s">
        <v>60</v>
      </c>
      <c r="M7" s="11"/>
      <c r="N7" s="16"/>
      <c r="O7" s="11" t="s">
        <v>2</v>
      </c>
    </row>
    <row r="8" spans="1:15" s="8" customFormat="1" ht="20.100000000000001" customHeight="1">
      <c r="C8" s="11" t="s">
        <v>36</v>
      </c>
      <c r="D8" s="16"/>
      <c r="E8" s="121" t="s">
        <v>30</v>
      </c>
      <c r="F8" s="16"/>
      <c r="G8" s="17" t="s">
        <v>171</v>
      </c>
      <c r="H8" s="17"/>
      <c r="I8" s="17" t="s">
        <v>6</v>
      </c>
      <c r="J8" s="16"/>
      <c r="K8" s="20"/>
      <c r="L8" s="6" t="s">
        <v>174</v>
      </c>
      <c r="M8" s="6"/>
      <c r="N8" s="16"/>
      <c r="O8" s="11" t="s">
        <v>152</v>
      </c>
    </row>
    <row r="9" spans="1:15" s="8" customFormat="1" ht="20.100000000000001" customHeight="1">
      <c r="C9" s="11" t="s">
        <v>0</v>
      </c>
      <c r="D9" s="16"/>
      <c r="E9" s="16"/>
      <c r="F9" s="16"/>
      <c r="G9" s="7"/>
      <c r="H9" s="7"/>
      <c r="I9" s="7"/>
      <c r="J9" s="16"/>
      <c r="K9" s="120"/>
      <c r="L9" s="122" t="s">
        <v>175</v>
      </c>
      <c r="M9" s="122"/>
      <c r="N9" s="16"/>
      <c r="O9" s="11" t="s">
        <v>15</v>
      </c>
    </row>
    <row r="10" spans="1:15" s="8" customFormat="1" ht="20.100000000000001" customHeight="1">
      <c r="C10" s="11"/>
      <c r="D10" s="16"/>
      <c r="E10" s="16"/>
      <c r="F10" s="16"/>
      <c r="G10" s="7"/>
      <c r="H10" s="7"/>
      <c r="I10" s="7"/>
      <c r="J10" s="16"/>
      <c r="K10" s="16"/>
      <c r="L10" s="11" t="s">
        <v>176</v>
      </c>
      <c r="M10" s="17"/>
      <c r="N10" s="16"/>
      <c r="O10" s="11"/>
    </row>
    <row r="11" spans="1:15" s="8" customFormat="1" ht="20.100000000000001" customHeight="1">
      <c r="C11" s="16"/>
      <c r="D11" s="16"/>
      <c r="E11" s="16"/>
      <c r="F11" s="16"/>
      <c r="G11" s="16"/>
      <c r="H11" s="16"/>
      <c r="I11" s="16"/>
      <c r="J11" s="16"/>
      <c r="K11" s="16"/>
      <c r="L11" s="11" t="s">
        <v>64</v>
      </c>
      <c r="M11" s="11"/>
      <c r="N11" s="16"/>
      <c r="O11" s="16"/>
    </row>
    <row r="12" spans="1:15" s="8" customFormat="1" ht="20.100000000000001" customHeight="1">
      <c r="C12" s="16"/>
      <c r="D12" s="16"/>
      <c r="E12" s="16"/>
      <c r="F12" s="16"/>
      <c r="G12" s="7"/>
      <c r="H12" s="7"/>
      <c r="I12" s="7"/>
      <c r="J12" s="16"/>
      <c r="K12" s="16"/>
      <c r="L12" s="11" t="s">
        <v>177</v>
      </c>
      <c r="M12" s="11"/>
      <c r="N12" s="16"/>
      <c r="O12" s="16"/>
    </row>
    <row r="13" spans="1:15" s="8" customFormat="1" ht="20.100000000000001" customHeight="1">
      <c r="C13" s="7"/>
      <c r="D13" s="17"/>
      <c r="E13" s="11"/>
      <c r="F13" s="17"/>
      <c r="G13" s="7"/>
      <c r="H13" s="7"/>
      <c r="I13" s="7"/>
      <c r="J13" s="17"/>
      <c r="K13" s="17"/>
      <c r="L13" s="121" t="s">
        <v>65</v>
      </c>
      <c r="M13" s="11"/>
      <c r="N13" s="17"/>
      <c r="O13" s="7"/>
    </row>
    <row r="14" spans="1:15" s="8" customFormat="1" ht="20.100000000000001" customHeight="1">
      <c r="C14" s="7"/>
      <c r="D14" s="17"/>
      <c r="E14" s="7"/>
      <c r="F14" s="17"/>
      <c r="G14" s="7"/>
      <c r="H14" s="7"/>
      <c r="I14" s="7"/>
      <c r="J14" s="17"/>
      <c r="K14" s="17"/>
      <c r="L14" s="121" t="s">
        <v>62</v>
      </c>
      <c r="M14" s="11"/>
      <c r="N14" s="17"/>
      <c r="O14" s="7"/>
    </row>
    <row r="15" spans="1:15" s="8" customFormat="1" ht="20.100000000000001" customHeight="1">
      <c r="C15" s="7"/>
      <c r="D15" s="17"/>
      <c r="E15" s="7"/>
      <c r="F15" s="17"/>
      <c r="G15" s="7"/>
      <c r="H15" s="7"/>
      <c r="I15" s="7"/>
      <c r="J15" s="17"/>
      <c r="K15" s="17"/>
      <c r="M15" s="121"/>
      <c r="N15" s="17"/>
      <c r="O15" s="7"/>
    </row>
    <row r="16" spans="1:15" s="8" customFormat="1" ht="20.100000000000001" customHeight="1">
      <c r="A16" s="7" t="s">
        <v>167</v>
      </c>
      <c r="C16" s="124">
        <v>743000000</v>
      </c>
      <c r="D16" s="124"/>
      <c r="E16" s="124">
        <v>823125291</v>
      </c>
      <c r="F16" s="124"/>
      <c r="G16" s="124">
        <v>74013121</v>
      </c>
      <c r="H16" s="124"/>
      <c r="I16" s="124">
        <v>98911117</v>
      </c>
      <c r="J16" s="124"/>
      <c r="K16" s="124"/>
      <c r="L16" s="124">
        <v>-48091075</v>
      </c>
      <c r="M16" s="124"/>
      <c r="N16" s="124"/>
      <c r="O16" s="124">
        <f>SUM(C16:L16)</f>
        <v>1690958454</v>
      </c>
    </row>
    <row r="17" spans="1:15" s="8" customFormat="1" ht="20.100000000000001" customHeight="1">
      <c r="A17" s="125" t="s">
        <v>47</v>
      </c>
      <c r="C17" s="135">
        <v>0</v>
      </c>
      <c r="D17" s="124"/>
      <c r="E17" s="135">
        <v>0</v>
      </c>
      <c r="F17" s="124"/>
      <c r="G17" s="135">
        <v>0</v>
      </c>
      <c r="H17" s="124"/>
      <c r="I17" s="124">
        <f>PL!J25</f>
        <v>132387560</v>
      </c>
      <c r="J17" s="124"/>
      <c r="K17" s="124"/>
      <c r="L17" s="135">
        <v>0</v>
      </c>
      <c r="M17" s="124"/>
      <c r="N17" s="124"/>
      <c r="O17" s="124">
        <f>SUM(C17:L17)</f>
        <v>132387560</v>
      </c>
    </row>
    <row r="18" spans="1:15" s="8" customFormat="1" ht="20.100000000000001" customHeight="1">
      <c r="A18" s="125" t="s">
        <v>131</v>
      </c>
      <c r="C18" s="135">
        <v>0</v>
      </c>
      <c r="D18" s="124"/>
      <c r="E18" s="135">
        <v>0</v>
      </c>
      <c r="F18" s="124"/>
      <c r="G18" s="135">
        <v>0</v>
      </c>
      <c r="H18" s="124"/>
      <c r="I18" s="124">
        <f>SUM(PL!J32:J33)</f>
        <v>6494470</v>
      </c>
      <c r="J18" s="124"/>
      <c r="K18" s="124"/>
      <c r="L18" s="124">
        <f>SUM(PL!J35:J36)</f>
        <v>-1158400</v>
      </c>
      <c r="M18" s="124"/>
      <c r="N18" s="124"/>
      <c r="O18" s="124">
        <f>SUM(C18:L18)</f>
        <v>5336070</v>
      </c>
    </row>
    <row r="19" spans="1:15" s="8" customFormat="1" ht="20.100000000000001" customHeight="1">
      <c r="A19" s="9" t="s">
        <v>181</v>
      </c>
      <c r="C19" s="136">
        <f>SUM(C17:C18)</f>
        <v>0</v>
      </c>
      <c r="D19" s="135"/>
      <c r="E19" s="136">
        <f>SUM(E17:E18)</f>
        <v>0</v>
      </c>
      <c r="F19" s="135"/>
      <c r="G19" s="136">
        <f>SUM(G17:G18)</f>
        <v>0</v>
      </c>
      <c r="H19" s="124"/>
      <c r="I19" s="134">
        <f>SUM(I17:I18)</f>
        <v>138882030</v>
      </c>
      <c r="J19" s="124"/>
      <c r="K19" s="124"/>
      <c r="L19" s="134">
        <f>SUM(L17:L18)</f>
        <v>-1158400</v>
      </c>
      <c r="M19" s="124"/>
      <c r="N19" s="124"/>
      <c r="O19" s="134">
        <f>SUM(O17:O18)</f>
        <v>137723630</v>
      </c>
    </row>
    <row r="20" spans="1:15" s="8" customFormat="1" ht="20.100000000000001" customHeight="1">
      <c r="A20" s="9" t="s">
        <v>45</v>
      </c>
      <c r="B20" s="128">
        <v>27</v>
      </c>
      <c r="C20" s="135">
        <v>0</v>
      </c>
      <c r="D20" s="135"/>
      <c r="E20" s="135">
        <v>0</v>
      </c>
      <c r="F20" s="135"/>
      <c r="G20" s="135">
        <v>0</v>
      </c>
      <c r="H20" s="124"/>
      <c r="I20" s="124">
        <v>-96548075</v>
      </c>
      <c r="J20" s="124"/>
      <c r="K20" s="124"/>
      <c r="L20" s="135">
        <v>0</v>
      </c>
      <c r="M20" s="124"/>
      <c r="N20" s="124"/>
      <c r="O20" s="124">
        <f>SUM(C20:L20)</f>
        <v>-96548075</v>
      </c>
    </row>
    <row r="21" spans="1:15" s="8" customFormat="1" ht="20.100000000000001" customHeight="1">
      <c r="A21" s="9" t="s">
        <v>171</v>
      </c>
      <c r="B21" s="128">
        <v>18</v>
      </c>
      <c r="C21" s="135">
        <v>0</v>
      </c>
      <c r="D21" s="135"/>
      <c r="E21" s="135">
        <v>0</v>
      </c>
      <c r="F21" s="135"/>
      <c r="G21" s="124">
        <v>286879</v>
      </c>
      <c r="H21" s="124"/>
      <c r="I21" s="124">
        <v>-286879</v>
      </c>
      <c r="J21" s="124"/>
      <c r="K21" s="124"/>
      <c r="L21" s="135">
        <v>0</v>
      </c>
      <c r="M21" s="124"/>
      <c r="N21" s="124"/>
      <c r="O21" s="135">
        <f>SUM(C21:L21)</f>
        <v>0</v>
      </c>
    </row>
    <row r="22" spans="1:15" s="8" customFormat="1" ht="20.100000000000001" customHeight="1" thickBot="1">
      <c r="A22" s="7" t="s">
        <v>178</v>
      </c>
      <c r="B22" s="15"/>
      <c r="C22" s="129">
        <f>SUM(C16,C19:C21)</f>
        <v>743000000</v>
      </c>
      <c r="D22" s="126"/>
      <c r="E22" s="129">
        <f>SUM(E16,E19:E21)</f>
        <v>823125291</v>
      </c>
      <c r="F22" s="126"/>
      <c r="G22" s="129">
        <f>SUM(G16,G19:G21)</f>
        <v>74300000</v>
      </c>
      <c r="H22" s="126"/>
      <c r="I22" s="129">
        <f>SUM(I16,I19:I21)</f>
        <v>140958193</v>
      </c>
      <c r="J22" s="126"/>
      <c r="K22" s="126"/>
      <c r="L22" s="129">
        <f>SUM(L16,L19:L21)</f>
        <v>-49249475</v>
      </c>
      <c r="M22" s="124"/>
      <c r="N22" s="126"/>
      <c r="O22" s="129">
        <f>SUM(O16,O19:O21)</f>
        <v>1732134009</v>
      </c>
    </row>
    <row r="23" spans="1:15" s="8" customFormat="1" ht="20.100000000000001" customHeight="1" thickTop="1">
      <c r="A23" s="133"/>
      <c r="B23" s="15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</row>
    <row r="24" spans="1:15" s="8" customFormat="1" ht="20.100000000000001" customHeight="1">
      <c r="A24" s="7" t="s">
        <v>169</v>
      </c>
      <c r="C24" s="126">
        <v>743000000</v>
      </c>
      <c r="D24" s="126"/>
      <c r="E24" s="126">
        <v>823125291</v>
      </c>
      <c r="F24" s="126"/>
      <c r="G24" s="126">
        <v>74300000</v>
      </c>
      <c r="H24" s="126"/>
      <c r="I24" s="126">
        <v>140958193</v>
      </c>
      <c r="J24" s="126"/>
      <c r="K24" s="126"/>
      <c r="L24" s="126">
        <v>-49249475</v>
      </c>
      <c r="M24" s="126"/>
      <c r="N24" s="126"/>
      <c r="O24" s="126">
        <f t="shared" ref="O24:O28" si="0">SUM(C24:L24)</f>
        <v>1732134009</v>
      </c>
    </row>
    <row r="25" spans="1:15" s="8" customFormat="1" ht="20.100000000000001" customHeight="1">
      <c r="A25" s="125" t="s">
        <v>183</v>
      </c>
      <c r="C25" s="135">
        <v>0</v>
      </c>
      <c r="D25" s="135"/>
      <c r="E25" s="135">
        <v>0</v>
      </c>
      <c r="F25" s="135"/>
      <c r="G25" s="135">
        <v>0</v>
      </c>
      <c r="H25" s="126"/>
      <c r="I25" s="126">
        <f>PL!H56</f>
        <v>-39320641</v>
      </c>
      <c r="J25" s="126"/>
      <c r="K25" s="126"/>
      <c r="L25" s="135">
        <v>0</v>
      </c>
      <c r="M25" s="126"/>
      <c r="N25" s="126"/>
      <c r="O25" s="124">
        <f t="shared" si="0"/>
        <v>-39320641</v>
      </c>
    </row>
    <row r="26" spans="1:15" s="8" customFormat="1" ht="20.100000000000001" customHeight="1">
      <c r="A26" s="125" t="s">
        <v>131</v>
      </c>
      <c r="C26" s="135">
        <v>0</v>
      </c>
      <c r="D26" s="135"/>
      <c r="E26" s="135">
        <v>0</v>
      </c>
      <c r="F26" s="135"/>
      <c r="G26" s="135">
        <v>0</v>
      </c>
      <c r="H26" s="126"/>
      <c r="I26" s="135">
        <v>0</v>
      </c>
      <c r="J26" s="126"/>
      <c r="K26" s="126"/>
      <c r="L26" s="135">
        <v>0</v>
      </c>
      <c r="M26" s="126"/>
      <c r="N26" s="126"/>
      <c r="O26" s="135">
        <f t="shared" si="0"/>
        <v>0</v>
      </c>
    </row>
    <row r="27" spans="1:15" s="8" customFormat="1" ht="20.100000000000001" customHeight="1">
      <c r="A27" s="9" t="s">
        <v>185</v>
      </c>
      <c r="C27" s="136">
        <f>SUM(C25:C26)</f>
        <v>0</v>
      </c>
      <c r="D27" s="135"/>
      <c r="E27" s="136">
        <f>SUM(E25:E26)</f>
        <v>0</v>
      </c>
      <c r="F27" s="135"/>
      <c r="G27" s="136">
        <f>SUM(G25:G26)</f>
        <v>0</v>
      </c>
      <c r="H27" s="124"/>
      <c r="I27" s="134">
        <f>SUM(I25:I26)</f>
        <v>-39320641</v>
      </c>
      <c r="J27" s="124"/>
      <c r="K27" s="124"/>
      <c r="L27" s="136">
        <f>SUM(L25:L26)</f>
        <v>0</v>
      </c>
      <c r="M27" s="124"/>
      <c r="N27" s="124"/>
      <c r="O27" s="134">
        <f>SUM(O25:O26)</f>
        <v>-39320641</v>
      </c>
    </row>
    <row r="28" spans="1:15" s="8" customFormat="1" ht="20.100000000000001" customHeight="1">
      <c r="A28" s="9" t="s">
        <v>45</v>
      </c>
      <c r="B28" s="128">
        <v>27</v>
      </c>
      <c r="C28" s="137">
        <v>0</v>
      </c>
      <c r="D28" s="137"/>
      <c r="E28" s="137">
        <v>0</v>
      </c>
      <c r="F28" s="137"/>
      <c r="G28" s="137">
        <v>0</v>
      </c>
      <c r="H28" s="126"/>
      <c r="I28" s="126">
        <v>-133681950</v>
      </c>
      <c r="J28" s="126"/>
      <c r="K28" s="126"/>
      <c r="L28" s="137">
        <v>0</v>
      </c>
      <c r="M28" s="126"/>
      <c r="N28" s="126"/>
      <c r="O28" s="124">
        <f t="shared" si="0"/>
        <v>-133681950</v>
      </c>
    </row>
    <row r="29" spans="1:15" s="8" customFormat="1" ht="20.100000000000001" customHeight="1" thickBot="1">
      <c r="A29" s="7" t="s">
        <v>179</v>
      </c>
      <c r="B29" s="15"/>
      <c r="C29" s="129">
        <f>SUM(C24,C27:C28)</f>
        <v>743000000</v>
      </c>
      <c r="D29" s="126"/>
      <c r="E29" s="129">
        <f>SUM(E24,E27:E28)</f>
        <v>823125291</v>
      </c>
      <c r="F29" s="126"/>
      <c r="G29" s="129">
        <f>SUM(G24,G27:G28)</f>
        <v>74300000</v>
      </c>
      <c r="H29" s="126"/>
      <c r="I29" s="129">
        <f>SUM(I24,I27:I28)</f>
        <v>-32044398</v>
      </c>
      <c r="J29" s="126"/>
      <c r="K29" s="126"/>
      <c r="L29" s="129">
        <f>SUM(L24,L27:L28)</f>
        <v>-49249475</v>
      </c>
      <c r="M29" s="124"/>
      <c r="N29" s="126"/>
      <c r="O29" s="129">
        <f>SUM(O24,O27:O28)</f>
        <v>1559131418</v>
      </c>
    </row>
    <row r="30" spans="1:15" ht="20.100000000000001" customHeight="1" thickTop="1">
      <c r="A30" s="50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</row>
    <row r="31" spans="1:15" ht="20.100000000000001" customHeight="1">
      <c r="A31" s="50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</row>
    <row r="32" spans="1:15" ht="20.100000000000001" customHeight="1"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spans="1:15" ht="20.100000000000001" customHeight="1"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</row>
    <row r="34" spans="1:15" ht="20.100000000000001" customHeight="1"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</row>
    <row r="35" spans="1:15" ht="20.100000000000001" customHeight="1">
      <c r="A35" s="4" t="s">
        <v>91</v>
      </c>
    </row>
  </sheetData>
  <mergeCells count="5">
    <mergeCell ref="A1:O1"/>
    <mergeCell ref="A2:O2"/>
    <mergeCell ref="A3:O3"/>
    <mergeCell ref="C6:O6"/>
    <mergeCell ref="G7:I7"/>
  </mergeCells>
  <pageMargins left="0.8" right="0.3" top="1" bottom="0.5" header="0.5" footer="0.5"/>
  <pageSetup paperSize="9" scale="66" firstPageNumber="6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4"/>
  <sheetViews>
    <sheetView zoomScale="85" zoomScaleNormal="85" zoomScaleSheetLayoutView="85" workbookViewId="0">
      <selection activeCell="H46" sqref="H46"/>
    </sheetView>
  </sheetViews>
  <sheetFormatPr defaultColWidth="10.85546875" defaultRowHeight="21.2" customHeight="1"/>
  <cols>
    <col min="1" max="1" width="48.7109375" style="82" customWidth="1"/>
    <col min="2" max="2" width="7.7109375" style="82" customWidth="1"/>
    <col min="3" max="3" width="1.7109375" style="82" customWidth="1"/>
    <col min="4" max="4" width="14.7109375" style="82" customWidth="1"/>
    <col min="5" max="5" width="1.7109375" style="82" customWidth="1"/>
    <col min="6" max="6" width="14.7109375" style="82" customWidth="1"/>
    <col min="7" max="7" width="1.7109375" style="82" customWidth="1"/>
    <col min="8" max="8" width="14.7109375" style="82" customWidth="1"/>
    <col min="9" max="9" width="1.7109375" style="82" customWidth="1"/>
    <col min="10" max="10" width="14.7109375" style="82" customWidth="1"/>
    <col min="11" max="23" width="10.85546875" style="82"/>
    <col min="24" max="30" width="10.85546875" style="143"/>
    <col min="31" max="16384" width="10.85546875" style="82"/>
  </cols>
  <sheetData>
    <row r="1" spans="1:33" s="4" customFormat="1" ht="24" customHeight="1">
      <c r="A1" s="147" t="s">
        <v>75</v>
      </c>
      <c r="B1" s="147"/>
      <c r="C1" s="147"/>
      <c r="D1" s="147"/>
      <c r="E1" s="147"/>
      <c r="F1" s="147"/>
      <c r="G1" s="147"/>
      <c r="H1" s="147"/>
      <c r="I1" s="147"/>
      <c r="J1" s="147"/>
      <c r="X1" s="141"/>
      <c r="Y1" s="141"/>
      <c r="Z1" s="141"/>
      <c r="AA1" s="141"/>
      <c r="AB1" s="141"/>
      <c r="AC1" s="141"/>
      <c r="AD1" s="141"/>
    </row>
    <row r="2" spans="1:33" s="4" customFormat="1" ht="24" customHeight="1">
      <c r="A2" s="147" t="s">
        <v>77</v>
      </c>
      <c r="B2" s="147"/>
      <c r="C2" s="147"/>
      <c r="D2" s="147"/>
      <c r="E2" s="147"/>
      <c r="F2" s="147"/>
      <c r="G2" s="147"/>
      <c r="H2" s="147"/>
      <c r="I2" s="147"/>
      <c r="J2" s="147"/>
      <c r="X2" s="141"/>
      <c r="Y2" s="141"/>
      <c r="Z2" s="141"/>
      <c r="AA2" s="141"/>
      <c r="AB2" s="141"/>
      <c r="AC2" s="141"/>
      <c r="AD2" s="141"/>
    </row>
    <row r="3" spans="1:33" s="4" customFormat="1" ht="24" customHeight="1">
      <c r="A3" s="147" t="s">
        <v>76</v>
      </c>
      <c r="B3" s="147"/>
      <c r="C3" s="147"/>
      <c r="D3" s="147"/>
      <c r="E3" s="147"/>
      <c r="F3" s="147"/>
      <c r="G3" s="147"/>
      <c r="H3" s="147"/>
      <c r="I3" s="147"/>
      <c r="J3" s="147"/>
      <c r="X3" s="141"/>
      <c r="Y3" s="141"/>
      <c r="Z3" s="141"/>
      <c r="AA3" s="141"/>
      <c r="AB3" s="141"/>
      <c r="AC3" s="141"/>
      <c r="AD3" s="141"/>
    </row>
    <row r="4" spans="1:33" s="4" customFormat="1" ht="24" customHeight="1">
      <c r="A4" s="146" t="s">
        <v>87</v>
      </c>
      <c r="B4" s="146"/>
      <c r="C4" s="146"/>
      <c r="D4" s="146"/>
      <c r="E4" s="146"/>
      <c r="F4" s="146"/>
      <c r="G4" s="146"/>
      <c r="H4" s="146"/>
      <c r="I4" s="146"/>
      <c r="J4" s="146"/>
      <c r="X4" s="141"/>
      <c r="Y4" s="141"/>
      <c r="Z4" s="141"/>
      <c r="AA4" s="141"/>
      <c r="AB4" s="141"/>
      <c r="AC4" s="141"/>
      <c r="AD4" s="141"/>
    </row>
    <row r="5" spans="1:33" s="4" customFormat="1" ht="9" customHeight="1">
      <c r="A5" s="2"/>
      <c r="B5" s="2"/>
      <c r="C5" s="2"/>
      <c r="D5" s="2"/>
      <c r="E5" s="2"/>
      <c r="F5" s="2"/>
      <c r="G5" s="2"/>
      <c r="H5" s="2"/>
      <c r="I5" s="2"/>
      <c r="J5" s="3"/>
      <c r="X5" s="141"/>
      <c r="Y5" s="141"/>
      <c r="Z5" s="141"/>
      <c r="AA5" s="141"/>
      <c r="AB5" s="141"/>
      <c r="AC5" s="141"/>
      <c r="AD5" s="141"/>
    </row>
    <row r="6" spans="1:33" s="5" customFormat="1" ht="21.2" customHeight="1">
      <c r="B6" s="22"/>
      <c r="C6" s="22"/>
      <c r="D6" s="147" t="s">
        <v>82</v>
      </c>
      <c r="E6" s="147"/>
      <c r="F6" s="147"/>
      <c r="G6" s="1"/>
      <c r="H6" s="147" t="s">
        <v>83</v>
      </c>
      <c r="I6" s="147"/>
      <c r="J6" s="147"/>
      <c r="X6" s="142"/>
      <c r="Y6" s="142"/>
      <c r="Z6" s="142"/>
      <c r="AA6" s="142"/>
      <c r="AB6" s="142"/>
      <c r="AC6" s="142"/>
      <c r="AD6" s="142"/>
    </row>
    <row r="7" spans="1:33" s="5" customFormat="1" ht="21.2" customHeight="1">
      <c r="B7" s="22"/>
      <c r="C7" s="22"/>
      <c r="D7" s="145" t="s">
        <v>84</v>
      </c>
      <c r="E7" s="145"/>
      <c r="F7" s="145"/>
      <c r="G7" s="1"/>
      <c r="H7" s="145" t="s">
        <v>84</v>
      </c>
      <c r="I7" s="145"/>
      <c r="J7" s="145"/>
      <c r="X7" s="142"/>
      <c r="Y7" s="142"/>
      <c r="Z7" s="142"/>
      <c r="AA7" s="142"/>
      <c r="AB7" s="142"/>
      <c r="AC7" s="142"/>
      <c r="AD7" s="142"/>
    </row>
    <row r="8" spans="1:33" s="5" customFormat="1" ht="21.2" customHeight="1">
      <c r="B8" s="21"/>
      <c r="C8" s="22"/>
      <c r="D8" s="23" t="s">
        <v>78</v>
      </c>
      <c r="E8" s="24"/>
      <c r="F8" s="23" t="s">
        <v>70</v>
      </c>
      <c r="G8" s="25"/>
      <c r="H8" s="23" t="s">
        <v>78</v>
      </c>
      <c r="I8" s="24"/>
      <c r="J8" s="23" t="s">
        <v>70</v>
      </c>
      <c r="X8" s="142"/>
      <c r="Y8" s="142"/>
      <c r="Z8" s="142"/>
      <c r="AA8" s="142"/>
      <c r="AB8" s="142"/>
      <c r="AC8" s="142"/>
      <c r="AD8" s="142"/>
    </row>
    <row r="9" spans="1:33" ht="21.2" customHeight="1">
      <c r="A9" s="50" t="s">
        <v>3</v>
      </c>
      <c r="B9" s="50"/>
      <c r="F9" s="81"/>
      <c r="G9" s="105"/>
      <c r="H9" s="105"/>
      <c r="J9" s="81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142"/>
      <c r="Y9" s="142"/>
      <c r="Z9" s="142"/>
      <c r="AA9" s="142"/>
      <c r="AB9" s="142"/>
      <c r="AC9" s="142"/>
      <c r="AD9" s="142"/>
      <c r="AE9" s="5"/>
      <c r="AF9" s="5"/>
      <c r="AG9" s="5"/>
    </row>
    <row r="10" spans="1:33" ht="21.2" customHeight="1">
      <c r="A10" s="28" t="s">
        <v>132</v>
      </c>
      <c r="B10" s="34"/>
      <c r="D10" s="106">
        <f>PL!D25</f>
        <v>-36173283</v>
      </c>
      <c r="E10" s="56"/>
      <c r="F10" s="106">
        <f>PL!F25</f>
        <v>117235651</v>
      </c>
      <c r="G10" s="56"/>
      <c r="H10" s="106">
        <f>PL!H25</f>
        <v>-39320641</v>
      </c>
      <c r="I10" s="107"/>
      <c r="J10" s="106">
        <f>PL!J25</f>
        <v>132387560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142"/>
      <c r="Y10" s="142"/>
      <c r="Z10" s="142"/>
      <c r="AA10" s="142"/>
      <c r="AB10" s="142"/>
      <c r="AC10" s="142"/>
      <c r="AD10" s="142"/>
      <c r="AE10" s="5"/>
      <c r="AF10" s="5"/>
      <c r="AG10" s="5"/>
    </row>
    <row r="11" spans="1:33" ht="21.2" customHeight="1">
      <c r="A11" s="28" t="s">
        <v>133</v>
      </c>
      <c r="B11" s="34"/>
      <c r="D11" s="106"/>
      <c r="E11" s="107"/>
      <c r="F11" s="106"/>
      <c r="G11" s="107"/>
      <c r="H11" s="106"/>
      <c r="I11" s="107"/>
      <c r="J11" s="106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142"/>
      <c r="Y11" s="142"/>
      <c r="Z11" s="142"/>
      <c r="AA11" s="142"/>
      <c r="AB11" s="142"/>
      <c r="AC11" s="142"/>
      <c r="AD11" s="142"/>
      <c r="AE11" s="5"/>
      <c r="AF11" s="5"/>
      <c r="AG11" s="5"/>
    </row>
    <row r="12" spans="1:33" ht="21.2" customHeight="1">
      <c r="A12" s="59" t="s">
        <v>119</v>
      </c>
      <c r="B12" s="34"/>
      <c r="D12" s="106">
        <f>-PL!D24</f>
        <v>3520610</v>
      </c>
      <c r="E12" s="107"/>
      <c r="F12" s="106">
        <f>-PL!F24</f>
        <v>38077526</v>
      </c>
      <c r="G12" s="107"/>
      <c r="H12" s="106">
        <f>-PL!H24</f>
        <v>3440050</v>
      </c>
      <c r="I12" s="107"/>
      <c r="J12" s="106">
        <f>-PL!J24</f>
        <v>36612529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142"/>
      <c r="Y12" s="142"/>
      <c r="Z12" s="142"/>
      <c r="AA12" s="142"/>
      <c r="AB12" s="142"/>
      <c r="AC12" s="142"/>
      <c r="AD12" s="142"/>
      <c r="AE12" s="5"/>
      <c r="AF12" s="5"/>
      <c r="AG12" s="5"/>
    </row>
    <row r="13" spans="1:33" ht="21.2" customHeight="1">
      <c r="A13" s="59" t="s">
        <v>190</v>
      </c>
      <c r="B13" s="34"/>
      <c r="D13" s="56">
        <v>147938701</v>
      </c>
      <c r="E13" s="68"/>
      <c r="F13" s="56">
        <v>137232285</v>
      </c>
      <c r="G13" s="68"/>
      <c r="H13" s="56">
        <v>137880048</v>
      </c>
      <c r="I13" s="68"/>
      <c r="J13" s="56">
        <v>129084465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42"/>
      <c r="Y13" s="142"/>
      <c r="Z13" s="142"/>
      <c r="AA13" s="142"/>
      <c r="AB13" s="142"/>
      <c r="AC13" s="142"/>
      <c r="AD13" s="142"/>
      <c r="AE13" s="5"/>
      <c r="AF13" s="5"/>
      <c r="AG13" s="5"/>
    </row>
    <row r="14" spans="1:33" ht="21.2" customHeight="1">
      <c r="A14" s="59" t="s">
        <v>191</v>
      </c>
      <c r="B14" s="34"/>
      <c r="D14" s="69">
        <v>-1797965</v>
      </c>
      <c r="E14" s="68"/>
      <c r="F14" s="69">
        <v>3819984</v>
      </c>
      <c r="G14" s="68"/>
      <c r="H14" s="69">
        <v>-1797965</v>
      </c>
      <c r="I14" s="68"/>
      <c r="J14" s="69">
        <v>3819984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42"/>
      <c r="Y14" s="142"/>
      <c r="Z14" s="142"/>
      <c r="AA14" s="142"/>
      <c r="AB14" s="142"/>
      <c r="AC14" s="142"/>
      <c r="AD14" s="142"/>
      <c r="AE14" s="5"/>
      <c r="AF14" s="5"/>
      <c r="AG14" s="5"/>
    </row>
    <row r="15" spans="1:33" ht="21.2" customHeight="1">
      <c r="A15" s="59" t="s">
        <v>192</v>
      </c>
      <c r="B15" s="34"/>
      <c r="D15" s="56">
        <v>15918938</v>
      </c>
      <c r="E15" s="68"/>
      <c r="F15" s="56">
        <v>2277985</v>
      </c>
      <c r="G15" s="68"/>
      <c r="H15" s="56">
        <v>11282846</v>
      </c>
      <c r="I15" s="68"/>
      <c r="J15" s="56">
        <v>282293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142"/>
      <c r="Y15" s="142"/>
      <c r="Z15" s="142"/>
      <c r="AA15" s="142"/>
      <c r="AB15" s="142"/>
      <c r="AC15" s="142"/>
      <c r="AD15" s="142"/>
      <c r="AE15" s="5"/>
      <c r="AF15" s="5"/>
      <c r="AG15" s="5"/>
    </row>
    <row r="16" spans="1:33" ht="21.2" customHeight="1">
      <c r="A16" s="59" t="s">
        <v>194</v>
      </c>
      <c r="B16" s="34"/>
      <c r="D16" s="56">
        <v>183128</v>
      </c>
      <c r="E16" s="68"/>
      <c r="F16" s="56">
        <v>-595910</v>
      </c>
      <c r="G16" s="68"/>
      <c r="H16" s="56">
        <v>183128</v>
      </c>
      <c r="I16" s="68"/>
      <c r="J16" s="56">
        <v>-595910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142"/>
      <c r="Y16" s="142"/>
      <c r="Z16" s="142"/>
      <c r="AA16" s="142"/>
      <c r="AB16" s="142"/>
      <c r="AC16" s="142"/>
      <c r="AD16" s="142"/>
      <c r="AE16" s="5"/>
      <c r="AF16" s="5"/>
      <c r="AG16" s="5"/>
    </row>
    <row r="17" spans="1:33" ht="21.2" customHeight="1">
      <c r="A17" s="59" t="s">
        <v>197</v>
      </c>
      <c r="B17" s="34"/>
      <c r="D17" s="56">
        <v>10301678</v>
      </c>
      <c r="E17" s="68"/>
      <c r="F17" s="56">
        <v>-45845010</v>
      </c>
      <c r="G17" s="68"/>
      <c r="H17" s="56">
        <v>10301678</v>
      </c>
      <c r="I17" s="68"/>
      <c r="J17" s="56">
        <v>-45845010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142"/>
      <c r="Y17" s="142"/>
      <c r="Z17" s="142"/>
      <c r="AA17" s="142"/>
      <c r="AB17" s="142"/>
      <c r="AC17" s="142"/>
      <c r="AD17" s="142"/>
      <c r="AE17" s="5"/>
      <c r="AF17" s="5"/>
      <c r="AG17" s="5"/>
    </row>
    <row r="18" spans="1:33" ht="21.2" customHeight="1">
      <c r="A18" s="59" t="s">
        <v>196</v>
      </c>
      <c r="B18" s="34"/>
      <c r="D18" s="56">
        <v>4106076</v>
      </c>
      <c r="E18" s="68"/>
      <c r="F18" s="117">
        <v>0</v>
      </c>
      <c r="G18" s="68"/>
      <c r="H18" s="56">
        <v>4106076</v>
      </c>
      <c r="I18" s="68"/>
      <c r="J18" s="117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142"/>
      <c r="Y18" s="142"/>
      <c r="Z18" s="142"/>
      <c r="AA18" s="142"/>
      <c r="AB18" s="142"/>
      <c r="AC18" s="142"/>
      <c r="AD18" s="142"/>
      <c r="AE18" s="5"/>
      <c r="AF18" s="5"/>
      <c r="AG18" s="5"/>
    </row>
    <row r="19" spans="1:33" ht="21.2" customHeight="1">
      <c r="A19" s="59" t="s">
        <v>207</v>
      </c>
      <c r="B19" s="34"/>
      <c r="D19" s="117">
        <v>0</v>
      </c>
      <c r="E19" s="68"/>
      <c r="F19" s="117">
        <v>0</v>
      </c>
      <c r="G19" s="68"/>
      <c r="H19" s="56">
        <v>15165339</v>
      </c>
      <c r="I19" s="68"/>
      <c r="J19" s="56">
        <v>16920815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142"/>
      <c r="Y19" s="142"/>
      <c r="Z19" s="142"/>
      <c r="AA19" s="142"/>
      <c r="AB19" s="142"/>
      <c r="AC19" s="142"/>
      <c r="AD19" s="142"/>
      <c r="AE19" s="5"/>
      <c r="AF19" s="5"/>
      <c r="AG19" s="5"/>
    </row>
    <row r="20" spans="1:33" ht="21.2" customHeight="1">
      <c r="A20" s="59" t="s">
        <v>208</v>
      </c>
      <c r="B20" s="34"/>
      <c r="D20" s="117">
        <v>0</v>
      </c>
      <c r="E20" s="68"/>
      <c r="F20" s="117">
        <v>0</v>
      </c>
      <c r="G20" s="68"/>
      <c r="H20" s="56">
        <v>17725574</v>
      </c>
      <c r="I20" s="68"/>
      <c r="J20" s="117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142"/>
      <c r="Y20" s="142"/>
      <c r="Z20" s="142"/>
      <c r="AA20" s="142"/>
      <c r="AB20" s="142"/>
      <c r="AC20" s="142"/>
      <c r="AD20" s="142"/>
      <c r="AE20" s="5"/>
      <c r="AF20" s="5"/>
      <c r="AG20" s="5"/>
    </row>
    <row r="21" spans="1:33" ht="21.2" customHeight="1">
      <c r="A21" s="59" t="s">
        <v>209</v>
      </c>
      <c r="B21" s="34"/>
      <c r="D21" s="117">
        <v>0</v>
      </c>
      <c r="E21" s="68"/>
      <c r="F21" s="117">
        <v>0</v>
      </c>
      <c r="G21" s="68"/>
      <c r="H21" s="56">
        <v>16780292</v>
      </c>
      <c r="I21" s="68"/>
      <c r="J21" s="117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142"/>
      <c r="Y21" s="142"/>
      <c r="Z21" s="142"/>
      <c r="AA21" s="142"/>
      <c r="AB21" s="142"/>
      <c r="AC21" s="142"/>
      <c r="AD21" s="142"/>
      <c r="AE21" s="5"/>
      <c r="AF21" s="5"/>
      <c r="AG21" s="5"/>
    </row>
    <row r="22" spans="1:33" ht="21.2" customHeight="1">
      <c r="A22" s="59" t="s">
        <v>193</v>
      </c>
      <c r="B22" s="34"/>
      <c r="D22" s="56">
        <v>15290400</v>
      </c>
      <c r="E22" s="68"/>
      <c r="F22" s="117">
        <v>0</v>
      </c>
      <c r="G22" s="68"/>
      <c r="H22" s="117">
        <v>0</v>
      </c>
      <c r="I22" s="68"/>
      <c r="J22" s="117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142"/>
      <c r="Y22" s="142"/>
      <c r="Z22" s="142"/>
      <c r="AA22" s="142"/>
      <c r="AB22" s="142"/>
      <c r="AC22" s="142"/>
      <c r="AD22" s="142"/>
      <c r="AE22" s="5"/>
      <c r="AF22" s="5"/>
      <c r="AG22" s="5"/>
    </row>
    <row r="23" spans="1:33" ht="21.2" customHeight="1">
      <c r="A23" s="59" t="s">
        <v>210</v>
      </c>
      <c r="B23" s="34"/>
      <c r="D23" s="69">
        <v>4468002</v>
      </c>
      <c r="E23" s="68"/>
      <c r="F23" s="69">
        <v>-102184</v>
      </c>
      <c r="G23" s="68"/>
      <c r="H23" s="69">
        <v>4467510</v>
      </c>
      <c r="I23" s="68"/>
      <c r="J23" s="69">
        <v>-102184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42"/>
      <c r="Y23" s="142"/>
      <c r="Z23" s="142"/>
      <c r="AA23" s="142"/>
      <c r="AB23" s="142"/>
      <c r="AC23" s="142"/>
      <c r="AD23" s="142"/>
      <c r="AE23" s="5"/>
      <c r="AF23" s="5"/>
      <c r="AG23" s="5"/>
    </row>
    <row r="24" spans="1:33" ht="21.2" customHeight="1">
      <c r="A24" s="59" t="s">
        <v>117</v>
      </c>
      <c r="B24" s="34"/>
      <c r="D24" s="56">
        <v>4703262</v>
      </c>
      <c r="E24" s="68"/>
      <c r="F24" s="56">
        <v>2383579</v>
      </c>
      <c r="G24" s="68"/>
      <c r="H24" s="117">
        <v>0</v>
      </c>
      <c r="I24" s="68"/>
      <c r="J24" s="117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42"/>
      <c r="Y24" s="142"/>
      <c r="Z24" s="142"/>
      <c r="AA24" s="142"/>
      <c r="AB24" s="142"/>
      <c r="AC24" s="142"/>
      <c r="AD24" s="142"/>
      <c r="AE24" s="5"/>
      <c r="AF24" s="5"/>
      <c r="AG24" s="5"/>
    </row>
    <row r="25" spans="1:33" ht="21.2" customHeight="1">
      <c r="A25" s="59" t="s">
        <v>195</v>
      </c>
      <c r="B25" s="34"/>
      <c r="D25" s="56">
        <v>4067491</v>
      </c>
      <c r="E25" s="68"/>
      <c r="F25" s="56">
        <v>2891411</v>
      </c>
      <c r="G25" s="68"/>
      <c r="H25" s="56">
        <v>4067491</v>
      </c>
      <c r="I25" s="68"/>
      <c r="J25" s="56">
        <v>2891411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142"/>
      <c r="Y25" s="142"/>
      <c r="Z25" s="142"/>
      <c r="AA25" s="142"/>
      <c r="AB25" s="142"/>
      <c r="AC25" s="142"/>
      <c r="AD25" s="142"/>
      <c r="AE25" s="5"/>
      <c r="AF25" s="5"/>
      <c r="AG25" s="5"/>
    </row>
    <row r="26" spans="1:33" ht="21.2" customHeight="1">
      <c r="A26" s="59" t="s">
        <v>213</v>
      </c>
      <c r="B26" s="34"/>
      <c r="D26" s="56">
        <v>603393</v>
      </c>
      <c r="E26" s="68"/>
      <c r="F26" s="56">
        <v>812997</v>
      </c>
      <c r="G26" s="68"/>
      <c r="H26" s="56">
        <v>2183834</v>
      </c>
      <c r="I26" s="68"/>
      <c r="J26" s="56">
        <v>1000721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42"/>
      <c r="Y26" s="142"/>
      <c r="Z26" s="142"/>
      <c r="AA26" s="142"/>
      <c r="AB26" s="142"/>
      <c r="AC26" s="142"/>
      <c r="AD26" s="142"/>
      <c r="AE26" s="5"/>
      <c r="AF26" s="5"/>
      <c r="AG26" s="5"/>
    </row>
    <row r="27" spans="1:33" ht="21.2" customHeight="1">
      <c r="A27" s="59" t="s">
        <v>198</v>
      </c>
      <c r="B27" s="34"/>
      <c r="D27" s="117">
        <v>0</v>
      </c>
      <c r="E27" s="68"/>
      <c r="F27" s="56">
        <v>-50343139</v>
      </c>
      <c r="G27" s="68"/>
      <c r="H27" s="117">
        <v>0</v>
      </c>
      <c r="I27" s="68"/>
      <c r="J27" s="56">
        <v>-50343139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42"/>
      <c r="Y27" s="142"/>
      <c r="Z27" s="142"/>
      <c r="AA27" s="142"/>
      <c r="AB27" s="142"/>
      <c r="AC27" s="142"/>
      <c r="AD27" s="142"/>
      <c r="AE27" s="5"/>
      <c r="AF27" s="5"/>
      <c r="AG27" s="5"/>
    </row>
    <row r="28" spans="1:33" ht="21.2" customHeight="1">
      <c r="A28" s="59" t="s">
        <v>199</v>
      </c>
      <c r="B28" s="34"/>
      <c r="D28" s="56">
        <v>-5162705</v>
      </c>
      <c r="E28" s="68"/>
      <c r="F28" s="56">
        <v>-6386018</v>
      </c>
      <c r="G28" s="68"/>
      <c r="H28" s="56">
        <v>-5162705</v>
      </c>
      <c r="I28" s="68"/>
      <c r="J28" s="56">
        <v>-6386018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142"/>
      <c r="Y28" s="142"/>
      <c r="Z28" s="142"/>
      <c r="AA28" s="142"/>
      <c r="AB28" s="142"/>
      <c r="AC28" s="142"/>
      <c r="AD28" s="142"/>
      <c r="AE28" s="5"/>
      <c r="AF28" s="5"/>
      <c r="AG28" s="5"/>
    </row>
    <row r="29" spans="1:33" ht="21.2" customHeight="1">
      <c r="A29" s="59" t="s">
        <v>200</v>
      </c>
      <c r="B29" s="34"/>
      <c r="D29" s="56">
        <v>-6185338</v>
      </c>
      <c r="E29" s="68"/>
      <c r="F29" s="56">
        <v>-5794122</v>
      </c>
      <c r="G29" s="68"/>
      <c r="H29" s="56">
        <v>-8057259</v>
      </c>
      <c r="I29" s="68"/>
      <c r="J29" s="56">
        <v>-8536241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142"/>
      <c r="Y29" s="142"/>
      <c r="Z29" s="142"/>
      <c r="AA29" s="142"/>
      <c r="AB29" s="142"/>
      <c r="AC29" s="142"/>
      <c r="AD29" s="142"/>
      <c r="AE29" s="5"/>
      <c r="AF29" s="5"/>
      <c r="AG29" s="5"/>
    </row>
    <row r="30" spans="1:33" ht="21.2" customHeight="1">
      <c r="A30" s="59" t="s">
        <v>201</v>
      </c>
      <c r="B30" s="28"/>
      <c r="C30" s="28"/>
      <c r="D30" s="73">
        <v>29194315</v>
      </c>
      <c r="E30" s="68"/>
      <c r="F30" s="73">
        <v>25063942</v>
      </c>
      <c r="G30" s="68"/>
      <c r="H30" s="73">
        <v>28075892</v>
      </c>
      <c r="I30" s="68"/>
      <c r="J30" s="73">
        <v>25008328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142"/>
      <c r="Y30" s="142"/>
      <c r="Z30" s="142"/>
      <c r="AA30" s="142"/>
      <c r="AB30" s="142"/>
      <c r="AC30" s="142"/>
      <c r="AD30" s="142"/>
      <c r="AE30" s="5"/>
      <c r="AF30" s="5"/>
      <c r="AG30" s="5"/>
    </row>
    <row r="31" spans="1:33" ht="21.2" customHeight="1">
      <c r="A31" s="28"/>
      <c r="B31" s="28"/>
      <c r="C31" s="28"/>
      <c r="D31" s="69">
        <f>SUM(D10:D30)</f>
        <v>190976703</v>
      </c>
      <c r="E31" s="68"/>
      <c r="F31" s="69">
        <f>SUM(F10:F30)</f>
        <v>220728977</v>
      </c>
      <c r="G31" s="68"/>
      <c r="H31" s="69">
        <f>SUM(H10:H30)</f>
        <v>201321188</v>
      </c>
      <c r="I31" s="68"/>
      <c r="J31" s="69">
        <f>SUM(J10:J30)</f>
        <v>236199604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142"/>
      <c r="Y31" s="142"/>
      <c r="Z31" s="142"/>
      <c r="AA31" s="142"/>
      <c r="AB31" s="142"/>
      <c r="AC31" s="142"/>
      <c r="AD31" s="142"/>
      <c r="AE31" s="5"/>
      <c r="AF31" s="5"/>
      <c r="AG31" s="5"/>
    </row>
    <row r="32" spans="1:33" ht="21.2" customHeight="1">
      <c r="A32" s="28" t="s">
        <v>134</v>
      </c>
      <c r="B32" s="28"/>
      <c r="C32" s="28"/>
      <c r="D32" s="69"/>
      <c r="E32" s="68"/>
      <c r="F32" s="69"/>
      <c r="G32" s="68"/>
      <c r="H32" s="69"/>
      <c r="I32" s="68"/>
      <c r="J32" s="69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142"/>
      <c r="Y32" s="142"/>
      <c r="Z32" s="142"/>
      <c r="AA32" s="142"/>
      <c r="AB32" s="142"/>
      <c r="AC32" s="142"/>
      <c r="AD32" s="142"/>
      <c r="AE32" s="5"/>
      <c r="AF32" s="5"/>
      <c r="AG32" s="5"/>
    </row>
    <row r="33" spans="1:33" ht="21.2" customHeight="1">
      <c r="A33" s="28" t="s">
        <v>31</v>
      </c>
      <c r="B33" s="28"/>
      <c r="C33" s="28"/>
      <c r="D33" s="68"/>
      <c r="E33" s="68"/>
      <c r="F33" s="68"/>
      <c r="G33" s="68"/>
      <c r="H33" s="68"/>
      <c r="I33" s="68"/>
      <c r="J33" s="68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142"/>
      <c r="Y33" s="142"/>
      <c r="Z33" s="142"/>
      <c r="AA33" s="142"/>
      <c r="AB33" s="142"/>
      <c r="AC33" s="142"/>
      <c r="AD33" s="142"/>
      <c r="AE33" s="5"/>
      <c r="AF33" s="5"/>
      <c r="AG33" s="5"/>
    </row>
    <row r="34" spans="1:33" ht="21.2" customHeight="1">
      <c r="A34" s="59" t="s">
        <v>71</v>
      </c>
      <c r="B34" s="28"/>
      <c r="C34" s="28"/>
      <c r="D34" s="56">
        <v>53565336</v>
      </c>
      <c r="E34" s="56"/>
      <c r="F34" s="56">
        <v>71461876</v>
      </c>
      <c r="G34" s="56"/>
      <c r="H34" s="56">
        <v>50990939</v>
      </c>
      <c r="I34" s="56"/>
      <c r="J34" s="56">
        <v>61509355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142"/>
      <c r="Y34" s="142"/>
      <c r="Z34" s="142"/>
      <c r="AA34" s="142"/>
      <c r="AB34" s="142"/>
      <c r="AC34" s="142"/>
      <c r="AD34" s="142"/>
      <c r="AE34" s="5"/>
      <c r="AF34" s="5"/>
      <c r="AG34" s="5"/>
    </row>
    <row r="35" spans="1:33" ht="21.2" customHeight="1">
      <c r="A35" s="59" t="s">
        <v>17</v>
      </c>
      <c r="B35" s="28"/>
      <c r="C35" s="28"/>
      <c r="D35" s="56">
        <v>99845877</v>
      </c>
      <c r="E35" s="56"/>
      <c r="F35" s="56">
        <v>-15506942</v>
      </c>
      <c r="G35" s="56"/>
      <c r="H35" s="56">
        <v>84394660</v>
      </c>
      <c r="I35" s="56"/>
      <c r="J35" s="56">
        <v>-18436379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142"/>
      <c r="Y35" s="142"/>
      <c r="Z35" s="142"/>
      <c r="AA35" s="142"/>
      <c r="AB35" s="142"/>
      <c r="AC35" s="142"/>
      <c r="AD35" s="142"/>
      <c r="AE35" s="5"/>
      <c r="AF35" s="5"/>
      <c r="AG35" s="5"/>
    </row>
    <row r="36" spans="1:33" ht="21.2" customHeight="1">
      <c r="A36" s="59" t="s">
        <v>202</v>
      </c>
      <c r="B36" s="28"/>
      <c r="C36" s="28"/>
      <c r="D36" s="56">
        <v>-3427124</v>
      </c>
      <c r="E36" s="56"/>
      <c r="F36" s="56">
        <v>633860</v>
      </c>
      <c r="G36" s="56"/>
      <c r="H36" s="56">
        <v>-3427124</v>
      </c>
      <c r="I36" s="56"/>
      <c r="J36" s="56">
        <v>-187116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142"/>
      <c r="Y36" s="142"/>
      <c r="Z36" s="142"/>
      <c r="AA36" s="142"/>
      <c r="AB36" s="142"/>
      <c r="AC36" s="142"/>
      <c r="AD36" s="142"/>
      <c r="AE36" s="5"/>
      <c r="AF36" s="5"/>
      <c r="AG36" s="5"/>
    </row>
    <row r="37" spans="1:33" ht="21.2" customHeight="1">
      <c r="A37" s="59" t="s">
        <v>48</v>
      </c>
      <c r="B37" s="28"/>
      <c r="C37" s="28"/>
      <c r="D37" s="56">
        <v>-6951631</v>
      </c>
      <c r="E37" s="56"/>
      <c r="F37" s="56">
        <v>-5980268</v>
      </c>
      <c r="G37" s="56"/>
      <c r="H37" s="56">
        <v>-8887657</v>
      </c>
      <c r="I37" s="56"/>
      <c r="J37" s="56">
        <v>-6565271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142"/>
      <c r="Y37" s="142"/>
      <c r="Z37" s="142"/>
      <c r="AA37" s="142"/>
      <c r="AB37" s="142"/>
      <c r="AC37" s="142"/>
      <c r="AD37" s="142"/>
      <c r="AE37" s="5"/>
      <c r="AF37" s="5"/>
      <c r="AG37" s="5"/>
    </row>
    <row r="38" spans="1:33" ht="21.2" customHeight="1">
      <c r="A38" s="28" t="s">
        <v>44</v>
      </c>
      <c r="B38" s="28"/>
      <c r="C38" s="28"/>
      <c r="D38" s="56"/>
      <c r="E38" s="56"/>
      <c r="F38" s="56"/>
      <c r="G38" s="56"/>
      <c r="H38" s="56"/>
      <c r="I38" s="56"/>
      <c r="J38" s="56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142"/>
      <c r="Y38" s="142"/>
      <c r="Z38" s="142"/>
      <c r="AA38" s="142"/>
      <c r="AB38" s="142"/>
      <c r="AC38" s="142"/>
      <c r="AD38" s="142"/>
      <c r="AE38" s="5"/>
      <c r="AF38" s="5"/>
      <c r="AG38" s="5"/>
    </row>
    <row r="39" spans="1:33" ht="21.2" customHeight="1">
      <c r="A39" s="59" t="s">
        <v>106</v>
      </c>
      <c r="B39" s="28"/>
      <c r="C39" s="28"/>
      <c r="D39" s="56">
        <v>-9635233</v>
      </c>
      <c r="E39" s="56"/>
      <c r="F39" s="56">
        <v>-16467063</v>
      </c>
      <c r="G39" s="56"/>
      <c r="H39" s="56">
        <v>-6428296</v>
      </c>
      <c r="I39" s="56"/>
      <c r="J39" s="56">
        <v>-16637926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142"/>
      <c r="Y39" s="142"/>
      <c r="Z39" s="142"/>
      <c r="AA39" s="142"/>
      <c r="AB39" s="142"/>
      <c r="AC39" s="142"/>
      <c r="AD39" s="142"/>
      <c r="AE39" s="5"/>
      <c r="AF39" s="5"/>
      <c r="AG39" s="5"/>
    </row>
    <row r="40" spans="1:33" ht="21.2" customHeight="1">
      <c r="A40" s="59" t="s">
        <v>10</v>
      </c>
      <c r="B40" s="28"/>
      <c r="C40" s="28"/>
      <c r="D40" s="56">
        <v>-5031317</v>
      </c>
      <c r="E40" s="56"/>
      <c r="F40" s="56">
        <v>1349869</v>
      </c>
      <c r="G40" s="56"/>
      <c r="H40" s="56">
        <v>-5031317</v>
      </c>
      <c r="I40" s="56"/>
      <c r="J40" s="56">
        <v>1179499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142"/>
      <c r="Y40" s="142"/>
      <c r="Z40" s="142"/>
      <c r="AA40" s="142"/>
      <c r="AB40" s="142"/>
      <c r="AC40" s="142"/>
      <c r="AD40" s="142"/>
      <c r="AE40" s="5"/>
      <c r="AF40" s="5"/>
      <c r="AG40" s="5"/>
    </row>
    <row r="41" spans="1:33" ht="21.2" customHeight="1">
      <c r="A41" s="28" t="s">
        <v>3</v>
      </c>
      <c r="B41" s="28"/>
      <c r="C41" s="28"/>
      <c r="D41" s="109">
        <f>SUM(D31:D40)</f>
        <v>319342611</v>
      </c>
      <c r="E41" s="68"/>
      <c r="F41" s="109">
        <f>SUM(F31:F40)</f>
        <v>256220309</v>
      </c>
      <c r="G41" s="68"/>
      <c r="H41" s="109">
        <f>SUM(H31:H40)</f>
        <v>312932393</v>
      </c>
      <c r="I41" s="68"/>
      <c r="J41" s="109">
        <f>SUM(J31:J40)</f>
        <v>257061766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142"/>
      <c r="Y41" s="142"/>
      <c r="Z41" s="142"/>
      <c r="AA41" s="142"/>
      <c r="AB41" s="142"/>
      <c r="AC41" s="142"/>
      <c r="AD41" s="142"/>
      <c r="AE41" s="5"/>
      <c r="AF41" s="5"/>
      <c r="AG41" s="5"/>
    </row>
    <row r="42" spans="1:33" ht="21.2" customHeight="1">
      <c r="A42" s="59" t="s">
        <v>203</v>
      </c>
      <c r="B42" s="28"/>
      <c r="C42" s="28"/>
      <c r="D42" s="69">
        <v>6116668</v>
      </c>
      <c r="E42" s="68"/>
      <c r="F42" s="69">
        <v>5936221</v>
      </c>
      <c r="G42" s="68"/>
      <c r="H42" s="69">
        <v>7988589</v>
      </c>
      <c r="I42" s="68"/>
      <c r="J42" s="69">
        <v>8678340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142"/>
      <c r="Y42" s="142"/>
      <c r="Z42" s="142"/>
      <c r="AA42" s="142"/>
      <c r="AB42" s="142"/>
      <c r="AC42" s="142"/>
      <c r="AD42" s="142"/>
      <c r="AE42" s="5"/>
      <c r="AF42" s="5"/>
      <c r="AG42" s="5"/>
    </row>
    <row r="43" spans="1:33" ht="21.2" customHeight="1">
      <c r="A43" s="59" t="s">
        <v>204</v>
      </c>
      <c r="B43" s="28"/>
      <c r="C43" s="28"/>
      <c r="D43" s="108">
        <v>-29003292</v>
      </c>
      <c r="E43" s="68"/>
      <c r="F43" s="108">
        <v>-31540232</v>
      </c>
      <c r="G43" s="68"/>
      <c r="H43" s="108">
        <v>-27215063</v>
      </c>
      <c r="I43" s="68"/>
      <c r="J43" s="108">
        <v>-30843467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142"/>
      <c r="Y43" s="142"/>
      <c r="Z43" s="142"/>
      <c r="AA43" s="142"/>
      <c r="AB43" s="142"/>
      <c r="AC43" s="142"/>
      <c r="AD43" s="142"/>
      <c r="AE43" s="5"/>
      <c r="AF43" s="5"/>
      <c r="AG43" s="5"/>
    </row>
    <row r="44" spans="1:33" ht="21.2" customHeight="1">
      <c r="A44" s="50" t="s">
        <v>135</v>
      </c>
      <c r="B44" s="50"/>
      <c r="C44" s="28"/>
      <c r="D44" s="72">
        <f>SUM(D41:D43)</f>
        <v>296455987</v>
      </c>
      <c r="E44" s="68"/>
      <c r="F44" s="72">
        <f>SUM(F41:F43)</f>
        <v>230616298</v>
      </c>
      <c r="G44" s="68"/>
      <c r="H44" s="72">
        <f>SUM(H41:H43)</f>
        <v>293705919</v>
      </c>
      <c r="I44" s="68"/>
      <c r="J44" s="72">
        <f>SUM(J41:J43)</f>
        <v>234896639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142"/>
      <c r="Y44" s="142"/>
      <c r="Z44" s="142"/>
      <c r="AA44" s="142"/>
      <c r="AB44" s="142"/>
      <c r="AC44" s="142"/>
      <c r="AD44" s="142"/>
      <c r="AE44" s="5"/>
      <c r="AF44" s="5"/>
      <c r="AG44" s="5"/>
    </row>
    <row r="45" spans="1:33" ht="21.2" customHeight="1">
      <c r="A45" s="50"/>
      <c r="B45" s="50"/>
      <c r="C45" s="28"/>
      <c r="D45" s="69"/>
      <c r="E45" s="68"/>
      <c r="F45" s="69"/>
      <c r="G45" s="68"/>
      <c r="H45" s="69"/>
      <c r="I45" s="68"/>
      <c r="J45" s="69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142"/>
      <c r="Y45" s="142"/>
      <c r="Z45" s="142"/>
      <c r="AA45" s="142"/>
      <c r="AB45" s="142"/>
      <c r="AC45" s="142"/>
      <c r="AD45" s="142"/>
      <c r="AE45" s="5"/>
      <c r="AF45" s="5"/>
      <c r="AG45" s="5"/>
    </row>
    <row r="46" spans="1:33" ht="21.2" customHeight="1">
      <c r="A46" s="50"/>
      <c r="B46" s="50"/>
      <c r="C46" s="28"/>
      <c r="D46" s="69"/>
      <c r="E46" s="68"/>
      <c r="F46" s="69"/>
      <c r="G46" s="68"/>
      <c r="H46" s="69"/>
      <c r="I46" s="68"/>
      <c r="J46" s="69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142"/>
      <c r="Y46" s="142"/>
      <c r="Z46" s="142"/>
      <c r="AA46" s="142"/>
      <c r="AB46" s="142"/>
      <c r="AC46" s="142"/>
      <c r="AD46" s="142"/>
      <c r="AE46" s="5"/>
      <c r="AF46" s="5"/>
      <c r="AG46" s="5"/>
    </row>
    <row r="47" spans="1:33" s="4" customFormat="1" ht="24" customHeight="1">
      <c r="A47" s="147" t="s">
        <v>75</v>
      </c>
      <c r="B47" s="147"/>
      <c r="C47" s="147"/>
      <c r="D47" s="147"/>
      <c r="E47" s="147"/>
      <c r="F47" s="147"/>
      <c r="G47" s="147"/>
      <c r="H47" s="147"/>
      <c r="I47" s="147"/>
      <c r="J47" s="147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142"/>
      <c r="Y47" s="142"/>
      <c r="Z47" s="142"/>
      <c r="AA47" s="142"/>
      <c r="AB47" s="142"/>
      <c r="AC47" s="142"/>
      <c r="AD47" s="142"/>
      <c r="AE47" s="5"/>
      <c r="AF47" s="5"/>
      <c r="AG47" s="5"/>
    </row>
    <row r="48" spans="1:33" s="1" customFormat="1" ht="24" customHeight="1">
      <c r="A48" s="147" t="s">
        <v>136</v>
      </c>
      <c r="B48" s="147"/>
      <c r="C48" s="147"/>
      <c r="D48" s="147"/>
      <c r="E48" s="147"/>
      <c r="F48" s="147"/>
      <c r="G48" s="147"/>
      <c r="H48" s="147"/>
      <c r="I48" s="147"/>
      <c r="J48" s="147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142"/>
      <c r="Y48" s="142"/>
      <c r="Z48" s="142"/>
      <c r="AA48" s="142"/>
      <c r="AB48" s="142"/>
      <c r="AC48" s="142"/>
      <c r="AD48" s="142"/>
      <c r="AE48" s="5"/>
      <c r="AF48" s="5"/>
      <c r="AG48" s="5"/>
    </row>
    <row r="49" spans="1:33" s="1" customFormat="1" ht="24" customHeight="1">
      <c r="A49" s="147" t="s">
        <v>76</v>
      </c>
      <c r="B49" s="147"/>
      <c r="C49" s="147"/>
      <c r="D49" s="147"/>
      <c r="E49" s="147"/>
      <c r="F49" s="147"/>
      <c r="G49" s="147"/>
      <c r="H49" s="147"/>
      <c r="I49" s="147"/>
      <c r="J49" s="147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142"/>
      <c r="Y49" s="142"/>
      <c r="Z49" s="142"/>
      <c r="AA49" s="142"/>
      <c r="AB49" s="142"/>
      <c r="AC49" s="142"/>
      <c r="AD49" s="142"/>
      <c r="AE49" s="5"/>
      <c r="AF49" s="5"/>
      <c r="AG49" s="5"/>
    </row>
    <row r="50" spans="1:33" s="1" customFormat="1" ht="24" customHeight="1">
      <c r="A50" s="146" t="s">
        <v>87</v>
      </c>
      <c r="B50" s="146"/>
      <c r="C50" s="146"/>
      <c r="D50" s="146"/>
      <c r="E50" s="146"/>
      <c r="F50" s="146"/>
      <c r="G50" s="146"/>
      <c r="H50" s="146"/>
      <c r="I50" s="146"/>
      <c r="J50" s="146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142"/>
      <c r="Y50" s="142"/>
      <c r="Z50" s="142"/>
      <c r="AA50" s="142"/>
      <c r="AB50" s="142"/>
      <c r="AC50" s="142"/>
      <c r="AD50" s="142"/>
      <c r="AE50" s="5"/>
      <c r="AF50" s="5"/>
      <c r="AG50" s="5"/>
    </row>
    <row r="51" spans="1:33" s="4" customFormat="1" ht="9" customHeight="1">
      <c r="A51" s="2"/>
      <c r="B51" s="2"/>
      <c r="C51" s="2"/>
      <c r="D51" s="2"/>
      <c r="E51" s="2"/>
      <c r="F51" s="2"/>
      <c r="G51" s="2"/>
      <c r="H51" s="2"/>
      <c r="I51" s="2"/>
      <c r="J51" s="3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142"/>
      <c r="Y51" s="142"/>
      <c r="Z51" s="142"/>
      <c r="AA51" s="142"/>
      <c r="AB51" s="142"/>
      <c r="AC51" s="142"/>
      <c r="AD51" s="142"/>
      <c r="AE51" s="5"/>
      <c r="AF51" s="5"/>
      <c r="AG51" s="5"/>
    </row>
    <row r="52" spans="1:33" s="5" customFormat="1" ht="21.2" customHeight="1">
      <c r="B52" s="22"/>
      <c r="C52" s="22"/>
      <c r="D52" s="147" t="s">
        <v>82</v>
      </c>
      <c r="E52" s="147"/>
      <c r="F52" s="147"/>
      <c r="G52" s="1"/>
      <c r="H52" s="147" t="s">
        <v>83</v>
      </c>
      <c r="I52" s="147"/>
      <c r="J52" s="147"/>
      <c r="X52" s="142"/>
      <c r="Y52" s="142"/>
      <c r="Z52" s="142"/>
      <c r="AA52" s="142"/>
      <c r="AB52" s="142"/>
      <c r="AC52" s="142"/>
      <c r="AD52" s="142"/>
    </row>
    <row r="53" spans="1:33" s="5" customFormat="1" ht="21.2" customHeight="1">
      <c r="B53" s="22"/>
      <c r="C53" s="22"/>
      <c r="D53" s="145" t="s">
        <v>84</v>
      </c>
      <c r="E53" s="145"/>
      <c r="F53" s="145"/>
      <c r="G53" s="1"/>
      <c r="H53" s="145" t="s">
        <v>84</v>
      </c>
      <c r="I53" s="145"/>
      <c r="J53" s="145"/>
      <c r="X53" s="142"/>
      <c r="Y53" s="142"/>
      <c r="Z53" s="142"/>
      <c r="AA53" s="142"/>
      <c r="AB53" s="142"/>
      <c r="AC53" s="142"/>
      <c r="AD53" s="142"/>
    </row>
    <row r="54" spans="1:33" s="5" customFormat="1" ht="21.2" customHeight="1">
      <c r="B54" s="21"/>
      <c r="C54" s="22"/>
      <c r="D54" s="23" t="s">
        <v>78</v>
      </c>
      <c r="E54" s="24"/>
      <c r="F54" s="23" t="s">
        <v>70</v>
      </c>
      <c r="G54" s="25"/>
      <c r="H54" s="23" t="s">
        <v>78</v>
      </c>
      <c r="I54" s="24"/>
      <c r="J54" s="23" t="s">
        <v>70</v>
      </c>
      <c r="X54" s="142"/>
      <c r="Y54" s="142"/>
      <c r="Z54" s="142"/>
      <c r="AA54" s="142"/>
      <c r="AB54" s="142"/>
      <c r="AC54" s="142"/>
      <c r="AD54" s="142"/>
    </row>
    <row r="55" spans="1:33" ht="21.2" customHeight="1">
      <c r="A55" s="50" t="s">
        <v>4</v>
      </c>
      <c r="B55" s="50"/>
      <c r="D55" s="52"/>
      <c r="E55" s="52"/>
      <c r="F55" s="52"/>
      <c r="G55" s="52"/>
      <c r="H55" s="52"/>
      <c r="I55" s="52"/>
      <c r="J55" s="52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142"/>
      <c r="Y55" s="142"/>
      <c r="Z55" s="142"/>
      <c r="AA55" s="142"/>
      <c r="AB55" s="142"/>
      <c r="AC55" s="142"/>
      <c r="AD55" s="142"/>
      <c r="AE55" s="5"/>
      <c r="AF55" s="5"/>
      <c r="AG55" s="5"/>
    </row>
    <row r="56" spans="1:33" ht="21.2" customHeight="1">
      <c r="A56" s="82" t="s">
        <v>54</v>
      </c>
      <c r="D56" s="56">
        <v>-159385450</v>
      </c>
      <c r="E56" s="56"/>
      <c r="F56" s="56">
        <v>-411209405</v>
      </c>
      <c r="G56" s="56"/>
      <c r="H56" s="56">
        <v>-159385450</v>
      </c>
      <c r="I56" s="56"/>
      <c r="J56" s="56">
        <v>-411209405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142"/>
      <c r="Y56" s="142"/>
      <c r="Z56" s="142"/>
      <c r="AA56" s="142"/>
      <c r="AB56" s="142"/>
      <c r="AC56" s="142"/>
      <c r="AD56" s="142"/>
      <c r="AE56" s="5"/>
      <c r="AF56" s="5"/>
      <c r="AG56" s="5"/>
    </row>
    <row r="57" spans="1:33" ht="21.2" customHeight="1">
      <c r="A57" s="28" t="s">
        <v>69</v>
      </c>
      <c r="B57" s="28"/>
      <c r="D57" s="117">
        <v>0</v>
      </c>
      <c r="E57" s="68"/>
      <c r="F57" s="108">
        <v>687710984</v>
      </c>
      <c r="G57" s="68"/>
      <c r="H57" s="117">
        <v>0</v>
      </c>
      <c r="I57" s="68"/>
      <c r="J57" s="108">
        <v>687710984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142"/>
      <c r="Y57" s="142"/>
      <c r="Z57" s="142"/>
      <c r="AA57" s="142"/>
      <c r="AB57" s="142"/>
      <c r="AC57" s="142"/>
      <c r="AD57" s="142"/>
      <c r="AE57" s="5"/>
      <c r="AF57" s="5"/>
      <c r="AG57" s="5"/>
    </row>
    <row r="58" spans="1:33" ht="21.2" customHeight="1">
      <c r="A58" s="28" t="s">
        <v>188</v>
      </c>
      <c r="B58" s="28"/>
      <c r="D58" s="108">
        <v>-45</v>
      </c>
      <c r="E58" s="68"/>
      <c r="F58" s="108">
        <v>49994955</v>
      </c>
      <c r="G58" s="68"/>
      <c r="H58" s="108">
        <v>-45</v>
      </c>
      <c r="I58" s="68"/>
      <c r="J58" s="108">
        <v>49994955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142"/>
      <c r="Y58" s="142"/>
      <c r="Z58" s="142"/>
      <c r="AA58" s="142"/>
      <c r="AB58" s="142"/>
      <c r="AC58" s="142"/>
      <c r="AD58" s="142"/>
      <c r="AE58" s="5"/>
      <c r="AF58" s="5"/>
      <c r="AG58" s="5"/>
    </row>
    <row r="59" spans="1:33" ht="21.2" customHeight="1">
      <c r="A59" s="82" t="s">
        <v>137</v>
      </c>
      <c r="B59" s="28"/>
      <c r="C59" s="28"/>
      <c r="D59" s="56">
        <v>4172606</v>
      </c>
      <c r="E59" s="56"/>
      <c r="F59" s="56">
        <v>-199095</v>
      </c>
      <c r="G59" s="56"/>
      <c r="H59" s="56">
        <v>4172606</v>
      </c>
      <c r="I59" s="56"/>
      <c r="J59" s="56">
        <v>-199095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142"/>
      <c r="Y59" s="142"/>
      <c r="Z59" s="142"/>
      <c r="AA59" s="142"/>
      <c r="AB59" s="142"/>
      <c r="AC59" s="142"/>
      <c r="AD59" s="142"/>
      <c r="AE59" s="5"/>
      <c r="AF59" s="5"/>
      <c r="AG59" s="5"/>
    </row>
    <row r="60" spans="1:33" ht="21.2" customHeight="1">
      <c r="A60" s="28" t="s">
        <v>189</v>
      </c>
      <c r="B60" s="28"/>
      <c r="D60" s="117">
        <v>0</v>
      </c>
      <c r="E60" s="68"/>
      <c r="F60" s="108">
        <v>-33589200</v>
      </c>
      <c r="G60" s="68"/>
      <c r="H60" s="117">
        <v>0</v>
      </c>
      <c r="I60" s="68"/>
      <c r="J60" s="108">
        <v>-33589200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142"/>
      <c r="Y60" s="142"/>
      <c r="Z60" s="142"/>
      <c r="AA60" s="142"/>
      <c r="AB60" s="142"/>
      <c r="AC60" s="142"/>
      <c r="AD60" s="142"/>
      <c r="AE60" s="5"/>
      <c r="AF60" s="5"/>
      <c r="AG60" s="5"/>
    </row>
    <row r="61" spans="1:33" ht="21.2" customHeight="1">
      <c r="A61" s="28" t="s">
        <v>37</v>
      </c>
      <c r="B61" s="28"/>
      <c r="D61" s="108">
        <v>-30342762</v>
      </c>
      <c r="E61" s="68"/>
      <c r="F61" s="108">
        <v>-53056697</v>
      </c>
      <c r="G61" s="68"/>
      <c r="H61" s="108">
        <v>-27119100</v>
      </c>
      <c r="I61" s="68"/>
      <c r="J61" s="108">
        <v>-48014604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142"/>
      <c r="Y61" s="142"/>
      <c r="Z61" s="142"/>
      <c r="AA61" s="142"/>
      <c r="AB61" s="142"/>
      <c r="AC61" s="142"/>
      <c r="AD61" s="142"/>
      <c r="AE61" s="5"/>
      <c r="AF61" s="5"/>
      <c r="AG61" s="5"/>
    </row>
    <row r="62" spans="1:33" ht="21.2" customHeight="1">
      <c r="A62" s="28" t="s">
        <v>39</v>
      </c>
      <c r="B62" s="28"/>
      <c r="D62" s="108">
        <v>-593688</v>
      </c>
      <c r="E62" s="68"/>
      <c r="F62" s="108">
        <v>-15097377</v>
      </c>
      <c r="G62" s="68"/>
      <c r="H62" s="108">
        <v>-593688</v>
      </c>
      <c r="I62" s="68"/>
      <c r="J62" s="108">
        <v>-15097162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142"/>
      <c r="Y62" s="142"/>
      <c r="Z62" s="142"/>
      <c r="AA62" s="142"/>
      <c r="AB62" s="142"/>
      <c r="AC62" s="142"/>
      <c r="AD62" s="142"/>
      <c r="AE62" s="5"/>
      <c r="AF62" s="5"/>
      <c r="AG62" s="5"/>
    </row>
    <row r="63" spans="1:33" ht="21.2" customHeight="1">
      <c r="A63" s="28" t="s">
        <v>138</v>
      </c>
      <c r="B63" s="28"/>
      <c r="D63" s="108">
        <v>2336449</v>
      </c>
      <c r="E63" s="68"/>
      <c r="F63" s="108">
        <v>30841</v>
      </c>
      <c r="G63" s="68"/>
      <c r="H63" s="108">
        <v>2336449</v>
      </c>
      <c r="I63" s="68"/>
      <c r="J63" s="108">
        <v>30841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142"/>
      <c r="Y63" s="142"/>
      <c r="Z63" s="142"/>
      <c r="AA63" s="142"/>
      <c r="AB63" s="142"/>
      <c r="AC63" s="142"/>
      <c r="AD63" s="142"/>
      <c r="AE63" s="5"/>
      <c r="AF63" s="5"/>
      <c r="AG63" s="5"/>
    </row>
    <row r="64" spans="1:33" ht="21.2" customHeight="1">
      <c r="A64" s="28" t="s">
        <v>139</v>
      </c>
      <c r="B64" s="28"/>
      <c r="D64" s="108">
        <v>4410213</v>
      </c>
      <c r="E64" s="68"/>
      <c r="F64" s="108">
        <v>6386018</v>
      </c>
      <c r="G64" s="68"/>
      <c r="H64" s="108">
        <v>4410213</v>
      </c>
      <c r="I64" s="68"/>
      <c r="J64" s="108">
        <v>6386018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142"/>
      <c r="Y64" s="142"/>
      <c r="Z64" s="142"/>
      <c r="AA64" s="142"/>
      <c r="AB64" s="142"/>
      <c r="AC64" s="142"/>
      <c r="AD64" s="142"/>
      <c r="AE64" s="5"/>
      <c r="AF64" s="5"/>
      <c r="AG64" s="5"/>
    </row>
    <row r="65" spans="1:33" ht="21.2" customHeight="1">
      <c r="A65" s="50" t="s">
        <v>140</v>
      </c>
      <c r="B65" s="50"/>
      <c r="D65" s="110">
        <f>SUM(D56:D64)</f>
        <v>-179402677</v>
      </c>
      <c r="E65" s="56"/>
      <c r="F65" s="110">
        <f>SUM(F56:F64)</f>
        <v>230971024</v>
      </c>
      <c r="G65" s="56"/>
      <c r="H65" s="110">
        <f>SUM(H56:H64)</f>
        <v>-176179015</v>
      </c>
      <c r="I65" s="56"/>
      <c r="J65" s="110">
        <f>SUM(J56:J64)</f>
        <v>236013332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142"/>
      <c r="Y65" s="142"/>
      <c r="Z65" s="142"/>
      <c r="AA65" s="142"/>
      <c r="AB65" s="142"/>
      <c r="AC65" s="142"/>
      <c r="AD65" s="142"/>
      <c r="AE65" s="5"/>
      <c r="AF65" s="5"/>
      <c r="AG65" s="5"/>
    </row>
    <row r="66" spans="1:33" ht="21.2" customHeight="1">
      <c r="A66" s="50"/>
      <c r="B66" s="50"/>
      <c r="D66" s="113"/>
      <c r="E66" s="56"/>
      <c r="F66" s="113"/>
      <c r="G66" s="56"/>
      <c r="H66" s="113"/>
      <c r="I66" s="56"/>
      <c r="J66" s="113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142"/>
      <c r="Y66" s="142"/>
      <c r="Z66" s="142"/>
      <c r="AA66" s="142"/>
      <c r="AB66" s="142"/>
      <c r="AC66" s="142"/>
      <c r="AD66" s="142"/>
      <c r="AE66" s="5"/>
      <c r="AF66" s="5"/>
      <c r="AG66" s="5"/>
    </row>
    <row r="67" spans="1:33" ht="21.2" customHeight="1">
      <c r="A67" s="50" t="s">
        <v>5</v>
      </c>
      <c r="B67" s="50"/>
      <c r="D67" s="106"/>
      <c r="E67" s="106"/>
      <c r="F67" s="106"/>
      <c r="G67" s="106"/>
      <c r="H67" s="106"/>
      <c r="I67" s="106"/>
      <c r="J67" s="106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142"/>
      <c r="Y67" s="142"/>
      <c r="Z67" s="142"/>
      <c r="AA67" s="142"/>
      <c r="AB67" s="142"/>
      <c r="AC67" s="142"/>
      <c r="AD67" s="142"/>
      <c r="AE67" s="5"/>
      <c r="AF67" s="5"/>
      <c r="AG67" s="5"/>
    </row>
    <row r="68" spans="1:33" ht="21.2" customHeight="1">
      <c r="A68" s="28" t="s">
        <v>43</v>
      </c>
      <c r="B68" s="28"/>
      <c r="D68" s="56"/>
      <c r="E68" s="56"/>
      <c r="F68" s="56"/>
      <c r="G68" s="56"/>
      <c r="H68" s="56"/>
      <c r="I68" s="56"/>
      <c r="J68" s="56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142"/>
      <c r="Y68" s="142"/>
      <c r="Z68" s="142"/>
      <c r="AA68" s="142"/>
      <c r="AB68" s="142"/>
      <c r="AC68" s="142"/>
      <c r="AD68" s="142"/>
      <c r="AE68" s="5"/>
      <c r="AF68" s="5"/>
      <c r="AG68" s="5"/>
    </row>
    <row r="69" spans="1:33" ht="21.2" customHeight="1">
      <c r="A69" s="59" t="s">
        <v>205</v>
      </c>
      <c r="B69" s="28"/>
      <c r="D69" s="108">
        <v>6481618</v>
      </c>
      <c r="E69" s="68"/>
      <c r="F69" s="108">
        <v>5071618</v>
      </c>
      <c r="G69" s="68"/>
      <c r="H69" s="118">
        <v>0</v>
      </c>
      <c r="I69" s="68"/>
      <c r="J69" s="118">
        <v>0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142"/>
      <c r="Y69" s="142"/>
      <c r="Z69" s="142"/>
      <c r="AA69" s="142"/>
      <c r="AB69" s="142"/>
      <c r="AC69" s="142"/>
      <c r="AD69" s="142"/>
      <c r="AE69" s="5"/>
      <c r="AF69" s="5"/>
      <c r="AG69" s="5"/>
    </row>
    <row r="70" spans="1:33" ht="21.2" customHeight="1">
      <c r="A70" s="28" t="s">
        <v>206</v>
      </c>
      <c r="B70" s="28"/>
      <c r="D70" s="108">
        <v>-96712633</v>
      </c>
      <c r="E70" s="68"/>
      <c r="F70" s="108">
        <v>-80525165</v>
      </c>
      <c r="G70" s="68"/>
      <c r="H70" s="108">
        <v>-91970053</v>
      </c>
      <c r="I70" s="68"/>
      <c r="J70" s="108">
        <v>-80525165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142"/>
      <c r="Y70" s="142"/>
      <c r="Z70" s="142"/>
      <c r="AA70" s="142"/>
      <c r="AB70" s="142"/>
      <c r="AC70" s="142"/>
      <c r="AD70" s="142"/>
      <c r="AE70" s="5"/>
      <c r="AF70" s="5"/>
      <c r="AG70" s="5"/>
    </row>
    <row r="71" spans="1:33" ht="21.2" customHeight="1">
      <c r="A71" s="28" t="s">
        <v>45</v>
      </c>
      <c r="B71" s="28"/>
      <c r="D71" s="108">
        <v>-133664832</v>
      </c>
      <c r="E71" s="68"/>
      <c r="F71" s="108">
        <v>-96497247</v>
      </c>
      <c r="G71" s="68"/>
      <c r="H71" s="108">
        <v>-133664832</v>
      </c>
      <c r="I71" s="68"/>
      <c r="J71" s="108">
        <v>-96497247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142"/>
      <c r="Y71" s="142"/>
      <c r="Z71" s="142"/>
      <c r="AA71" s="142"/>
      <c r="AB71" s="142"/>
      <c r="AC71" s="142"/>
      <c r="AD71" s="142"/>
      <c r="AE71" s="5"/>
      <c r="AF71" s="5"/>
      <c r="AG71" s="5"/>
    </row>
    <row r="72" spans="1:33" ht="21.2" customHeight="1">
      <c r="A72" s="28" t="s">
        <v>46</v>
      </c>
      <c r="B72" s="28"/>
      <c r="D72" s="111">
        <v>-29194315</v>
      </c>
      <c r="E72" s="68"/>
      <c r="F72" s="111">
        <v>-25346141</v>
      </c>
      <c r="G72" s="68"/>
      <c r="H72" s="111">
        <v>-28075892</v>
      </c>
      <c r="I72" s="68"/>
      <c r="J72" s="111">
        <v>-25290527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142"/>
      <c r="Y72" s="142"/>
      <c r="Z72" s="142"/>
      <c r="AA72" s="142"/>
      <c r="AB72" s="142"/>
      <c r="AC72" s="142"/>
      <c r="AD72" s="142"/>
      <c r="AE72" s="5"/>
      <c r="AF72" s="5"/>
      <c r="AG72" s="5"/>
    </row>
    <row r="73" spans="1:33" ht="21.2" customHeight="1">
      <c r="A73" s="84" t="s">
        <v>49</v>
      </c>
      <c r="B73" s="84"/>
      <c r="D73" s="112">
        <f>SUM(D69:D72)</f>
        <v>-253090162</v>
      </c>
      <c r="E73" s="107"/>
      <c r="F73" s="112">
        <f>SUM(F69:F72)</f>
        <v>-197296935</v>
      </c>
      <c r="G73" s="107"/>
      <c r="H73" s="112">
        <f>SUM(H69:H72)</f>
        <v>-253710777</v>
      </c>
      <c r="I73" s="107"/>
      <c r="J73" s="112">
        <f>SUM(J69:J72)</f>
        <v>-202312939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142"/>
      <c r="Y73" s="142"/>
      <c r="Z73" s="142"/>
      <c r="AA73" s="142"/>
      <c r="AB73" s="142"/>
      <c r="AC73" s="142"/>
      <c r="AD73" s="142"/>
      <c r="AE73" s="5"/>
      <c r="AF73" s="5"/>
      <c r="AG73" s="5"/>
    </row>
    <row r="74" spans="1:33" ht="21.2" customHeight="1">
      <c r="A74" s="84"/>
      <c r="B74" s="84"/>
      <c r="D74" s="113"/>
      <c r="E74" s="107"/>
      <c r="F74" s="113"/>
      <c r="G74" s="107"/>
      <c r="H74" s="113"/>
      <c r="I74" s="107"/>
      <c r="J74" s="113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142"/>
      <c r="Y74" s="142"/>
      <c r="Z74" s="142"/>
      <c r="AA74" s="142"/>
      <c r="AB74" s="142"/>
      <c r="AC74" s="142"/>
      <c r="AD74" s="142"/>
      <c r="AE74" s="5"/>
      <c r="AF74" s="5"/>
      <c r="AG74" s="5"/>
    </row>
    <row r="75" spans="1:33" ht="21.2" customHeight="1">
      <c r="A75" s="80" t="s">
        <v>141</v>
      </c>
      <c r="B75" s="80"/>
      <c r="D75" s="73">
        <v>-956809</v>
      </c>
      <c r="E75" s="68"/>
      <c r="F75" s="73">
        <v>645387</v>
      </c>
      <c r="G75" s="68"/>
      <c r="H75" s="140">
        <v>0</v>
      </c>
      <c r="I75" s="68"/>
      <c r="J75" s="140">
        <v>0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142"/>
      <c r="Y75" s="142"/>
      <c r="Z75" s="142"/>
      <c r="AA75" s="142"/>
      <c r="AB75" s="142"/>
      <c r="AC75" s="142"/>
      <c r="AD75" s="142"/>
      <c r="AE75" s="5"/>
      <c r="AF75" s="5"/>
      <c r="AG75" s="5"/>
    </row>
    <row r="76" spans="1:33" ht="21.2" customHeight="1">
      <c r="A76" s="84" t="s">
        <v>74</v>
      </c>
      <c r="B76" s="84"/>
      <c r="D76" s="113">
        <f>SUM(D44+D65+D73+D75)</f>
        <v>-136993661</v>
      </c>
      <c r="E76" s="107"/>
      <c r="F76" s="113">
        <f>SUM(F44+F65+F73+F75)</f>
        <v>264935774</v>
      </c>
      <c r="G76" s="107"/>
      <c r="H76" s="113">
        <f>SUM(H44,H65,H73,H75)</f>
        <v>-136183873</v>
      </c>
      <c r="I76" s="107"/>
      <c r="J76" s="113">
        <f>SUM(J44,J65,J73,J75)</f>
        <v>268597032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142"/>
      <c r="Y76" s="142"/>
      <c r="Z76" s="142"/>
      <c r="AA76" s="142"/>
      <c r="AB76" s="142"/>
      <c r="AC76" s="142"/>
      <c r="AD76" s="142"/>
      <c r="AE76" s="5"/>
      <c r="AF76" s="5"/>
      <c r="AG76" s="5"/>
    </row>
    <row r="77" spans="1:33" ht="21.2" customHeight="1">
      <c r="A77" s="114" t="s">
        <v>66</v>
      </c>
      <c r="B77" s="114"/>
      <c r="D77" s="73">
        <v>616819628</v>
      </c>
      <c r="E77" s="68"/>
      <c r="F77" s="73">
        <v>351883854</v>
      </c>
      <c r="G77" s="68"/>
      <c r="H77" s="73">
        <v>615420915</v>
      </c>
      <c r="I77" s="68"/>
      <c r="J77" s="73">
        <v>346823883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142"/>
      <c r="Y77" s="142"/>
      <c r="Z77" s="142"/>
      <c r="AA77" s="142"/>
      <c r="AB77" s="142"/>
      <c r="AC77" s="142"/>
      <c r="AD77" s="142"/>
      <c r="AE77" s="5"/>
      <c r="AF77" s="5"/>
      <c r="AG77" s="5"/>
    </row>
    <row r="78" spans="1:33" ht="21.2" customHeight="1" thickBot="1">
      <c r="A78" s="115" t="s">
        <v>142</v>
      </c>
      <c r="B78" s="115"/>
      <c r="D78" s="116">
        <f>SUM(D76:D77)</f>
        <v>479825967</v>
      </c>
      <c r="E78" s="107"/>
      <c r="F78" s="116">
        <f>SUM(F76:F77)</f>
        <v>616819628</v>
      </c>
      <c r="G78" s="107"/>
      <c r="H78" s="116">
        <f>SUM(H76:H77)</f>
        <v>479237042</v>
      </c>
      <c r="I78" s="107"/>
      <c r="J78" s="116">
        <f>SUM(J76:J77)</f>
        <v>615420915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142"/>
      <c r="Y78" s="142"/>
      <c r="Z78" s="142"/>
      <c r="AA78" s="142"/>
      <c r="AB78" s="142"/>
      <c r="AC78" s="142"/>
      <c r="AD78" s="142"/>
      <c r="AE78" s="5"/>
      <c r="AF78" s="5"/>
      <c r="AG78" s="5"/>
    </row>
    <row r="79" spans="1:33" ht="21.2" customHeight="1" thickTop="1">
      <c r="A79" s="115"/>
      <c r="B79" s="115"/>
      <c r="D79" s="56"/>
      <c r="E79" s="74"/>
      <c r="F79" s="56"/>
      <c r="G79" s="74"/>
      <c r="H79" s="56"/>
      <c r="I79" s="74"/>
      <c r="J79" s="56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142"/>
      <c r="Y79" s="142"/>
      <c r="Z79" s="142"/>
      <c r="AA79" s="142"/>
      <c r="AB79" s="142"/>
      <c r="AC79" s="142"/>
      <c r="AD79" s="142"/>
      <c r="AE79" s="5"/>
      <c r="AF79" s="5"/>
      <c r="AG79" s="5"/>
    </row>
    <row r="80" spans="1:33" ht="21.2" customHeight="1">
      <c r="A80" s="115" t="s">
        <v>38</v>
      </c>
      <c r="B80" s="115"/>
      <c r="D80" s="74"/>
      <c r="E80" s="74"/>
      <c r="F80" s="74"/>
      <c r="G80" s="74"/>
      <c r="H80" s="74"/>
      <c r="I80" s="74"/>
      <c r="J80" s="74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142"/>
      <c r="Y80" s="142"/>
      <c r="Z80" s="142"/>
      <c r="AA80" s="142"/>
      <c r="AB80" s="142"/>
      <c r="AC80" s="142"/>
      <c r="AD80" s="142"/>
      <c r="AE80" s="5"/>
      <c r="AF80" s="5"/>
      <c r="AG80" s="5"/>
    </row>
    <row r="81" spans="1:33" ht="21.2" customHeight="1">
      <c r="A81" s="114" t="s">
        <v>50</v>
      </c>
      <c r="B81" s="114"/>
      <c r="D81" s="74"/>
      <c r="E81" s="74"/>
      <c r="F81" s="74"/>
      <c r="G81" s="74"/>
      <c r="H81" s="74"/>
      <c r="I81" s="74"/>
      <c r="J81" s="74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142"/>
      <c r="Y81" s="142"/>
      <c r="Z81" s="142"/>
      <c r="AA81" s="142"/>
      <c r="AB81" s="142"/>
      <c r="AC81" s="142"/>
      <c r="AD81" s="142"/>
      <c r="AE81" s="5"/>
      <c r="AF81" s="5"/>
      <c r="AG81" s="5"/>
    </row>
    <row r="82" spans="1:33" ht="21.2" customHeight="1">
      <c r="A82" s="114" t="s">
        <v>55</v>
      </c>
      <c r="B82" s="114"/>
      <c r="D82" s="56"/>
      <c r="E82" s="56"/>
      <c r="F82" s="56"/>
      <c r="G82" s="56"/>
      <c r="H82" s="56"/>
      <c r="I82" s="56"/>
      <c r="J82" s="56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142"/>
      <c r="Y82" s="142"/>
      <c r="Z82" s="142"/>
      <c r="AA82" s="142"/>
      <c r="AB82" s="142"/>
      <c r="AC82" s="142"/>
      <c r="AD82" s="142"/>
      <c r="AE82" s="5"/>
      <c r="AF82" s="5"/>
      <c r="AG82" s="5"/>
    </row>
    <row r="83" spans="1:33" ht="21.2" customHeight="1">
      <c r="A83" s="82" t="s">
        <v>56</v>
      </c>
      <c r="C83" s="21"/>
      <c r="D83" s="56">
        <v>97524321</v>
      </c>
      <c r="E83" s="56"/>
      <c r="F83" s="56">
        <v>177546322</v>
      </c>
      <c r="G83" s="56"/>
      <c r="H83" s="56">
        <v>97524321</v>
      </c>
      <c r="I83" s="56"/>
      <c r="J83" s="56">
        <v>177546322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142"/>
      <c r="Y83" s="142"/>
      <c r="Z83" s="142"/>
      <c r="AA83" s="142"/>
      <c r="AB83" s="142"/>
      <c r="AC83" s="142"/>
      <c r="AD83" s="142"/>
      <c r="AE83" s="5"/>
      <c r="AF83" s="5"/>
      <c r="AG83" s="5"/>
    </row>
    <row r="84" spans="1:33" ht="21.2" customHeight="1">
      <c r="A84" s="82" t="s">
        <v>143</v>
      </c>
      <c r="C84" s="21"/>
      <c r="D84" s="56"/>
      <c r="E84" s="56"/>
      <c r="F84" s="56"/>
      <c r="G84" s="56"/>
      <c r="H84" s="56"/>
      <c r="I84" s="56"/>
      <c r="J84" s="56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142"/>
      <c r="Y84" s="142"/>
      <c r="Z84" s="142"/>
      <c r="AA84" s="142"/>
      <c r="AB84" s="142"/>
      <c r="AC84" s="142"/>
      <c r="AD84" s="142"/>
      <c r="AE84" s="5"/>
      <c r="AF84" s="5"/>
      <c r="AG84" s="5"/>
    </row>
    <row r="85" spans="1:33" s="21" customFormat="1" ht="21.2" customHeight="1">
      <c r="A85" s="82" t="s">
        <v>144</v>
      </c>
      <c r="B85" s="82"/>
      <c r="D85" s="56">
        <v>523680</v>
      </c>
      <c r="E85" s="74"/>
      <c r="F85" s="56">
        <v>3171641</v>
      </c>
      <c r="G85" s="74"/>
      <c r="H85" s="56">
        <v>523680</v>
      </c>
      <c r="I85" s="74"/>
      <c r="J85" s="56">
        <v>3171641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142"/>
      <c r="Y85" s="142"/>
      <c r="Z85" s="142"/>
      <c r="AA85" s="142"/>
      <c r="AB85" s="142"/>
      <c r="AC85" s="142"/>
      <c r="AD85" s="142"/>
      <c r="AE85" s="5"/>
      <c r="AF85" s="5"/>
      <c r="AG85" s="5"/>
    </row>
    <row r="86" spans="1:33" s="21" customFormat="1" ht="21.2" customHeight="1">
      <c r="A86" s="82" t="s">
        <v>145</v>
      </c>
      <c r="B86" s="34"/>
      <c r="D86" s="118">
        <v>0</v>
      </c>
      <c r="E86" s="74"/>
      <c r="F86" s="118">
        <v>0</v>
      </c>
      <c r="G86" s="74"/>
      <c r="H86" s="56">
        <v>6709147</v>
      </c>
      <c r="I86" s="74"/>
      <c r="J86" s="56">
        <v>5364931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142"/>
      <c r="Y86" s="142"/>
      <c r="Z86" s="142"/>
      <c r="AA86" s="142"/>
      <c r="AB86" s="142"/>
      <c r="AC86" s="142"/>
      <c r="AD86" s="142"/>
      <c r="AE86" s="5"/>
      <c r="AF86" s="5"/>
      <c r="AG86" s="5"/>
    </row>
    <row r="87" spans="1:33" s="21" customFormat="1" ht="21.2" customHeight="1">
      <c r="D87" s="64"/>
      <c r="E87" s="64"/>
      <c r="F87" s="64"/>
      <c r="G87" s="64"/>
      <c r="H87" s="64"/>
      <c r="I87" s="64"/>
      <c r="J87" s="64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142"/>
      <c r="Y87" s="142"/>
      <c r="Z87" s="142"/>
      <c r="AA87" s="142"/>
      <c r="AB87" s="142"/>
      <c r="AC87" s="142"/>
      <c r="AD87" s="142"/>
      <c r="AE87" s="5"/>
      <c r="AF87" s="5"/>
      <c r="AG87" s="5"/>
    </row>
    <row r="88" spans="1:33" ht="21.2" customHeight="1">
      <c r="D88" s="64"/>
      <c r="E88" s="64"/>
      <c r="F88" s="64"/>
      <c r="G88" s="64"/>
      <c r="H88" s="64"/>
      <c r="I88" s="64"/>
      <c r="J88" s="64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142"/>
      <c r="Y88" s="142"/>
      <c r="Z88" s="142"/>
      <c r="AA88" s="142"/>
      <c r="AB88" s="142"/>
      <c r="AC88" s="142"/>
      <c r="AD88" s="142"/>
      <c r="AE88" s="5"/>
      <c r="AF88" s="5"/>
      <c r="AG88" s="5"/>
    </row>
    <row r="89" spans="1:33" ht="21.2" customHeight="1"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142"/>
      <c r="Y89" s="142"/>
      <c r="Z89" s="142"/>
      <c r="AA89" s="142"/>
      <c r="AB89" s="142"/>
      <c r="AC89" s="142"/>
      <c r="AD89" s="142"/>
      <c r="AE89" s="5"/>
      <c r="AF89" s="5"/>
      <c r="AG89" s="5"/>
    </row>
    <row r="90" spans="1:33" ht="21.2" customHeight="1"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142"/>
      <c r="Y90" s="142"/>
      <c r="Z90" s="142"/>
      <c r="AA90" s="142"/>
      <c r="AB90" s="142"/>
      <c r="AC90" s="142"/>
      <c r="AD90" s="142"/>
      <c r="AE90" s="5"/>
      <c r="AF90" s="5"/>
      <c r="AG90" s="5"/>
    </row>
    <row r="91" spans="1:33" ht="21.2" customHeight="1">
      <c r="A91" s="43" t="s">
        <v>91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142"/>
      <c r="Y91" s="142"/>
      <c r="Z91" s="142"/>
      <c r="AA91" s="142"/>
      <c r="AB91" s="142"/>
      <c r="AC91" s="142"/>
      <c r="AD91" s="142"/>
      <c r="AE91" s="5"/>
      <c r="AF91" s="5"/>
      <c r="AG91" s="5"/>
    </row>
    <row r="92" spans="1:33" ht="21.2" customHeight="1"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142"/>
      <c r="Y92" s="142"/>
      <c r="Z92" s="142"/>
      <c r="AA92" s="142"/>
      <c r="AB92" s="142"/>
      <c r="AC92" s="142"/>
      <c r="AD92" s="142"/>
      <c r="AE92" s="5"/>
      <c r="AF92" s="5"/>
      <c r="AG92" s="5"/>
    </row>
    <row r="93" spans="1:33" ht="21.2" customHeight="1"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142"/>
      <c r="Y93" s="142"/>
      <c r="Z93" s="142"/>
      <c r="AA93" s="142"/>
      <c r="AB93" s="142"/>
      <c r="AC93" s="142"/>
      <c r="AD93" s="142"/>
      <c r="AE93" s="5"/>
      <c r="AF93" s="5"/>
      <c r="AG93" s="5"/>
    </row>
    <row r="94" spans="1:33" ht="21.2" customHeight="1"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142"/>
      <c r="Y94" s="142"/>
      <c r="Z94" s="142"/>
      <c r="AA94" s="142"/>
      <c r="AB94" s="142"/>
      <c r="AC94" s="142"/>
      <c r="AD94" s="142"/>
      <c r="AE94" s="5"/>
      <c r="AF94" s="5"/>
      <c r="AG94" s="5"/>
    </row>
  </sheetData>
  <mergeCells count="16">
    <mergeCell ref="D53:F53"/>
    <mergeCell ref="H53:J53"/>
    <mergeCell ref="A49:J49"/>
    <mergeCell ref="A50:J50"/>
    <mergeCell ref="A1:J1"/>
    <mergeCell ref="A2:J2"/>
    <mergeCell ref="A3:J3"/>
    <mergeCell ref="A4:J4"/>
    <mergeCell ref="D52:F52"/>
    <mergeCell ref="H52:J52"/>
    <mergeCell ref="A48:J48"/>
    <mergeCell ref="D6:F6"/>
    <mergeCell ref="H6:J6"/>
    <mergeCell ref="D7:F7"/>
    <mergeCell ref="H7:J7"/>
    <mergeCell ref="A47:J47"/>
  </mergeCells>
  <pageMargins left="1" right="0.3" top="1" bottom="0.5" header="0.6" footer="0.3"/>
  <pageSetup paperSize="9" scale="75" firstPageNumber="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1" ma:contentTypeDescription="Create a new document." ma:contentTypeScope="" ma:versionID="5c099cc37291608a247524622a279e7f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b2d091a41cd29b27b469be864dcc435b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7fe6016-c999-4901-acc2-f946a4fd1846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918107-7bb6-4c84-a7da-6b3e4a291e72">
      <Terms xmlns="http://schemas.microsoft.com/office/infopath/2007/PartnerControls"/>
    </lcf76f155ced4ddcb4097134ff3c332f>
    <TaxCatchAll xmlns="191524f3-2114-42ca-9c62-5a230b773e91" xsi:nil="true"/>
  </documentManagement>
</p:properties>
</file>

<file path=customXml/itemProps1.xml><?xml version="1.0" encoding="utf-8"?>
<ds:datastoreItem xmlns:ds="http://schemas.openxmlformats.org/officeDocument/2006/customXml" ds:itemID="{DE268A6D-C0B0-410A-8E22-5CABBF8709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18F09E-69F4-4AB5-B004-8F786B1EB4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F517B5-AFD5-45A9-8E64-A0197348A1C7}">
  <ds:schemaRefs>
    <ds:schemaRef ds:uri="http://schemas.microsoft.com/office/2006/documentManagement/types"/>
    <ds:schemaRef ds:uri="http://purl.org/dc/elements/1.1/"/>
    <ds:schemaRef ds:uri="http://www.w3.org/XML/1998/namespace"/>
    <ds:schemaRef ds:uri="191524f3-2114-42ca-9c62-5a230b773e91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0918107-7bb6-4c84-a7da-6b3e4a291e72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EQconso</vt:lpstr>
      <vt:lpstr>EQcompany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pakamon yingpromlikhit</dc:creator>
  <cp:lastModifiedBy>pakamon yingpromlikhit</cp:lastModifiedBy>
  <cp:lastPrinted>2026-02-26T08:21:17Z</cp:lastPrinted>
  <dcterms:created xsi:type="dcterms:W3CDTF">1999-06-19T06:47:39Z</dcterms:created>
  <dcterms:modified xsi:type="dcterms:W3CDTF">2026-02-26T11:43:23Z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0x0101000C97D37473731645BB70E8D8FC88C15D</vt:lpwstr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  <property fmtid="{D5CDD505-2E9C-101B-9397-08002B2CF9AE}" pid="15" name="Order">
    <vt:r8>3500300</vt:r8>
  </property>
  <property fmtid="{D5CDD505-2E9C-101B-9397-08002B2CF9AE}" pid="16" name="ComplianceAssetId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