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5\YE_2025\02_FS for Submit to SET\"/>
    </mc:Choice>
  </mc:AlternateContent>
  <xr:revisionPtr revIDLastSave="0" documentId="13_ncr:1_{62DEF770-A1CF-43D5-9721-EE7A57375FFB}" xr6:coauthVersionLast="47" xr6:coauthVersionMax="47" xr10:uidLastSave="{00000000-0000-0000-0000-000000000000}"/>
  <bookViews>
    <workbookView xWindow="28680" yWindow="-120" windowWidth="29040" windowHeight="15840" tabRatio="773" activeTab="1" xr2:uid="{00000000-000D-0000-FFFF-FFFF00000000}"/>
  </bookViews>
  <sheets>
    <sheet name="1" sheetId="26" r:id="rId1"/>
    <sheet name="2" sheetId="22" r:id="rId2"/>
    <sheet name="3-1" sheetId="24" r:id="rId3"/>
    <sheet name="3-2" sheetId="29" r:id="rId4"/>
    <sheet name="4" sheetId="28" r:id="rId5"/>
    <sheet name="5" sheetId="23" r:id="rId6"/>
    <sheet name="Sheet1" sheetId="27" state="hidden" r:id="rId7"/>
  </sheets>
  <definedNames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2">#REF!</definedName>
    <definedName name="_____DAT13" localSheetId="3">#REF!</definedName>
    <definedName name="_____DAT13" localSheetId="4">#REF!</definedName>
    <definedName name="_____FUR1" localSheetId="2">#REF!</definedName>
    <definedName name="_____FUR1" localSheetId="3">#REF!</definedName>
    <definedName name="_____FUR1" localSheetId="4">#REF!</definedName>
    <definedName name="_____FUR2" localSheetId="2">#REF!</definedName>
    <definedName name="_____FUR2" localSheetId="3">#REF!</definedName>
    <definedName name="_____FUR2" localSheetId="4">#REF!</definedName>
    <definedName name="_____FUR3" localSheetId="2">#REF!</definedName>
    <definedName name="_____FUR3" localSheetId="3">#REF!</definedName>
    <definedName name="_____FUR3" localSheetId="4">#REF!</definedName>
    <definedName name="_____FUR4" localSheetId="2">#REF!</definedName>
    <definedName name="_____FUR4" localSheetId="3">#REF!</definedName>
    <definedName name="_____FUR4" localSheetId="4">#REF!</definedName>
    <definedName name="_____FUR5" localSheetId="2">#REF!</definedName>
    <definedName name="_____FUR5" localSheetId="3">#REF!</definedName>
    <definedName name="_____FUR5" localSheetId="4">#REF!</definedName>
    <definedName name="_____OFF1" localSheetId="2">#REF!</definedName>
    <definedName name="_____OFF1" localSheetId="3">#REF!</definedName>
    <definedName name="_____OFF1" localSheetId="4">#REF!</definedName>
    <definedName name="_____OFF2" localSheetId="2">#REF!</definedName>
    <definedName name="_____OFF2" localSheetId="3">#REF!</definedName>
    <definedName name="_____OFF2" localSheetId="4">#REF!</definedName>
    <definedName name="_____OFF3" localSheetId="2">#REF!</definedName>
    <definedName name="_____OFF3" localSheetId="3">#REF!</definedName>
    <definedName name="_____OFF3" localSheetId="4">#REF!</definedName>
    <definedName name="_____OFF4" localSheetId="2">#REF!</definedName>
    <definedName name="_____OFF4" localSheetId="3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1">#REF!</definedName>
    <definedName name="___DAT14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1">#REF!</definedName>
    <definedName name="__DAT14">#REF!</definedName>
    <definedName name="__DAT2" localSheetId="1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 localSheetId="4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3">#REF!</definedName>
    <definedName name="_DAT14" localSheetId="4">#REF!</definedName>
    <definedName name="_DAT14">#REF!</definedName>
    <definedName name="_DAT2" localSheetId="1">#REF!</definedName>
    <definedName name="_DAT2" localSheetId="2">#REF!</definedName>
    <definedName name="_DAT2" localSheetId="3">#REF!</definedName>
    <definedName name="_DAT2" localSheetId="4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4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 localSheetId="4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 localSheetId="4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 localSheetId="4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 localSheetId="4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 localSheetId="4">#REF!</definedName>
    <definedName name="_FUR5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 localSheetId="4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 localSheetId="4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 localSheetId="4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 localSheetId="4">#REF!</definedName>
    <definedName name="_SUM1">#REF!</definedName>
    <definedName name="CLOSE" localSheetId="2">#REF!</definedName>
    <definedName name="CLOSE" localSheetId="3">#REF!</definedName>
    <definedName name="CLOSE" localSheetId="4">#REF!</definedName>
    <definedName name="CLOSE">#REF!</definedName>
    <definedName name="DATA1" localSheetId="1">#REF!</definedName>
    <definedName name="DATA1" localSheetId="2">#REF!</definedName>
    <definedName name="DATA1" localSheetId="3">#REF!</definedName>
    <definedName name="DATA1" localSheetId="4">#REF!</definedName>
    <definedName name="DATA1">#REF!</definedName>
    <definedName name="DELIVERY" localSheetId="1">#REF!</definedName>
    <definedName name="DELIVERY" localSheetId="2">#REF!</definedName>
    <definedName name="DELIVERY" localSheetId="3">#REF!</definedName>
    <definedName name="DELIVERY" localSheetId="4">#REF!</definedName>
    <definedName name="DELIVERY">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 localSheetId="4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 localSheetId="4">#REF!</definedName>
    <definedName name="FURPAGE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LEASE1" localSheetId="2">#REF!</definedName>
    <definedName name="LEASE1" localSheetId="3">#REF!</definedName>
    <definedName name="LEASE1" localSheetId="4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 localSheetId="4">#REF!</definedName>
    <definedName name="LT">#REF!</definedName>
    <definedName name="MOTOR1" localSheetId="2">#REF!</definedName>
    <definedName name="MOTOR1" localSheetId="3">#REF!</definedName>
    <definedName name="MOTOR1" localSheetId="4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 localSheetId="4">#REF!</definedName>
    <definedName name="MT">#REF!</definedName>
    <definedName name="NSDhhp" localSheetId="2">#REF!</definedName>
    <definedName name="NSDhhp" localSheetId="3">#REF!</definedName>
    <definedName name="NSDhhp" localSheetId="4">#REF!</definedName>
    <definedName name="NSDhhp">#REF!</definedName>
    <definedName name="NSDhp" localSheetId="2">#REF!</definedName>
    <definedName name="NSDhp" localSheetId="3">#REF!</definedName>
    <definedName name="NSDhp" localSheetId="4">#REF!</definedName>
    <definedName name="NSDhp">#REF!</definedName>
    <definedName name="NSDmp" localSheetId="2">#REF!</definedName>
    <definedName name="NSDmp" localSheetId="3">#REF!</definedName>
    <definedName name="NSDmp" localSheetId="4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 localSheetId="4">#REF!</definedName>
    <definedName name="OFFPAGE">#REF!</definedName>
    <definedName name="OPEN" localSheetId="2">#REF!</definedName>
    <definedName name="OPEN" localSheetId="3">#REF!</definedName>
    <definedName name="OPEN" localSheetId="4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 localSheetId="4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 localSheetId="4">#REF!</definedName>
    <definedName name="PAGE">#REF!</definedName>
    <definedName name="paymenttable" localSheetId="2">#REF!</definedName>
    <definedName name="paymenttable" localSheetId="3">#REF!</definedName>
    <definedName name="paymenttable" localSheetId="4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0">'1'!$A$1:$J$93</definedName>
    <definedName name="_xlnm.Print_Area" localSheetId="1">'2'!$A$1:$J$71</definedName>
    <definedName name="_xlnm.Print_Area" localSheetId="2">'3-1'!$A$1:$S$20</definedName>
    <definedName name="_xlnm.Print_Area" localSheetId="3">'3-2'!$A$1:$S$30</definedName>
    <definedName name="_xlnm.Print_Area" localSheetId="4">'4'!$A$1:$K$44</definedName>
    <definedName name="_xlnm.Print_Area" localSheetId="5">'5'!$A$1:$H$79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 localSheetId="4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 localSheetId="4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 localSheetId="4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 localSheetId="4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 localSheetId="4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steamTOC" localSheetId="2">#REF!</definedName>
    <definedName name="steamTOC" localSheetId="3">#REF!</definedName>
    <definedName name="steamTOC" localSheetId="4">#REF!</definedName>
    <definedName name="steamTOC">#REF!</definedName>
    <definedName name="SUMMARY" localSheetId="2">#REF!</definedName>
    <definedName name="SUMMARY" localSheetId="3">#REF!</definedName>
    <definedName name="SUMMARY" localSheetId="4">#REF!</definedName>
    <definedName name="SUMMARY">#REF!</definedName>
    <definedName name="TABLE1" localSheetId="2">#REF!</definedName>
    <definedName name="TABLE1" localSheetId="3">#REF!</definedName>
    <definedName name="TABLE1" localSheetId="4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 localSheetId="4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 localSheetId="4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 localSheetId="4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 localSheetId="4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 localSheetId="4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 localSheetId="4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 localSheetId="4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 localSheetId="4">#REF!</definedName>
    <definedName name="TABLE3C">#REF!</definedName>
    <definedName name="TABLE4" localSheetId="2">#REF!</definedName>
    <definedName name="TABLE4" localSheetId="3">#REF!</definedName>
    <definedName name="TABLE4" localSheetId="4">#REF!</definedName>
    <definedName name="TABLE4">#REF!</definedName>
    <definedName name="TEST0" localSheetId="2">#REF!</definedName>
    <definedName name="TEST0" localSheetId="3">#REF!</definedName>
    <definedName name="TEST0" localSheetId="4">#REF!</definedName>
    <definedName name="TEST0">#REF!</definedName>
    <definedName name="TEST1" localSheetId="2">#REF!</definedName>
    <definedName name="TEST1" localSheetId="3">#REF!</definedName>
    <definedName name="TEST1" localSheetId="4">#REF!</definedName>
    <definedName name="TEST1">#REF!</definedName>
    <definedName name="TESTHKEY" localSheetId="2">#REF!</definedName>
    <definedName name="TESTHKEY" localSheetId="3">#REF!</definedName>
    <definedName name="TESTHKEY" localSheetId="4">#REF!</definedName>
    <definedName name="TESTHKEY">#REF!</definedName>
    <definedName name="TESTKEYS" localSheetId="2">#REF!</definedName>
    <definedName name="TESTKEYS" localSheetId="3">#REF!</definedName>
    <definedName name="TESTKEYS" localSheetId="4">#REF!</definedName>
    <definedName name="TESTKEYS">#REF!</definedName>
    <definedName name="TESTVKEY" localSheetId="2">#REF!</definedName>
    <definedName name="TESTVKEY" localSheetId="3">#REF!</definedName>
    <definedName name="TESTVKEY" localSheetId="4">#REF!</definedName>
    <definedName name="TESTVKEY">#REF!</definedName>
    <definedName name="TLB_elec_payment" localSheetId="2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2">#REF!</definedName>
    <definedName name="TLBsales" localSheetId="3">#REF!</definedName>
    <definedName name="TLBsales" localSheetId="4">#REF!</definedName>
    <definedName name="TLBsales">#REF!</definedName>
    <definedName name="TLBsteam" localSheetId="2">#REF!</definedName>
    <definedName name="TLBsteam" localSheetId="3">#REF!</definedName>
    <definedName name="TLBsteam" localSheetId="4">#REF!</definedName>
    <definedName name="TLBsteam">#REF!</definedName>
    <definedName name="TOC_elec._payment" localSheetId="2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 localSheetId="4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 localSheetId="4">#REF!</definedName>
    <definedName name="WSTOOL">#REF!</definedName>
    <definedName name="YEAR" localSheetId="2">#REF!</definedName>
    <definedName name="YEAR" localSheetId="3">#REF!</definedName>
    <definedName name="YEAR" localSheetId="4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22" l="1"/>
  <c r="D65" i="22" l="1"/>
  <c r="D69" i="22" s="1"/>
  <c r="D70" i="22"/>
  <c r="J14" i="22" l="1"/>
  <c r="H14" i="22"/>
  <c r="F14" i="22"/>
  <c r="D14" i="22"/>
  <c r="H65" i="22"/>
  <c r="J24" i="22"/>
  <c r="H24" i="22"/>
  <c r="F24" i="22"/>
  <c r="D24" i="22"/>
  <c r="J69" i="22" l="1"/>
  <c r="H69" i="22"/>
  <c r="F69" i="22" l="1"/>
  <c r="H70" i="22" l="1"/>
  <c r="J70" i="22"/>
  <c r="F70" i="22"/>
  <c r="H60" i="23" l="1"/>
  <c r="F60" i="23"/>
  <c r="D60" i="23"/>
  <c r="B60" i="23"/>
  <c r="G26" i="29" l="1"/>
  <c r="K28" i="29" l="1"/>
  <c r="O28" i="29" s="1"/>
  <c r="S28" i="29" s="1"/>
  <c r="M26" i="29"/>
  <c r="I26" i="29"/>
  <c r="E26" i="29"/>
  <c r="C26" i="29"/>
  <c r="Q26" i="29"/>
  <c r="Q21" i="29"/>
  <c r="M21" i="29"/>
  <c r="I21" i="29"/>
  <c r="E21" i="29"/>
  <c r="C21" i="29"/>
  <c r="K21" i="29"/>
  <c r="G21" i="29"/>
  <c r="Q16" i="29"/>
  <c r="M16" i="29"/>
  <c r="I16" i="29"/>
  <c r="G16" i="29"/>
  <c r="E16" i="29"/>
  <c r="C16" i="29"/>
  <c r="K16" i="29"/>
  <c r="O16" i="29" l="1"/>
  <c r="S16" i="29" l="1"/>
  <c r="O21" i="29"/>
  <c r="S21" i="29"/>
  <c r="K35" i="28" l="1"/>
  <c r="I35" i="28"/>
  <c r="G35" i="28"/>
  <c r="E35" i="28"/>
  <c r="C35" i="28"/>
  <c r="G16" i="24" l="1"/>
  <c r="G19" i="24" s="1"/>
  <c r="G11" i="29" s="1"/>
  <c r="G29" i="29" s="1"/>
  <c r="O11" i="24" l="1"/>
  <c r="G18" i="28" l="1"/>
  <c r="I18" i="28" l="1"/>
  <c r="K18" i="28" s="1"/>
  <c r="J57" i="22"/>
  <c r="J50" i="22"/>
  <c r="J51" i="22" s="1"/>
  <c r="F57" i="22"/>
  <c r="F50" i="22"/>
  <c r="F51" i="22" s="1"/>
  <c r="J89" i="26"/>
  <c r="J91" i="26" s="1"/>
  <c r="F89" i="26"/>
  <c r="F91" i="26" s="1"/>
  <c r="J49" i="26"/>
  <c r="H89" i="26"/>
  <c r="H91" i="26" s="1"/>
  <c r="H58" i="26"/>
  <c r="H72" i="23"/>
  <c r="D72" i="23"/>
  <c r="G16" i="28"/>
  <c r="G19" i="28" s="1"/>
  <c r="G30" i="28" s="1"/>
  <c r="E16" i="28"/>
  <c r="E19" i="28" s="1"/>
  <c r="E30" i="28" s="1"/>
  <c r="C16" i="28"/>
  <c r="C19" i="28" s="1"/>
  <c r="C30" i="28" s="1"/>
  <c r="K11" i="28"/>
  <c r="Q16" i="24"/>
  <c r="Q19" i="24" s="1"/>
  <c r="Q11" i="29" s="1"/>
  <c r="Q29" i="29" s="1"/>
  <c r="H57" i="22"/>
  <c r="D57" i="22"/>
  <c r="J58" i="26"/>
  <c r="F58" i="26"/>
  <c r="F49" i="26"/>
  <c r="J31" i="26"/>
  <c r="F31" i="26"/>
  <c r="M16" i="24"/>
  <c r="M19" i="24" s="1"/>
  <c r="M11" i="29" s="1"/>
  <c r="M29" i="29" s="1"/>
  <c r="I16" i="24"/>
  <c r="I19" i="24" s="1"/>
  <c r="I11" i="29" s="1"/>
  <c r="I29" i="29" s="1"/>
  <c r="E16" i="24"/>
  <c r="E19" i="24" s="1"/>
  <c r="E11" i="29" s="1"/>
  <c r="E29" i="29" s="1"/>
  <c r="C16" i="24"/>
  <c r="C19" i="24" s="1"/>
  <c r="C11" i="29" s="1"/>
  <c r="C29" i="29" s="1"/>
  <c r="S11" i="24"/>
  <c r="C40" i="28"/>
  <c r="F18" i="26"/>
  <c r="J18" i="26"/>
  <c r="G40" i="28"/>
  <c r="E40" i="28"/>
  <c r="D31" i="26"/>
  <c r="H18" i="26"/>
  <c r="H49" i="26"/>
  <c r="D49" i="26"/>
  <c r="H31" i="26"/>
  <c r="F72" i="23"/>
  <c r="D18" i="26"/>
  <c r="D50" i="22"/>
  <c r="H50" i="22"/>
  <c r="B72" i="23"/>
  <c r="D58" i="26"/>
  <c r="D89" i="26"/>
  <c r="D91" i="26" s="1"/>
  <c r="C43" i="28" l="1"/>
  <c r="E43" i="28"/>
  <c r="G43" i="28"/>
  <c r="H51" i="22"/>
  <c r="D51" i="22"/>
  <c r="J60" i="26"/>
  <c r="J93" i="26" s="1"/>
  <c r="J26" i="22"/>
  <c r="J29" i="22" s="1"/>
  <c r="F26" i="22"/>
  <c r="F29" i="22" s="1"/>
  <c r="F60" i="26"/>
  <c r="F93" i="26" s="1"/>
  <c r="D60" i="26"/>
  <c r="D93" i="26" s="1"/>
  <c r="H33" i="26"/>
  <c r="J33" i="26"/>
  <c r="F33" i="26"/>
  <c r="I42" i="28"/>
  <c r="K42" i="28" s="1"/>
  <c r="F62" i="22"/>
  <c r="D26" i="22"/>
  <c r="D29" i="22" s="1"/>
  <c r="H26" i="22"/>
  <c r="H29" i="22" s="1"/>
  <c r="I15" i="28"/>
  <c r="D33" i="26"/>
  <c r="H60" i="26"/>
  <c r="H93" i="26" s="1"/>
  <c r="K40" i="28" l="1"/>
  <c r="I40" i="28"/>
  <c r="F31" i="22"/>
  <c r="F34" i="22" s="1"/>
  <c r="F52" i="22" s="1"/>
  <c r="J31" i="22"/>
  <c r="J34" i="22" s="1"/>
  <c r="J52" i="22" s="1"/>
  <c r="J62" i="22" s="1"/>
  <c r="B26" i="23"/>
  <c r="B38" i="23" s="1"/>
  <c r="B40" i="23" s="1"/>
  <c r="B73" i="23" s="1"/>
  <c r="B75" i="23" s="1"/>
  <c r="D31" i="22"/>
  <c r="D34" i="22" s="1"/>
  <c r="D52" i="22" s="1"/>
  <c r="H31" i="22"/>
  <c r="H34" i="22" s="1"/>
  <c r="H52" i="22" s="1"/>
  <c r="H62" i="22" s="1"/>
  <c r="S16" i="24"/>
  <c r="S19" i="24" s="1"/>
  <c r="K16" i="24"/>
  <c r="K19" i="24" s="1"/>
  <c r="K11" i="29" s="1"/>
  <c r="O16" i="24"/>
  <c r="O19" i="24" s="1"/>
  <c r="K15" i="28"/>
  <c r="K26" i="29" l="1"/>
  <c r="K29" i="29" s="1"/>
  <c r="H26" i="23"/>
  <c r="H38" i="23" s="1"/>
  <c r="H40" i="23" s="1"/>
  <c r="H73" i="23" s="1"/>
  <c r="H75" i="23" s="1"/>
  <c r="I14" i="28"/>
  <c r="K14" i="28" s="1"/>
  <c r="K16" i="28" s="1"/>
  <c r="K19" i="28" s="1"/>
  <c r="F26" i="23"/>
  <c r="F38" i="23" s="1"/>
  <c r="F40" i="23" s="1"/>
  <c r="F73" i="23" s="1"/>
  <c r="F75" i="23" s="1"/>
  <c r="D26" i="23"/>
  <c r="D38" i="23" s="1"/>
  <c r="D40" i="23" s="1"/>
  <c r="D73" i="23" s="1"/>
  <c r="D75" i="23" s="1"/>
  <c r="D62" i="22"/>
  <c r="O11" i="29"/>
  <c r="K30" i="28" l="1"/>
  <c r="K43" i="28" s="1"/>
  <c r="S26" i="29"/>
  <c r="O26" i="29"/>
  <c r="O29" i="29" s="1"/>
  <c r="I16" i="28"/>
  <c r="I19" i="28" s="1"/>
  <c r="I30" i="28" s="1"/>
  <c r="I43" i="28" s="1"/>
  <c r="S11" i="29"/>
  <c r="S29" i="29" l="1"/>
</calcChain>
</file>

<file path=xl/sharedStrings.xml><?xml version="1.0" encoding="utf-8"?>
<sst xmlns="http://schemas.openxmlformats.org/spreadsheetml/2006/main" count="404" uniqueCount="244">
  <si>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</si>
  <si>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</si>
  <si>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</si>
  <si>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</si>
  <si>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</si>
  <si>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</si>
  <si>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 xml:space="preserve">(บาท)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</si>
  <si>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</si>
  <si>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</si>
  <si>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</si>
  <si>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</si>
  <si>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ลูกหนี้การค้า</t>
  </si>
  <si>
    <t>ลูกหนี้ตามสัญญาเช่า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</si>
  <si>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</si>
  <si>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</si>
  <si>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</si>
  <si>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</si>
  <si>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</si>
  <si>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</si>
  <si>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</si>
  <si>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</si>
  <si>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</si>
  <si>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</si>
  <si>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</si>
  <si>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</si>
  <si>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</si>
  <si>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</si>
  <si>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</si>
  <si>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</si>
  <si>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</si>
  <si>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</si>
  <si>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</si>
  <si>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</si>
  <si>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</si>
  <si>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</si>
  <si>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</si>
  <si>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</si>
  <si>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</si>
  <si>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</si>
  <si>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</si>
  <si>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</si>
  <si>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</si>
  <si>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</si>
  <si>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</si>
  <si>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</si>
  <si>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</si>
  <si>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</si>
  <si>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</si>
  <si>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</si>
  <si>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</si>
  <si>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</si>
  <si>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</si>
  <si>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</si>
  <si>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</si>
  <si>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</si>
  <si>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</si>
  <si>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</si>
  <si>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</si>
  <si>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</si>
  <si>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</si>
  <si>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</si>
  <si>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</t>
  </si>
  <si>
    <t>งบการเงินรวม</t>
  </si>
  <si>
    <t>สำหรับปีสิ้นสุดวันที่ 31 ธันวาคม</t>
  </si>
  <si>
    <t>รายได้</t>
  </si>
  <si>
    <t>รายได้จากการให้บริการ</t>
  </si>
  <si>
    <t>รายได้ตามสัญญาเช่า</t>
  </si>
  <si>
    <t>รายได้อื่น</t>
  </si>
  <si>
    <t>4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</si>
  <si>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</si>
  <si>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</si>
  <si>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</si>
  <si>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</si>
  <si>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</si>
  <si>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</si>
  <si>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</si>
  <si>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</si>
  <si>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 (ขาดทุน) สำหรับปี</t>
  </si>
  <si>
    <t>(บาท)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</si>
  <si>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</si>
  <si>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</si>
  <si>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</si>
  <si>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</si>
  <si>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</si>
  <si>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กำไรขาดทุนเบ็ดเสร็จอื่นสำหรับปี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</si>
  <si>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</si>
  <si>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</si>
  <si>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</si>
  <si>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</si>
  <si>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</si>
  <si>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</si>
  <si>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</si>
  <si>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</si>
  <si>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</si>
  <si>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</si>
  <si>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</si>
  <si>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</si>
  <si>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</si>
  <si>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</si>
  <si>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</si>
  <si>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</si>
  <si>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</si>
  <si>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</si>
  <si>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</si>
  <si>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</si>
  <si>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</si>
  <si>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</si>
  <si>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</si>
  <si>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</si>
  <si>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</si>
  <si>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</si>
  <si>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</si>
  <si>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บริษัทใหญ่</t>
  </si>
  <si>
    <t>อำนาจควบคุม</t>
  </si>
  <si>
    <t>กำไร (ขาดทุน) เบ็ดเสร็จสำหรับปี</t>
  </si>
  <si>
    <t>รวมกำไร (ขาดทุน) เบ็ดเสร็จสำหรับปี</t>
  </si>
  <si>
    <t>โอนไปสำรองตามกฎหมาย</t>
  </si>
  <si>
    <t xml:space="preserve">     ขาดทุนสำหรับปี</t>
  </si>
  <si>
    <t xml:space="preserve">     กำไร (ขาดทุน) เบ็ดเสร็จอื่น</t>
  </si>
  <si>
    <t xml:space="preserve">งบการเงินเฉพาะกิจการ </t>
  </si>
  <si>
    <t>เงินปันผล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</si>
  <si>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</si>
  <si>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</si>
  <si>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</si>
  <si>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</si>
  <si>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</si>
  <si>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 (กำไร) จากการจำหน่ายสินทรัพย์</t>
  </si>
  <si>
    <t>กำไรที่ยังไม่เกิดขึ้นจริงของเงินลงทุนชั่วคราว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</si>
  <si>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</si>
  <si>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</si>
  <si>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</si>
  <si>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การซื้อเงินลงทุนในหลักทรัพย์</t>
  </si>
  <si>
    <t>อะไหล่และวัสดุสิ้นเปลือง</t>
  </si>
  <si>
    <t>จ่ายผลประโยชน์พนักงาน</t>
  </si>
  <si>
    <t>กระแสเงินสดจากกิจกรรมลงทุน</t>
  </si>
  <si>
    <t>เงินสดรับจากลูกหนี้จากการจำหน่ายเงินลงทุน</t>
  </si>
  <si>
    <t>เงินสดรับชำระคืนจากเงินให้กู้ยืมระยะยาว</t>
  </si>
  <si>
    <t>เงินสดรับจากการขายสินทรัพย์</t>
  </si>
  <si>
    <t>เงินสดจ่ายเพื่อซื้ออาคารและอุปกรณ์และสินทรัพย์ไม่มีตัวตน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</si>
  <si>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</si>
  <si>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</si>
  <si>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</si>
  <si>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</si>
  <si>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</si>
  <si>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</si>
  <si>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</si>
  <si>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</si>
  <si>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</si>
  <si>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รายการที่ไม่เป็นเงินสดที่สำคัญ</t>
  </si>
  <si>
    <t>เจ้าหนี้ค่าอาคารและอุปกรณ์</t>
  </si>
  <si>
    <t>ลูกหนี้จากการยกเลิกสัญญาเช่า</t>
  </si>
  <si>
    <t>ข้อมูลทั่วไป</t>
  </si>
  <si>
    <t>เกณฑ์การจัดทำงบการเงิน</t>
  </si>
  <si>
    <t>นโยบายการบัญชีที่สำคัญ</t>
  </si>
  <si>
    <t>บุคคลหรือกิจการที่เกี่ยวข้องกัน</t>
  </si>
  <si>
    <t>ที่ดิน อาคารและอุปกรณ์</t>
  </si>
  <si>
    <t>หนี้สินที่มีภาระดอกเบี้ย</t>
  </si>
  <si>
    <t>ส่วนเกินมูลค่าหุ้นและสำรองตามกฎหมาย</t>
  </si>
  <si>
    <t>ส่วนงานดำเนินงานและการจำแนกรายได้</t>
  </si>
  <si>
    <t>ค่าใช้จ่ายตามลักษณะ</t>
  </si>
  <si>
    <t>ภาษีเงินได้</t>
  </si>
  <si>
    <t>เครื่องมือทางการเงิน</t>
  </si>
  <si>
    <t xml:space="preserve">การบริหารจัดการทุน  </t>
  </si>
  <si>
    <t xml:space="preserve">ภาระผูกพันกับบุคคลหรือกิจการที่ไม่เกี่ยวข้องกัน </t>
  </si>
  <si>
    <t>เหตุการณ์ภายหลังรอบระยะเวลารายงาน</t>
  </si>
  <si>
    <t>4, 8</t>
  </si>
  <si>
    <t>กระแสเงินสดสุทธิได้มาจาก (ใช้ไปใน) กิจกรรมลงทุน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</si>
  <si>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</si>
  <si>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</si>
  <si>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</si>
  <si>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</si>
  <si>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</si>
  <si>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หุ้นกู้ที่ถึงกำหนดชำระภายในหนึ่งปี</t>
  </si>
  <si>
    <t>กำไรจากการเปลี่ยนแปลงและยกเลิกสัญญาเช่า</t>
  </si>
  <si>
    <t>ขาดทุนจากการจำหน่ายเงินลงทุนในหลักทรัพย์</t>
  </si>
  <si>
    <t>เงินสดรับจากการจำหน่ายเงินลงทุนในหลักทรัพย์</t>
  </si>
  <si>
    <t>เงินสดจ่ายเพื่อการลงทุนในบริษัทย่อย</t>
  </si>
  <si>
    <t>เงินสดรับชำระคืนจากเงินให้กู้ยืมระยะสั้น</t>
  </si>
  <si>
    <t>เงินสดจ่ายเงินให้กู้ยืมระยะสั้น</t>
  </si>
  <si>
    <t>เงินสดจ่ายเพื่อชำระเงินกู้ยืมระยะสั้น</t>
  </si>
  <si>
    <t xml:space="preserve">ที่ออกและชำระแล้ว </t>
  </si>
  <si>
    <t xml:space="preserve">กำไร (ขาดทุน) สะสม </t>
  </si>
  <si>
    <t>ผลกำไร (ขาดทุน) จากการวัดมูลค่าใหม่ของ</t>
  </si>
  <si>
    <t xml:space="preserve">     กำไรสำหรับปี</t>
  </si>
  <si>
    <t>ลูกหนี้ตามสัญญาเช่าที่ถึงกำหนดชำระภายในหนึ่งปี</t>
  </si>
  <si>
    <t>4, 7</t>
  </si>
  <si>
    <t>เงินฝากสถาบันการเงินที่มีข้อจำกัดในการเบิกใช้ (เพิ่มขึ้น) ลดลง</t>
  </si>
  <si>
    <t>รายได้จากการขาย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</si>
  <si>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</si>
  <si>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</si>
  <si>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</si>
  <si>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สินทรัพย์ภาษีเงินได้รอการตัดบัญชี</t>
  </si>
  <si>
    <t xml:space="preserve">     มูลค่า 0.5 บาทต่อหุ้น</t>
  </si>
  <si>
    <t xml:space="preserve">    31 ธันวาคม 2567: หุ้นสามัญ จำนวน 1,339,200,000 หุ้น </t>
  </si>
  <si>
    <t xml:space="preserve">     มูลค่า 0.5 บาทต่อหุ้น) </t>
  </si>
  <si>
    <t>ส่วนต่างจากการเปลี่ยนแปลงสัดส่วน</t>
  </si>
  <si>
    <t xml:space="preserve">   เงินลงทุนในบริษัทย่อย</t>
  </si>
  <si>
    <t>ทุนที่ออกและชำระแล้ว</t>
  </si>
  <si>
    <t xml:space="preserve">    31 ธันวาคม 2567: หุ้นสามัญ จำนวน 1,116,000,000 หุ้น </t>
  </si>
  <si>
    <t xml:space="preserve">    (31 ธันวาคม 2568: หุ้นสามัญ จำนวน 1,116,000,500 หุ้น </t>
  </si>
  <si>
    <t>14, 21</t>
  </si>
  <si>
    <t>4, 21</t>
  </si>
  <si>
    <t>ส่วนต่างจาก</t>
  </si>
  <si>
    <t>การเปลี่ยนแปลง</t>
  </si>
  <si>
    <t>สัดส่วนเงินลงทุน</t>
  </si>
  <si>
    <t>ในบริษัทย่อย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</si>
  <si>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</si>
  <si>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</si>
  <si>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</si>
  <si>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</si>
  <si>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</si>
  <si>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 xml:space="preserve">  เงินที่ได้รับจากผู้ถือหุ้นและการจัดสรรส่วนทุนให้ผู้ถือหุ้น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</si>
  <si>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</si>
  <si>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รวมเงินที่ได้รับจากผู้ถือหุ้นและการจัดสรรส่วนทุนให้ผู้ถือหุ้น</t>
  </si>
  <si>
    <t>ผลขาดทุน (กลับรายการ) จากการด้อยค่าที่รับรู้ในกำไรหรือขาดทุน</t>
  </si>
  <si>
    <t>กำไรจากการปรับโครงสร้างเงินกู้ยืมระยะยาว</t>
  </si>
  <si>
    <t>ขาดทุนจากการด้อยค่าอสังหาริมทรัพย์เพื่อการลงทุน</t>
  </si>
  <si>
    <t>เงินสดรับจากหุ้นกู้</t>
  </si>
  <si>
    <t>เงินสดจ่ายเพื่อชำระหุ้นกู้</t>
  </si>
  <si>
    <t>เงินสดรับจากการเพิ่มทุนหุ้นสามัญ</t>
  </si>
  <si>
    <t>เงินสดรับจากเงินเบิกเกินบัญชีและเงินกู้ยืมระยะสั้น</t>
  </si>
  <si>
    <t>เงินสดจ่ายชำระหนี้ตามสัญญาเช่า - สุทธิ</t>
  </si>
  <si>
    <t xml:space="preserve">    (31 ธันวาคม 2568: หุ้นสามัญ จำนวน 1,674,000,000 หุ้น </t>
  </si>
  <si>
    <t>กระแสเงินสดสุทธิได้มาจาก (ใช้ไปใน) กิจกรรมดำเนินงาน</t>
  </si>
  <si>
    <t>ผลขาดทุน (กลับรายการ) จากการปรับลดมูลค่าสินค้าคงเหลือ</t>
  </si>
  <si>
    <t>กระแสเงินสดได้มาจาก (ใช้ไปใน) การดำเนินงาน</t>
  </si>
  <si>
    <t>ภาษีเงินได้จ่ายออก</t>
  </si>
  <si>
    <t>เงินฝากธนาคารที่มีภาระค้ำประกันเพิ่มขึ้น</t>
  </si>
  <si>
    <t>กำไร (ขาดทุน) สะสม</t>
  </si>
  <si>
    <t>กำไร (ขาดทุน) สำหรับปีจากการดำเนินงานที่ยกเลิก</t>
  </si>
  <si>
    <t>- สุทธิจากภาษี</t>
  </si>
  <si>
    <t xml:space="preserve">    การดำเนินงานต่อเนื่อง</t>
  </si>
  <si>
    <t xml:space="preserve">    การดำเนินงานที่ยกเลิก</t>
  </si>
  <si>
    <t>ขาดทุนจากด้อยค่าค่าความนิยม</t>
  </si>
  <si>
    <t>ขาดทุนจากด้อยค่าเงินลงทุนในบริษัทย่อย</t>
  </si>
  <si>
    <t>ขาดทุนจากกิจกรรมดำเนินงาน</t>
  </si>
  <si>
    <t>ขาดทุนก่อนภาษีเงินได้</t>
  </si>
  <si>
    <t>ขาดทุนสำหรับปีจากการดำเนินงานต่อเนื่อง</t>
  </si>
  <si>
    <t>ขาดทุนจากการด้อยค่าอาคารและอุปกรณ์</t>
  </si>
  <si>
    <t>ขาดทุนจากการด้อยค่าในอสังหาริมทรัพย์เพื่อการลงทุน</t>
  </si>
  <si>
    <t>ขาดทุนจากการด้อยค่าในอาคารและอุปกรณ์</t>
  </si>
  <si>
    <t>ขาดทุนจากการด้อยค่าในค่าความนิยม</t>
  </si>
  <si>
    <t>ขาดทุนจากการด้อยค่าในเงินลงทุนบริษัทย่อย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</si>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</sst>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.0"/>
    <numFmt numFmtId="200" formatCode="#,##0.000\ ;\(#,##0.000\)"/>
    <numFmt numFmtId="201" formatCode="_-* #,##0_-;\-* #,##0_-;_-* &quot;-&quot;??_-;_-@_-"/>
    <numFmt numFmtId="202" formatCode="_(* #,##0.000_);_(* \(#,##0.000\);_(* &quot;-&quot;_);_(@_)"/>
    <numFmt numFmtId="203" formatCode="0.000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1" fillId="0" borderId="0"/>
    <xf numFmtId="0" fontId="11" fillId="0" borderId="0"/>
    <xf numFmtId="190" fontId="1" fillId="0" borderId="0" applyFont="0" applyFill="0" applyBorder="0" applyAlignment="0" applyProtection="0"/>
    <xf numFmtId="0" fontId="12" fillId="0" borderId="0"/>
    <xf numFmtId="190" fontId="1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9" fontId="15" fillId="0" borderId="0"/>
    <xf numFmtId="0" fontId="12" fillId="0" borderId="0"/>
    <xf numFmtId="0" fontId="3" fillId="0" borderId="0"/>
    <xf numFmtId="0" fontId="17" fillId="0" borderId="0"/>
    <xf numFmtId="0" fontId="3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37" fontId="3" fillId="0" borderId="0"/>
  </cellStyleXfs>
  <cellXfs count="218">
    <xf numFmtId="0" fontId="0" fillId="0" borderId="0" xfId="0"/>
    <xf numFmtId="192" fontId="0" fillId="0" borderId="0" xfId="10" applyNumberFormat="1" applyFont="1" applyFill="1" applyBorder="1" applyAlignment="1" applyProtection="1">
      <alignment horizontal="right"/>
      <protection locked="0"/>
    </xf>
    <xf numFmtId="192" fontId="5" fillId="0" borderId="0" xfId="10" applyNumberFormat="1" applyFont="1" applyFill="1" applyBorder="1" applyAlignment="1" applyProtection="1">
      <alignment horizontal="right"/>
      <protection locked="0"/>
    </xf>
    <xf numFmtId="189" fontId="5" fillId="0" borderId="0" xfId="10" applyNumberFormat="1" applyFont="1" applyFill="1" applyBorder="1" applyAlignment="1" applyProtection="1">
      <alignment horizontal="right"/>
      <protection locked="0"/>
    </xf>
    <xf numFmtId="192" fontId="5" fillId="0" borderId="3" xfId="10" applyNumberFormat="1" applyFont="1" applyFill="1" applyBorder="1" applyAlignment="1" applyProtection="1">
      <alignment horizontal="right"/>
    </xf>
    <xf numFmtId="189" fontId="5" fillId="0" borderId="4" xfId="10" applyNumberFormat="1" applyFont="1" applyFill="1" applyBorder="1" applyAlignment="1" applyProtection="1">
      <alignment horizontal="right"/>
    </xf>
    <xf numFmtId="192" fontId="5" fillId="0" borderId="4" xfId="10" applyNumberFormat="1" applyFont="1" applyFill="1" applyBorder="1" applyAlignment="1" applyProtection="1">
      <alignment horizontal="right"/>
    </xf>
    <xf numFmtId="189" fontId="5" fillId="0" borderId="3" xfId="10" applyNumberFormat="1" applyFont="1" applyFill="1" applyBorder="1" applyAlignment="1" applyProtection="1">
      <alignment horizontal="right"/>
    </xf>
    <xf numFmtId="189" fontId="5" fillId="0" borderId="5" xfId="10" applyNumberFormat="1" applyFont="1" applyFill="1" applyBorder="1" applyAlignment="1" applyProtection="1">
      <alignment horizontal="right"/>
    </xf>
    <xf numFmtId="192" fontId="5" fillId="0" borderId="5" xfId="10" applyNumberFormat="1" applyFont="1" applyFill="1" applyBorder="1" applyAlignment="1" applyProtection="1">
      <alignment horizontal="right"/>
    </xf>
    <xf numFmtId="189" fontId="5" fillId="0" borderId="0" xfId="10" applyNumberFormat="1" applyFont="1" applyFill="1" applyBorder="1" applyAlignment="1" applyProtection="1">
      <alignment horizontal="right"/>
    </xf>
    <xf numFmtId="192" fontId="5" fillId="0" borderId="0" xfId="13" applyNumberFormat="1" applyFont="1" applyFill="1" applyBorder="1" applyAlignment="1" applyProtection="1">
      <alignment horizontal="right"/>
      <protection locked="0"/>
    </xf>
    <xf numFmtId="189" fontId="5" fillId="0" borderId="6" xfId="13" applyNumberFormat="1" applyFont="1" applyFill="1" applyBorder="1" applyAlignment="1" applyProtection="1">
      <alignment horizontal="right"/>
      <protection locked="0"/>
    </xf>
    <xf numFmtId="189" fontId="5" fillId="0" borderId="6" xfId="10" applyNumberFormat="1" applyFont="1" applyFill="1" applyBorder="1" applyAlignment="1" applyProtection="1">
      <alignment horizontal="right"/>
    </xf>
    <xf numFmtId="192" fontId="5" fillId="0" borderId="6" xfId="10" applyNumberFormat="1" applyFont="1" applyFill="1" applyBorder="1" applyAlignment="1" applyProtection="1">
      <alignment horizontal="right"/>
    </xf>
    <xf numFmtId="189" fontId="5" fillId="0" borderId="6" xfId="13" applyNumberFormat="1" applyFont="1" applyFill="1" applyBorder="1" applyAlignment="1" applyProtection="1">
      <alignment horizontal="right"/>
    </xf>
    <xf numFmtId="192" fontId="5" fillId="0" borderId="4" xfId="13" applyNumberFormat="1" applyFont="1" applyFill="1" applyBorder="1" applyAlignment="1" applyProtection="1">
      <alignment horizontal="right"/>
    </xf>
    <xf numFmtId="192" fontId="5" fillId="0" borderId="0" xfId="10" applyNumberFormat="1" applyFont="1" applyFill="1" applyAlignment="1" applyProtection="1">
      <alignment horizontal="right"/>
      <protection locked="0"/>
    </xf>
    <xf numFmtId="192" fontId="8" fillId="0" borderId="0" xfId="10" applyNumberFormat="1" applyFont="1" applyFill="1" applyBorder="1" applyAlignment="1" applyProtection="1">
      <alignment horizontal="right"/>
      <protection locked="0"/>
    </xf>
    <xf numFmtId="192" fontId="2" fillId="0" borderId="0" xfId="10" applyNumberFormat="1" applyFont="1" applyFill="1" applyBorder="1" applyAlignment="1" applyProtection="1">
      <alignment horizontal="right"/>
      <protection locked="0"/>
    </xf>
    <xf numFmtId="190" fontId="5" fillId="0" borderId="0" xfId="10" applyFont="1" applyFill="1" applyAlignment="1" applyProtection="1">
      <alignment horizontal="right"/>
      <protection locked="0"/>
    </xf>
    <xf numFmtId="189" fontId="5" fillId="0" borderId="0" xfId="10" applyNumberFormat="1" applyFont="1" applyFill="1" applyAlignment="1" applyProtection="1">
      <alignment horizontal="right"/>
      <protection locked="0"/>
    </xf>
    <xf numFmtId="190" fontId="5" fillId="0" borderId="0" xfId="10" applyFont="1" applyFill="1" applyBorder="1" applyAlignment="1" applyProtection="1">
      <alignment horizontal="right"/>
      <protection locked="0"/>
    </xf>
    <xf numFmtId="189" fontId="5" fillId="0" borderId="7" xfId="10" applyNumberFormat="1" applyFont="1" applyFill="1" applyBorder="1" applyAlignment="1" applyProtection="1">
      <alignment horizontal="right"/>
      <protection locked="0"/>
    </xf>
    <xf numFmtId="192" fontId="5" fillId="0" borderId="0" xfId="10" applyNumberFormat="1" applyFont="1" applyFill="1" applyProtection="1"/>
    <xf numFmtId="189" fontId="8" fillId="0" borderId="0" xfId="10" applyNumberFormat="1" applyFont="1" applyFill="1" applyBorder="1" applyAlignment="1" applyProtection="1">
      <alignment horizontal="right"/>
    </xf>
    <xf numFmtId="192" fontId="5" fillId="0" borderId="0" xfId="10" applyNumberFormat="1" applyFont="1" applyFill="1" applyBorder="1" applyAlignment="1" applyProtection="1">
      <alignment horizontal="right"/>
    </xf>
    <xf numFmtId="192" fontId="5" fillId="0" borderId="0" xfId="10" applyNumberFormat="1" applyFont="1" applyFill="1" applyAlignment="1" applyProtection="1">
      <alignment horizontal="right"/>
    </xf>
    <xf numFmtId="189" fontId="16" fillId="0" borderId="0" xfId="10" applyNumberFormat="1" applyFont="1" applyFill="1" applyBorder="1" applyAlignment="1" applyProtection="1">
      <alignment horizontal="right"/>
      <protection locked="0"/>
    </xf>
    <xf numFmtId="192" fontId="16" fillId="0" borderId="0" xfId="10" applyNumberFormat="1" applyFont="1" applyFill="1" applyBorder="1" applyAlignment="1" applyProtection="1">
      <alignment horizontal="right"/>
      <protection locked="0"/>
    </xf>
    <xf numFmtId="190" fontId="16" fillId="0" borderId="0" xfId="10" applyFont="1" applyFill="1" applyBorder="1" applyAlignment="1" applyProtection="1">
      <alignment horizontal="right"/>
      <protection locked="0"/>
    </xf>
    <xf numFmtId="190" fontId="16" fillId="0" borderId="0" xfId="10" applyFont="1" applyFill="1" applyAlignment="1" applyProtection="1">
      <alignment horizontal="right"/>
      <protection locked="0"/>
    </xf>
    <xf numFmtId="192" fontId="16" fillId="0" borderId="0" xfId="10" applyNumberFormat="1" applyFont="1" applyFill="1" applyBorder="1" applyAlignment="1" applyProtection="1">
      <protection locked="0"/>
    </xf>
    <xf numFmtId="192" fontId="16" fillId="0" borderId="0" xfId="10" applyNumberFormat="1" applyFont="1" applyFill="1" applyBorder="1" applyAlignment="1" applyProtection="1">
      <alignment horizontal="right" vertical="center"/>
      <protection locked="0"/>
    </xf>
    <xf numFmtId="192" fontId="16" fillId="0" borderId="0" xfId="10" applyNumberFormat="1" applyFont="1" applyFill="1" applyBorder="1" applyAlignment="1" applyProtection="1">
      <alignment horizontal="center"/>
      <protection locked="0"/>
    </xf>
    <xf numFmtId="192" fontId="16" fillId="0" borderId="0" xfId="15" applyNumberFormat="1" applyFont="1" applyFill="1" applyBorder="1" applyAlignment="1" applyProtection="1">
      <alignment horizontal="right" vertical="center"/>
      <protection locked="0"/>
    </xf>
    <xf numFmtId="190" fontId="18" fillId="0" borderId="0" xfId="10" applyFont="1" applyFill="1" applyAlignment="1" applyProtection="1">
      <alignment horizontal="right" vertical="center"/>
      <protection locked="0"/>
    </xf>
    <xf numFmtId="190" fontId="16" fillId="0" borderId="0" xfId="10" applyFont="1" applyFill="1" applyBorder="1" applyAlignment="1" applyProtection="1">
      <alignment horizontal="right" vertical="center"/>
      <protection locked="0"/>
    </xf>
    <xf numFmtId="189" fontId="16" fillId="0" borderId="0" xfId="10" applyNumberFormat="1" applyFont="1" applyFill="1" applyBorder="1" applyAlignment="1" applyProtection="1">
      <alignment horizontal="right"/>
    </xf>
    <xf numFmtId="192" fontId="16" fillId="0" borderId="0" xfId="10" applyNumberFormat="1" applyFont="1" applyFill="1" applyBorder="1" applyAlignment="1" applyProtection="1">
      <alignment horizontal="right"/>
    </xf>
    <xf numFmtId="189" fontId="16" fillId="0" borderId="7" xfId="10" applyNumberFormat="1" applyFont="1" applyFill="1" applyBorder="1" applyAlignment="1" applyProtection="1">
      <alignment horizontal="right"/>
    </xf>
    <xf numFmtId="189" fontId="18" fillId="0" borderId="3" xfId="10" applyNumberFormat="1" applyFont="1" applyFill="1" applyBorder="1" applyAlignment="1" applyProtection="1">
      <alignment horizontal="right"/>
    </xf>
    <xf numFmtId="189" fontId="18" fillId="0" borderId="7" xfId="10" applyNumberFormat="1" applyFont="1" applyFill="1" applyBorder="1" applyAlignment="1" applyProtection="1">
      <alignment horizontal="right"/>
    </xf>
    <xf numFmtId="192" fontId="16" fillId="0" borderId="0" xfId="10" applyNumberFormat="1" applyFont="1" applyFill="1" applyBorder="1" applyAlignment="1" applyProtection="1">
      <alignment horizontal="right" vertical="center"/>
    </xf>
    <xf numFmtId="192" fontId="16" fillId="0" borderId="0" xfId="15" applyNumberFormat="1" applyFont="1" applyFill="1" applyBorder="1" applyAlignment="1" applyProtection="1">
      <alignment horizontal="right" vertical="center"/>
    </xf>
    <xf numFmtId="189" fontId="18" fillId="0" borderId="6" xfId="10" applyNumberFormat="1" applyFont="1" applyFill="1" applyBorder="1" applyAlignment="1" applyProtection="1">
      <alignment horizontal="right"/>
    </xf>
    <xf numFmtId="192" fontId="0" fillId="0" borderId="5" xfId="13" applyNumberFormat="1" applyFont="1" applyFill="1" applyBorder="1" applyAlignment="1" applyProtection="1">
      <alignment horizontal="right"/>
      <protection locked="0"/>
    </xf>
    <xf numFmtId="192" fontId="5" fillId="0" borderId="6" xfId="10" applyNumberFormat="1" applyFont="1" applyFill="1" applyBorder="1" applyAlignment="1" applyProtection="1">
      <alignment horizontal="right"/>
      <protection locked="0"/>
    </xf>
    <xf numFmtId="192" fontId="5" fillId="0" borderId="3" xfId="10" applyNumberFormat="1" applyFont="1" applyFill="1" applyBorder="1" applyAlignment="1" applyProtection="1">
      <alignment horizontal="right"/>
      <protection locked="0"/>
    </xf>
    <xf numFmtId="192" fontId="2" fillId="0" borderId="0" xfId="10" applyNumberFormat="1" applyFont="1" applyFill="1" applyBorder="1" applyAlignment="1" applyProtection="1">
      <alignment horizontal="right"/>
    </xf>
    <xf numFmtId="192" fontId="8" fillId="0" borderId="0" xfId="10" applyNumberFormat="1" applyFont="1" applyFill="1" applyAlignment="1" applyProtection="1">
      <alignment horizontal="right"/>
      <protection locked="0"/>
    </xf>
    <xf numFmtId="190" fontId="8" fillId="0" borderId="0" xfId="10" applyFont="1" applyFill="1" applyBorder="1" applyAlignment="1" applyProtection="1">
      <alignment horizontal="right"/>
      <protection locked="0"/>
    </xf>
    <xf numFmtId="189" fontId="8" fillId="0" borderId="0" xfId="10" applyNumberFormat="1" applyFont="1" applyFill="1" applyAlignment="1" applyProtection="1">
      <alignment horizontal="right"/>
      <protection locked="0"/>
    </xf>
    <xf numFmtId="189" fontId="8" fillId="0" borderId="0" xfId="10" applyNumberFormat="1" applyFont="1" applyFill="1" applyBorder="1" applyAlignment="1" applyProtection="1">
      <alignment horizontal="right"/>
      <protection locked="0"/>
    </xf>
    <xf numFmtId="190" fontId="2" fillId="0" borderId="3" xfId="10" applyFont="1" applyFill="1" applyBorder="1" applyAlignment="1" applyProtection="1">
      <alignment horizontal="right"/>
    </xf>
    <xf numFmtId="190" fontId="2" fillId="0" borderId="0" xfId="10" applyFont="1" applyFill="1" applyAlignment="1" applyProtection="1">
      <alignment horizontal="right"/>
      <protection locked="0"/>
    </xf>
    <xf numFmtId="189" fontId="2" fillId="0" borderId="0" xfId="10" applyNumberFormat="1" applyFont="1" applyFill="1" applyAlignment="1" applyProtection="1">
      <alignment horizontal="right"/>
      <protection locked="0"/>
    </xf>
    <xf numFmtId="189" fontId="2" fillId="0" borderId="3" xfId="10" applyNumberFormat="1" applyFont="1" applyFill="1" applyBorder="1" applyAlignment="1" applyProtection="1">
      <alignment horizontal="right"/>
    </xf>
    <xf numFmtId="190" fontId="2" fillId="0" borderId="7" xfId="10" applyFont="1" applyFill="1" applyBorder="1" applyAlignment="1" applyProtection="1">
      <alignment horizontal="right"/>
      <protection locked="0"/>
    </xf>
    <xf numFmtId="190" fontId="2" fillId="0" borderId="0" xfId="10" applyFont="1" applyFill="1" applyBorder="1" applyAlignment="1" applyProtection="1">
      <alignment horizontal="right"/>
      <protection locked="0"/>
    </xf>
    <xf numFmtId="189" fontId="2" fillId="0" borderId="0" xfId="10" applyNumberFormat="1" applyFont="1" applyFill="1" applyBorder="1" applyAlignment="1" applyProtection="1">
      <alignment horizontal="right"/>
      <protection locked="0"/>
    </xf>
    <xf numFmtId="189" fontId="2" fillId="0" borderId="7" xfId="10" applyNumberFormat="1" applyFont="1" applyFill="1" applyBorder="1" applyAlignment="1" applyProtection="1">
      <alignment horizontal="right"/>
      <protection locked="0"/>
    </xf>
    <xf numFmtId="192" fontId="8" fillId="0" borderId="0" xfId="10" applyNumberFormat="1" applyFont="1" applyFill="1" applyBorder="1" applyAlignment="1" applyProtection="1">
      <alignment horizontal="right"/>
    </xf>
    <xf numFmtId="190" fontId="8" fillId="0" borderId="0" xfId="10" applyFont="1" applyFill="1" applyBorder="1" applyAlignment="1" applyProtection="1">
      <alignment horizontal="right"/>
    </xf>
    <xf numFmtId="192" fontId="2" fillId="0" borderId="6" xfId="10" applyNumberFormat="1" applyFont="1" applyFill="1" applyBorder="1" applyAlignment="1" applyProtection="1">
      <alignment horizontal="right"/>
    </xf>
    <xf numFmtId="192" fontId="2" fillId="0" borderId="3" xfId="10" applyNumberFormat="1" applyFont="1" applyFill="1" applyBorder="1" applyAlignment="1" applyProtection="1">
      <alignment horizontal="right"/>
    </xf>
    <xf numFmtId="192" fontId="2" fillId="0" borderId="0" xfId="10" applyNumberFormat="1" applyFont="1" applyFill="1" applyAlignment="1" applyProtection="1">
      <alignment horizontal="right"/>
      <protection locked="0"/>
    </xf>
    <xf numFmtId="190" fontId="8" fillId="0" borderId="0" xfId="10" applyFont="1" applyFill="1" applyAlignment="1" applyProtection="1">
      <alignment horizontal="right"/>
      <protection locked="0"/>
    </xf>
    <xf numFmtId="202" fontId="5" fillId="0" borderId="0" xfId="13" applyNumberFormat="1" applyFont="1" applyFill="1" applyBorder="1" applyAlignment="1" applyProtection="1">
      <alignment horizontal="right"/>
    </xf>
    <xf numFmtId="192" fontId="5" fillId="0" borderId="3" xfId="13" applyNumberFormat="1" applyFont="1" applyFill="1" applyBorder="1" applyAlignment="1" applyProtection="1">
      <alignment horizontal="right"/>
    </xf>
    <xf numFmtId="202" fontId="5" fillId="0" borderId="4" xfId="13" applyNumberFormat="1" applyFont="1" applyFill="1" applyBorder="1" applyAlignment="1" applyProtection="1">
      <alignment horizontal="right"/>
    </xf>
    <xf numFmtId="190" fontId="0" fillId="0" borderId="0" xfId="10" applyFont="1" applyFill="1" applyBorder="1" applyAlignment="1" applyProtection="1">
      <alignment horizontal="right"/>
      <protection locked="0"/>
    </xf>
    <xf numFmtId="192" fontId="0" fillId="0" borderId="0" xfId="10" applyNumberFormat="1" applyFont="1" applyFill="1" applyBorder="1" applyAlignment="1" applyProtection="1">
      <alignment horizontal="center"/>
      <protection locked="0"/>
    </xf>
    <xf numFmtId="192" fontId="0" fillId="0" borderId="4" xfId="10" applyNumberFormat="1" applyFont="1" applyFill="1" applyBorder="1" applyAlignment="1" applyProtection="1">
      <alignment horizontal="right"/>
      <protection locked="0"/>
    </xf>
    <xf numFmtId="192" fontId="0" fillId="0" borderId="5" xfId="10" applyNumberFormat="1" applyFont="1" applyFill="1" applyBorder="1" applyAlignment="1" applyProtection="1">
      <alignment horizontal="right"/>
      <protection locked="0"/>
    </xf>
    <xf numFmtId="192" fontId="0" fillId="0" borderId="0" xfId="10" applyNumberFormat="1" applyFont="1" applyFill="1" applyProtection="1">
      <protection locked="0"/>
    </xf>
    <xf numFmtId="190" fontId="0" fillId="0" borderId="0" xfId="10" applyFont="1" applyFill="1" applyBorder="1" applyAlignment="1" applyProtection="1">
      <protection locked="0"/>
    </xf>
    <xf numFmtId="192" fontId="0" fillId="0" borderId="0" xfId="13" applyNumberFormat="1" applyFont="1" applyFill="1" applyBorder="1" applyAlignment="1" applyProtection="1">
      <alignment horizontal="right"/>
      <protection locked="0"/>
    </xf>
    <xf numFmtId="192" fontId="0" fillId="0" borderId="7" xfId="13" applyNumberFormat="1" applyFont="1" applyFill="1" applyBorder="1" applyAlignment="1" applyProtection="1">
      <alignment horizontal="right"/>
      <protection locked="0"/>
    </xf>
    <xf numFmtId="192" fontId="0" fillId="0" borderId="0" xfId="13" applyNumberFormat="1" applyFont="1" applyFill="1" applyBorder="1" applyAlignment="1" applyProtection="1">
      <alignment horizontal="right"/>
    </xf>
    <xf numFmtId="189" fontId="0" fillId="0" borderId="0" xfId="10" applyNumberFormat="1" applyFont="1" applyFill="1" applyBorder="1" applyAlignment="1" applyProtection="1">
      <alignment horizontal="right"/>
      <protection locked="0"/>
    </xf>
    <xf numFmtId="189" fontId="0" fillId="0" borderId="5" xfId="10" applyNumberFormat="1" applyFont="1" applyFill="1" applyBorder="1" applyAlignment="1" applyProtection="1">
      <alignment horizontal="right"/>
      <protection locked="0"/>
    </xf>
    <xf numFmtId="200" fontId="0" fillId="0" borderId="0" xfId="13" applyNumberFormat="1" applyFont="1" applyFill="1" applyBorder="1" applyAlignment="1" applyProtection="1">
      <alignment horizontal="right"/>
      <protection locked="0"/>
    </xf>
    <xf numFmtId="189" fontId="0" fillId="0" borderId="0" xfId="10" applyNumberFormat="1" applyFont="1" applyFill="1" applyAlignment="1" applyProtection="1">
      <alignment horizontal="right"/>
      <protection locked="0"/>
    </xf>
    <xf numFmtId="189" fontId="0" fillId="0" borderId="0" xfId="10" applyNumberFormat="1" applyFont="1" applyFill="1" applyBorder="1" applyAlignment="1" applyProtection="1">
      <alignment horizontal="right"/>
    </xf>
    <xf numFmtId="189" fontId="0" fillId="0" borderId="0" xfId="10" applyNumberFormat="1" applyFont="1" applyFill="1" applyProtection="1"/>
    <xf numFmtId="190" fontId="0" fillId="0" borderId="3" xfId="10" applyFont="1" applyFill="1" applyBorder="1" applyAlignment="1" applyProtection="1">
      <alignment horizontal="right"/>
    </xf>
    <xf numFmtId="190" fontId="0" fillId="0" borderId="3" xfId="10" applyFont="1" applyFill="1" applyBorder="1" applyAlignment="1" applyProtection="1">
      <alignment horizontal="right"/>
      <protection locked="0"/>
    </xf>
    <xf numFmtId="190" fontId="0" fillId="0" borderId="7" xfId="10" applyFont="1" applyFill="1" applyBorder="1" applyAlignment="1" applyProtection="1">
      <alignment horizontal="right"/>
      <protection locked="0"/>
    </xf>
    <xf numFmtId="190" fontId="0" fillId="0" borderId="5" xfId="10" applyFont="1" applyFill="1" applyBorder="1" applyAlignment="1" applyProtection="1">
      <alignment horizontal="right"/>
      <protection locked="0"/>
    </xf>
    <xf numFmtId="190" fontId="0" fillId="0" borderId="0" xfId="10" applyFont="1" applyFill="1" applyBorder="1" applyAlignment="1" applyProtection="1">
      <alignment horizontal="right"/>
    </xf>
    <xf numFmtId="190" fontId="0" fillId="0" borderId="0" xfId="10" applyFont="1" applyFill="1" applyProtection="1">
      <protection locked="0"/>
    </xf>
    <xf numFmtId="192" fontId="0" fillId="0" borderId="0" xfId="10" applyNumberFormat="1" applyFont="1" applyFill="1" applyAlignment="1" applyProtection="1">
      <alignment horizontal="right"/>
      <protection locked="0"/>
    </xf>
    <xf numFmtId="192" fontId="0" fillId="0" borderId="0" xfId="10" applyNumberFormat="1" applyFont="1" applyFill="1" applyBorder="1" applyAlignment="1" applyProtection="1">
      <alignment horizontal="right"/>
    </xf>
    <xf numFmtId="190" fontId="0" fillId="0" borderId="0" xfId="10" applyFont="1" applyFill="1" applyAlignment="1" applyProtection="1">
      <alignment horizontal="right"/>
      <protection locked="0"/>
    </xf>
    <xf numFmtId="190" fontId="0" fillId="0" borderId="5" xfId="10" applyFont="1" applyFill="1" applyBorder="1" applyAlignment="1" applyProtection="1">
      <alignment horizontal="right"/>
    </xf>
    <xf numFmtId="190" fontId="8" fillId="0" borderId="0" xfId="10" applyFont="1" applyFill="1" applyProtection="1">
      <protection locked="0"/>
    </xf>
    <xf numFmtId="0" fontId="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justify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6" fillId="0" borderId="0" xfId="0" quotePrefix="1" applyFont="1" applyAlignment="1" applyProtection="1">
      <alignment horizontal="center"/>
      <protection locked="0"/>
    </xf>
    <xf numFmtId="191" fontId="5" fillId="0" borderId="0" xfId="0" applyNumberFormat="1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192" fontId="8" fillId="0" borderId="0" xfId="0" applyNumberFormat="1" applyFont="1" applyProtection="1">
      <protection locked="0"/>
    </xf>
    <xf numFmtId="190" fontId="6" fillId="0" borderId="0" xfId="0" quotePrefix="1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justify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92" fontId="0" fillId="0" borderId="0" xfId="0" applyNumberFormat="1" applyProtection="1">
      <protection locked="0"/>
    </xf>
    <xf numFmtId="203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192" fontId="0" fillId="0" borderId="0" xfId="0" applyNumberFormat="1" applyAlignment="1" applyProtection="1">
      <alignment horizontal="right"/>
      <protection locked="0"/>
    </xf>
    <xf numFmtId="191" fontId="5" fillId="0" borderId="0" xfId="28" applyNumberFormat="1" applyFont="1" applyAlignment="1" applyProtection="1">
      <alignment horizontal="right"/>
      <protection locked="0"/>
    </xf>
    <xf numFmtId="0" fontId="0" fillId="0" borderId="0" xfId="28" applyFont="1" applyProtection="1">
      <protection locked="0"/>
    </xf>
    <xf numFmtId="0" fontId="6" fillId="0" borderId="0" xfId="28" applyFont="1" applyProtection="1">
      <protection locked="0"/>
    </xf>
    <xf numFmtId="0" fontId="5" fillId="0" borderId="0" xfId="28" applyFont="1" applyProtection="1">
      <protection locked="0"/>
    </xf>
    <xf numFmtId="0" fontId="6" fillId="0" borderId="0" xfId="28" applyFont="1" applyAlignment="1" applyProtection="1">
      <alignment horizontal="center"/>
      <protection locked="0"/>
    </xf>
    <xf numFmtId="0" fontId="0" fillId="0" borderId="0" xfId="28" applyFont="1" applyAlignment="1" applyProtection="1">
      <alignment horizontal="center"/>
      <protection locked="0"/>
    </xf>
    <xf numFmtId="0" fontId="5" fillId="0" borderId="0" xfId="28" applyFont="1" applyAlignment="1" applyProtection="1">
      <alignment horizontal="center"/>
      <protection locked="0"/>
    </xf>
    <xf numFmtId="0" fontId="5" fillId="0" borderId="0" xfId="28" applyFont="1" applyAlignment="1" applyProtection="1">
      <alignment horizontal="left"/>
      <protection locked="0"/>
    </xf>
    <xf numFmtId="0" fontId="7" fillId="0" borderId="0" xfId="28" applyFont="1" applyAlignment="1" applyProtection="1">
      <alignment horizontal="left"/>
      <protection locked="0"/>
    </xf>
    <xf numFmtId="0" fontId="7" fillId="0" borderId="0" xfId="28" applyFont="1" applyProtection="1">
      <protection locked="0"/>
    </xf>
    <xf numFmtId="0" fontId="0" fillId="0" borderId="0" xfId="28" applyFont="1" applyAlignment="1" applyProtection="1">
      <alignment horizontal="left"/>
      <protection locked="0"/>
    </xf>
    <xf numFmtId="0" fontId="5" fillId="0" borderId="0" xfId="28" quotePrefix="1" applyFont="1" applyAlignment="1" applyProtection="1">
      <alignment horizontal="left"/>
      <protection locked="0"/>
    </xf>
    <xf numFmtId="0" fontId="0" fillId="0" borderId="0" xfId="28" quotePrefix="1" applyFont="1" applyAlignment="1" applyProtection="1">
      <alignment horizontal="left" vertical="center" indent="1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28" quotePrefix="1" applyFont="1" applyAlignment="1" applyProtection="1">
      <alignment horizontal="left" indent="1"/>
      <protection locked="0"/>
    </xf>
    <xf numFmtId="0" fontId="0" fillId="0" borderId="0" xfId="30" applyFont="1" applyProtection="1">
      <protection locked="0"/>
    </xf>
    <xf numFmtId="0" fontId="2" fillId="0" borderId="0" xfId="30" applyFont="1" applyProtection="1">
      <protection locked="0"/>
    </xf>
    <xf numFmtId="0" fontId="5" fillId="0" borderId="0" xfId="30" applyFont="1" applyProtection="1">
      <protection locked="0"/>
    </xf>
    <xf numFmtId="0" fontId="8" fillId="0" borderId="0" xfId="30" applyFont="1" applyAlignment="1" applyProtection="1">
      <alignment vertical="top" wrapText="1"/>
      <protection locked="0"/>
    </xf>
    <xf numFmtId="0" fontId="2" fillId="0" borderId="0" xfId="30" quotePrefix="1" applyFont="1" applyAlignment="1" applyProtection="1">
      <alignment horizontal="center" vertical="top" wrapText="1"/>
      <protection locked="0"/>
    </xf>
    <xf numFmtId="0" fontId="8" fillId="0" borderId="0" xfId="30" applyFont="1" applyAlignment="1" applyProtection="1">
      <alignment horizontal="center" vertical="top"/>
      <protection locked="0"/>
    </xf>
    <xf numFmtId="0" fontId="8" fillId="0" borderId="0" xfId="30" quotePrefix="1" applyFont="1" applyAlignment="1" applyProtection="1">
      <alignment horizontal="center" vertical="top" wrapText="1"/>
      <protection locked="0"/>
    </xf>
    <xf numFmtId="0" fontId="8" fillId="0" borderId="0" xfId="30" applyFont="1" applyAlignment="1" applyProtection="1">
      <alignment horizontal="center" vertical="top" wrapText="1"/>
      <protection locked="0"/>
    </xf>
    <xf numFmtId="0" fontId="8" fillId="0" borderId="0" xfId="30" applyFont="1" applyProtection="1">
      <protection locked="0"/>
    </xf>
    <xf numFmtId="0" fontId="0" fillId="0" borderId="0" xfId="30" applyFont="1" applyAlignment="1" applyProtection="1">
      <alignment horizontal="center"/>
      <protection locked="0"/>
    </xf>
    <xf numFmtId="0" fontId="9" fillId="0" borderId="0" xfId="30" applyFont="1" applyAlignment="1" applyProtection="1">
      <alignment horizontal="center" vertical="top" wrapText="1"/>
      <protection locked="0"/>
    </xf>
    <xf numFmtId="0" fontId="8" fillId="0" borderId="0" xfId="3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30" applyFont="1" applyAlignment="1" applyProtection="1">
      <alignment vertical="top" wrapText="1"/>
      <protection locked="0"/>
    </xf>
    <xf numFmtId="191" fontId="8" fillId="0" borderId="0" xfId="0" applyNumberFormat="1" applyFont="1" applyAlignment="1" applyProtection="1">
      <alignment horizontal="right"/>
      <protection locked="0"/>
    </xf>
    <xf numFmtId="201" fontId="8" fillId="0" borderId="0" xfId="0" applyNumberFormat="1" applyFont="1" applyAlignment="1" applyProtection="1">
      <alignment horizontal="right"/>
      <protection locked="0"/>
    </xf>
    <xf numFmtId="190" fontId="5" fillId="0" borderId="0" xfId="0" applyNumberFormat="1" applyFont="1" applyAlignment="1" applyProtection="1">
      <alignment horizontal="right"/>
      <protection locked="0"/>
    </xf>
    <xf numFmtId="192" fontId="5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192" fontId="0" fillId="0" borderId="0" xfId="30" applyNumberFormat="1" applyFont="1" applyProtection="1">
      <protection locked="0"/>
    </xf>
    <xf numFmtId="0" fontId="21" fillId="0" borderId="0" xfId="0" applyFont="1" applyAlignment="1" applyProtection="1">
      <alignment horizontal="left"/>
      <protection locked="0"/>
    </xf>
    <xf numFmtId="0" fontId="9" fillId="0" borderId="0" xfId="30" applyFont="1" applyAlignment="1" applyProtection="1">
      <alignment horizontal="center"/>
      <protection locked="0"/>
    </xf>
    <xf numFmtId="190" fontId="0" fillId="0" borderId="0" xfId="0" applyNumberFormat="1" applyAlignment="1" applyProtection="1">
      <alignment horizontal="right"/>
      <protection locked="0"/>
    </xf>
    <xf numFmtId="192" fontId="0" fillId="0" borderId="0" xfId="0" applyNumberFormat="1" applyAlignment="1">
      <alignment horizontal="right"/>
    </xf>
    <xf numFmtId="0" fontId="8" fillId="0" borderId="0" xfId="0" applyFont="1" applyAlignment="1" applyProtection="1">
      <alignment horizontal="right"/>
      <protection locked="0"/>
    </xf>
    <xf numFmtId="0" fontId="2" fillId="0" borderId="0" xfId="30" applyFont="1" applyAlignment="1" applyProtection="1">
      <alignment horizontal="right" vertical="top" wrapText="1"/>
      <protection locked="0"/>
    </xf>
    <xf numFmtId="191" fontId="2" fillId="0" borderId="0" xfId="0" applyNumberFormat="1" applyFont="1" applyAlignment="1" applyProtection="1">
      <alignment horizontal="right"/>
      <protection locked="0"/>
    </xf>
    <xf numFmtId="192" fontId="2" fillId="0" borderId="0" xfId="0" applyNumberFormat="1" applyFont="1" applyAlignment="1" applyProtection="1">
      <alignment horizontal="right"/>
      <protection locked="0"/>
    </xf>
    <xf numFmtId="192" fontId="8" fillId="0" borderId="0" xfId="0" applyNumberFormat="1" applyFont="1" applyAlignment="1" applyProtection="1">
      <alignment horizontal="right"/>
      <protection locked="0"/>
    </xf>
    <xf numFmtId="192" fontId="8" fillId="0" borderId="0" xfId="30" applyNumberFormat="1" applyFont="1" applyProtection="1">
      <protection locked="0"/>
    </xf>
    <xf numFmtId="0" fontId="0" fillId="0" borderId="0" xfId="29" applyFont="1" applyProtection="1">
      <protection locked="0"/>
    </xf>
    <xf numFmtId="0" fontId="0" fillId="0" borderId="0" xfId="29" applyFont="1" applyAlignment="1" applyProtection="1">
      <alignment horizontal="justify"/>
      <protection locked="0"/>
    </xf>
    <xf numFmtId="0" fontId="5" fillId="0" borderId="0" xfId="29" applyFont="1" applyAlignment="1" applyProtection="1">
      <alignment horizontal="justify"/>
      <protection locked="0"/>
    </xf>
    <xf numFmtId="0" fontId="16" fillId="0" borderId="0" xfId="29" applyFont="1" applyProtection="1">
      <protection locked="0"/>
    </xf>
    <xf numFmtId="0" fontId="18" fillId="0" borderId="0" xfId="29" applyFont="1" applyProtection="1">
      <protection locked="0"/>
    </xf>
    <xf numFmtId="0" fontId="16" fillId="0" borderId="0" xfId="29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0" fillId="0" borderId="0" xfId="29" applyFont="1" applyProtection="1">
      <protection locked="0"/>
    </xf>
    <xf numFmtId="191" fontId="16" fillId="0" borderId="0" xfId="29" applyNumberFormat="1" applyFont="1" applyAlignment="1" applyProtection="1">
      <alignment horizontal="right"/>
      <protection locked="0"/>
    </xf>
    <xf numFmtId="0" fontId="16" fillId="0" borderId="0" xfId="29" applyFont="1" applyAlignment="1" applyProtection="1">
      <alignment horizontal="right"/>
      <protection locked="0"/>
    </xf>
    <xf numFmtId="192" fontId="16" fillId="0" borderId="0" xfId="29" applyNumberFormat="1" applyFont="1" applyAlignment="1" applyProtection="1">
      <alignment horizontal="right"/>
      <protection locked="0"/>
    </xf>
    <xf numFmtId="0" fontId="16" fillId="0" borderId="0" xfId="29" quotePrefix="1" applyFont="1" applyAlignment="1" applyProtection="1">
      <alignment horizontal="left"/>
      <protection locked="0"/>
    </xf>
    <xf numFmtId="0" fontId="19" fillId="0" borderId="0" xfId="29" applyFont="1" applyProtection="1">
      <protection locked="0"/>
    </xf>
    <xf numFmtId="0" fontId="16" fillId="0" borderId="0" xfId="29" applyFont="1" applyAlignment="1" applyProtection="1">
      <alignment horizontal="left"/>
      <protection locked="0"/>
    </xf>
    <xf numFmtId="191" fontId="16" fillId="0" borderId="7" xfId="29" applyNumberFormat="1" applyFont="1" applyBorder="1" applyAlignment="1">
      <alignment horizontal="right"/>
    </xf>
    <xf numFmtId="192" fontId="0" fillId="0" borderId="0" xfId="29" applyNumberFormat="1" applyFont="1" applyProtection="1">
      <protection locked="0"/>
    </xf>
    <xf numFmtId="0" fontId="16" fillId="0" borderId="0" xfId="28" applyFont="1" applyProtection="1">
      <protection locked="0"/>
    </xf>
    <xf numFmtId="191" fontId="18" fillId="0" borderId="0" xfId="29" applyNumberFormat="1" applyFont="1" applyAlignment="1" applyProtection="1">
      <alignment horizontal="right"/>
      <protection locked="0"/>
    </xf>
    <xf numFmtId="191" fontId="18" fillId="0" borderId="3" xfId="29" applyNumberFormat="1" applyFont="1" applyBorder="1" applyAlignment="1">
      <alignment horizontal="right"/>
    </xf>
    <xf numFmtId="0" fontId="5" fillId="0" borderId="0" xfId="29" applyFont="1" applyProtection="1">
      <protection locked="0"/>
    </xf>
    <xf numFmtId="191" fontId="0" fillId="0" borderId="0" xfId="29" applyNumberFormat="1" applyFont="1" applyAlignment="1" applyProtection="1">
      <alignment horizontal="right"/>
      <protection locked="0"/>
    </xf>
    <xf numFmtId="191" fontId="0" fillId="0" borderId="0" xfId="29" applyNumberFormat="1" applyFont="1" applyProtection="1">
      <protection locked="0"/>
    </xf>
    <xf numFmtId="0" fontId="18" fillId="0" borderId="0" xfId="29" applyFont="1" applyAlignment="1" applyProtection="1">
      <alignment vertical="center"/>
      <protection locked="0"/>
    </xf>
    <xf numFmtId="0" fontId="16" fillId="0" borderId="0" xfId="29" applyFont="1" applyAlignment="1" applyProtection="1">
      <alignment vertical="center"/>
      <protection locked="0"/>
    </xf>
    <xf numFmtId="0" fontId="20" fillId="0" borderId="0" xfId="29" applyFont="1" applyAlignment="1" applyProtection="1">
      <alignment vertical="center"/>
      <protection locked="0"/>
    </xf>
    <xf numFmtId="191" fontId="16" fillId="0" borderId="0" xfId="29" applyNumberFormat="1" applyFont="1" applyAlignment="1" applyProtection="1">
      <alignment horizontal="right" vertical="center"/>
      <protection locked="0"/>
    </xf>
    <xf numFmtId="0" fontId="16" fillId="0" borderId="0" xfId="29" quotePrefix="1" applyFont="1" applyAlignment="1" applyProtection="1">
      <alignment horizontal="left" vertical="center"/>
      <protection locked="0"/>
    </xf>
    <xf numFmtId="0" fontId="18" fillId="0" borderId="0" xfId="29" quotePrefix="1" applyFont="1" applyAlignment="1" applyProtection="1">
      <alignment horizontal="left" vertical="center"/>
      <protection locked="0"/>
    </xf>
    <xf numFmtId="191" fontId="18" fillId="0" borderId="0" xfId="29" applyNumberFormat="1" applyFont="1" applyAlignment="1" applyProtection="1">
      <alignment horizontal="right" vertical="center"/>
      <protection locked="0"/>
    </xf>
    <xf numFmtId="191" fontId="18" fillId="0" borderId="3" xfId="29" applyNumberFormat="1" applyFont="1" applyBorder="1" applyAlignment="1">
      <alignment horizontal="right" vertical="center"/>
    </xf>
    <xf numFmtId="37" fontId="16" fillId="0" borderId="0" xfId="29" applyNumberFormat="1" applyFont="1" applyAlignment="1" applyProtection="1">
      <alignment vertical="center"/>
      <protection locked="0"/>
    </xf>
    <xf numFmtId="0" fontId="0" fillId="0" borderId="0" xfId="29" applyFont="1" applyAlignment="1" applyProtection="1">
      <alignment vertical="center"/>
      <protection locked="0"/>
    </xf>
    <xf numFmtId="191" fontId="18" fillId="0" borderId="0" xfId="29" applyNumberFormat="1" applyFont="1" applyAlignment="1">
      <alignment horizontal="right" vertical="center"/>
    </xf>
    <xf numFmtId="191" fontId="18" fillId="0" borderId="6" xfId="29" applyNumberFormat="1" applyFont="1" applyBorder="1" applyAlignment="1">
      <alignment horizontal="right" vertical="center"/>
    </xf>
    <xf numFmtId="0" fontId="20" fillId="0" borderId="0" xfId="29" quotePrefix="1" applyFont="1" applyAlignment="1" applyProtection="1">
      <alignment horizontal="left" vertical="center"/>
      <protection locked="0"/>
    </xf>
    <xf numFmtId="189" fontId="0" fillId="0" borderId="0" xfId="29" applyNumberFormat="1" applyFont="1" applyProtection="1">
      <protection locked="0"/>
    </xf>
    <xf numFmtId="0" fontId="19" fillId="0" borderId="0" xfId="29" applyFont="1" applyAlignment="1" applyProtection="1">
      <alignment horizontal="center" vertical="center"/>
      <protection locked="0"/>
    </xf>
    <xf numFmtId="0" fontId="18" fillId="0" borderId="0" xfId="29" applyFont="1" applyAlignment="1" applyProtection="1">
      <alignment horizontal="center" vertical="center"/>
      <protection locked="0"/>
    </xf>
    <xf numFmtId="0" fontId="16" fillId="0" borderId="0" xfId="29" applyFont="1" applyAlignment="1" applyProtection="1">
      <alignment horizontal="center" vertical="center"/>
      <protection locked="0"/>
    </xf>
    <xf numFmtId="0" fontId="19" fillId="0" borderId="0" xfId="29" applyFont="1" applyAlignment="1" applyProtection="1">
      <alignment horizontal="center"/>
      <protection locked="0"/>
    </xf>
    <xf numFmtId="0" fontId="18" fillId="0" borderId="0" xfId="29" applyFont="1" applyAlignment="1" applyProtection="1">
      <alignment horizontal="center"/>
      <protection locked="0"/>
    </xf>
    <xf numFmtId="0" fontId="16" fillId="0" borderId="0" xfId="29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28" applyFont="1" applyAlignment="1" applyProtection="1">
      <alignment horizontal="center"/>
      <protection locked="0"/>
    </xf>
    <xf numFmtId="0" fontId="2" fillId="0" borderId="0" xfId="30" quotePrefix="1" applyFont="1" applyAlignment="1" applyProtection="1">
      <alignment horizontal="center" vertical="top" wrapText="1"/>
      <protection locked="0"/>
    </xf>
    <xf numFmtId="0" fontId="8" fillId="0" borderId="5" xfId="30" applyFont="1" applyBorder="1" applyAlignment="1" applyProtection="1">
      <alignment horizontal="center" vertical="top" wrapText="1"/>
      <protection locked="0"/>
    </xf>
    <xf numFmtId="0" fontId="9" fillId="0" borderId="0" xfId="30" applyFont="1" applyAlignment="1" applyProtection="1">
      <alignment horizontal="center" vertical="top" wrapText="1"/>
      <protection locked="0"/>
    </xf>
    <xf numFmtId="0" fontId="8" fillId="0" borderId="0" xfId="30" applyFont="1" applyAlignment="1" applyProtection="1">
      <alignment horizontal="center" vertical="top" wrapText="1"/>
      <protection locked="0"/>
    </xf>
  </cellXfs>
  <cellStyles count="34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13" xr:uid="{00000000-0005-0000-0000-00000C000000}"/>
    <cellStyle name="Comma 2" xfId="14" xr:uid="{00000000-0005-0000-0000-00000D000000}"/>
    <cellStyle name="Comma 2 2" xfId="15" xr:uid="{00000000-0005-0000-0000-00000E000000}"/>
    <cellStyle name="Comma 3" xfId="16" xr:uid="{00000000-0005-0000-0000-00000F000000}"/>
    <cellStyle name="Curren - Style3" xfId="17" xr:uid="{00000000-0005-0000-0000-000010000000}"/>
    <cellStyle name="Curren - Style4" xfId="18" xr:uid="{00000000-0005-0000-0000-000011000000}"/>
    <cellStyle name="Grey" xfId="19" xr:uid="{00000000-0005-0000-0000-000012000000}"/>
    <cellStyle name="Input [yellow]" xfId="20" xr:uid="{00000000-0005-0000-0000-000013000000}"/>
    <cellStyle name="Integer" xfId="21" xr:uid="{00000000-0005-0000-0000-000014000000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2" xfId="28" xr:uid="{00000000-0005-0000-0000-00001C000000}"/>
    <cellStyle name="Normal 3" xfId="29" xr:uid="{00000000-0005-0000-0000-00001D000000}"/>
    <cellStyle name="Normal_K-12t-THA099 A05AF FINAL" xfId="30" xr:uid="{00000000-0005-0000-0000-00001E000000}"/>
    <cellStyle name="Percent [2]" xfId="31" xr:uid="{00000000-0005-0000-0000-00001F000000}"/>
    <cellStyle name="PERCENTAGE" xfId="32" xr:uid="{00000000-0005-0000-0000-000020000000}"/>
    <cellStyle name="ปกติ 7 4" xfId="33" xr:uid="{00000000-0005-0000-0000-000021000000}"/>
  </cellStyles>
  <dxfs count="0"/>
  <tableStyles count="1" defaultTableStyle="TableStyleMedium9" defaultPivotStyle="PivotStyleLight16">
    <tableStyle name="Invisible" pivot="0" table="0" count="0" xr9:uid="{FB7A48AA-AB3C-4B78-B3A3-520F65A400FC}"/>
  </tableStyles>
  <colors>
    <mruColors>
      <color rgb="FF99FF99"/>
      <color rgb="FF66FF66"/>
      <color rgb="FF99FF33"/>
      <color rgb="FF66FFFF"/>
      <color rgb="FF99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N94"/>
  <sheetViews>
    <sheetView showGridLines="0" view="pageBreakPreview" topLeftCell="A6" zoomScaleNormal="93" zoomScaleSheetLayoutView="100" workbookViewId="0">
      <selection activeCell="A80" sqref="A80"/>
    </sheetView>
  </sheetViews>
  <sheetFormatPr defaultColWidth="9.125" defaultRowHeight="21.6"/>
  <cols>
    <col min="1" max="1" width="46.375" style="114" customWidth="1"/>
    <col min="2" max="2" width="8.375" style="100" customWidth="1"/>
    <col min="3" max="3" width="0.375" style="114" customWidth="1"/>
    <col min="4" max="4" width="14.625" style="114" customWidth="1"/>
    <col min="5" max="5" width="1.125" style="114" customWidth="1"/>
    <col min="6" max="6" width="14.625" style="114" customWidth="1"/>
    <col min="7" max="7" width="1.125" style="114" customWidth="1"/>
    <col min="8" max="8" width="14.625" style="114" customWidth="1"/>
    <col min="9" max="9" width="1.125" style="114" customWidth="1"/>
    <col min="10" max="10" width="14.5" style="114" customWidth="1"/>
    <col min="11" max="11" width="9.25" style="114" customWidth="1"/>
    <col min="12" max="12" width="15.25" style="114" customWidth="1"/>
    <col min="13" max="13" width="10" style="114" bestFit="1" customWidth="1"/>
    <col min="14" max="14" width="10.75" style="114" bestFit="1" customWidth="1"/>
    <col min="15" max="16384" width="9.125" style="114"/>
  </cols>
  <sheetData>
    <row r="1" spans="1:13" ht="22.5" customHeight="1">
      <c r="A1" s="97" t="s">
        <v>0</v>
      </c>
      <c r="B1" s="97"/>
      <c r="C1" s="98"/>
    </row>
    <row r="2" spans="1:13" ht="22.5" customHeight="1">
      <c r="A2" s="99" t="s">
        <v>170</v>
      </c>
      <c r="C2" s="98"/>
    </row>
    <row r="3" spans="1:13" ht="22.5" customHeight="1">
      <c r="A3" s="99"/>
      <c r="C3" s="98"/>
    </row>
    <row r="4" spans="1:13" ht="21.75" customHeight="1">
      <c r="A4" s="101"/>
      <c r="B4" s="102"/>
      <c r="C4" s="115"/>
      <c r="D4" s="209" t="s">
        <v>1</v>
      </c>
      <c r="E4" s="209"/>
      <c r="F4" s="209"/>
      <c r="G4" s="101"/>
      <c r="H4" s="209" t="s">
        <v>2</v>
      </c>
      <c r="I4" s="209"/>
      <c r="J4" s="209"/>
    </row>
    <row r="5" spans="1:13" ht="21.75" customHeight="1">
      <c r="A5" s="101"/>
      <c r="B5" s="102"/>
      <c r="C5" s="115"/>
      <c r="D5" s="211" t="s">
        <v>3</v>
      </c>
      <c r="E5" s="211"/>
      <c r="F5" s="211"/>
      <c r="H5" s="211" t="s">
        <v>3</v>
      </c>
      <c r="I5" s="211"/>
      <c r="J5" s="211"/>
    </row>
    <row r="6" spans="1:13" ht="21.75" customHeight="1">
      <c r="A6" s="103" t="s">
        <v>4</v>
      </c>
      <c r="B6" s="104" t="s">
        <v>5</v>
      </c>
      <c r="C6" s="115"/>
      <c r="D6" s="115">
        <v>2568</v>
      </c>
      <c r="E6" s="115"/>
      <c r="F6" s="115">
        <v>2567</v>
      </c>
      <c r="G6" s="115"/>
      <c r="H6" s="115">
        <v>2568</v>
      </c>
      <c r="I6" s="115"/>
      <c r="J6" s="115">
        <v>2567</v>
      </c>
    </row>
    <row r="7" spans="1:13" ht="14.55" customHeight="1">
      <c r="A7" s="101"/>
      <c r="B7" s="102"/>
      <c r="C7" s="115"/>
      <c r="D7" s="210" t="s">
        <v>6</v>
      </c>
      <c r="E7" s="210"/>
      <c r="F7" s="210"/>
      <c r="G7" s="210"/>
      <c r="H7" s="210"/>
      <c r="I7" s="210"/>
      <c r="J7" s="210"/>
    </row>
    <row r="8" spans="1:13" ht="21.75" customHeight="1">
      <c r="A8" s="105" t="s">
        <v>7</v>
      </c>
      <c r="B8" s="102"/>
      <c r="C8" s="116"/>
      <c r="D8" s="116"/>
      <c r="E8" s="116"/>
      <c r="F8" s="116"/>
      <c r="G8" s="116"/>
      <c r="H8" s="116"/>
      <c r="I8" s="116"/>
      <c r="J8" s="116"/>
    </row>
    <row r="9" spans="1:13" ht="21.75" customHeight="1">
      <c r="A9" s="114" t="s">
        <v>8</v>
      </c>
      <c r="B9" s="106">
        <v>5</v>
      </c>
      <c r="D9" s="1">
        <v>14810693</v>
      </c>
      <c r="E9" s="1"/>
      <c r="F9" s="1">
        <v>102606566</v>
      </c>
      <c r="G9" s="1"/>
      <c r="H9" s="1">
        <v>2959978</v>
      </c>
      <c r="I9" s="1"/>
      <c r="J9" s="1">
        <v>54091813</v>
      </c>
    </row>
    <row r="10" spans="1:13" ht="21.75" customHeight="1">
      <c r="A10" s="114" t="s">
        <v>9</v>
      </c>
      <c r="B10" s="106">
        <v>21</v>
      </c>
      <c r="D10" s="1">
        <v>45908</v>
      </c>
      <c r="E10" s="1"/>
      <c r="F10" s="1">
        <v>45145</v>
      </c>
      <c r="G10" s="1"/>
      <c r="H10" s="1">
        <v>0</v>
      </c>
      <c r="I10" s="1"/>
      <c r="J10" s="1">
        <v>0</v>
      </c>
    </row>
    <row r="11" spans="1:13" ht="21.75" customHeight="1">
      <c r="A11" s="114" t="s">
        <v>11</v>
      </c>
      <c r="B11" s="106">
        <v>6</v>
      </c>
      <c r="D11" s="1">
        <v>61137902</v>
      </c>
      <c r="E11" s="1"/>
      <c r="F11" s="1">
        <v>102763061</v>
      </c>
      <c r="G11" s="1"/>
      <c r="H11" s="1">
        <v>0</v>
      </c>
      <c r="I11" s="1"/>
      <c r="J11" s="1">
        <v>27790854</v>
      </c>
    </row>
    <row r="12" spans="1:13" ht="21.75" customHeight="1">
      <c r="A12" s="114" t="s">
        <v>184</v>
      </c>
      <c r="B12" s="106">
        <v>9</v>
      </c>
      <c r="D12" s="1">
        <v>0</v>
      </c>
      <c r="E12" s="1"/>
      <c r="F12" s="1">
        <v>84246660</v>
      </c>
      <c r="G12" s="1"/>
      <c r="H12" s="1">
        <v>0</v>
      </c>
      <c r="I12" s="1"/>
      <c r="J12" s="1">
        <v>84246660</v>
      </c>
    </row>
    <row r="13" spans="1:13" ht="21.75" customHeight="1">
      <c r="A13" s="114" t="s">
        <v>13</v>
      </c>
      <c r="B13" s="106">
        <v>4</v>
      </c>
      <c r="D13" s="1">
        <v>55444528</v>
      </c>
      <c r="E13" s="1"/>
      <c r="F13" s="1">
        <v>58219907</v>
      </c>
      <c r="G13" s="1"/>
      <c r="H13" s="1">
        <v>68123798</v>
      </c>
      <c r="I13" s="1"/>
      <c r="J13" s="1">
        <v>32455633</v>
      </c>
      <c r="L13" s="117"/>
    </row>
    <row r="14" spans="1:13" ht="21.75" customHeight="1">
      <c r="A14" s="114" t="s">
        <v>14</v>
      </c>
      <c r="B14" s="106" t="s">
        <v>68</v>
      </c>
      <c r="D14" s="1">
        <v>7321410</v>
      </c>
      <c r="E14" s="1"/>
      <c r="F14" s="1">
        <v>7467179</v>
      </c>
      <c r="G14" s="1"/>
      <c r="H14" s="1">
        <v>24121410</v>
      </c>
      <c r="I14" s="1"/>
      <c r="J14" s="1">
        <v>27067179</v>
      </c>
      <c r="L14" s="117"/>
    </row>
    <row r="15" spans="1:13" ht="21.75" customHeight="1">
      <c r="A15" s="114" t="s">
        <v>15</v>
      </c>
      <c r="B15" s="106" t="s">
        <v>165</v>
      </c>
      <c r="D15" s="1">
        <v>0</v>
      </c>
      <c r="E15" s="1"/>
      <c r="F15" s="1">
        <v>25012295</v>
      </c>
      <c r="G15" s="1"/>
      <c r="H15" s="1">
        <v>72000000</v>
      </c>
      <c r="I15" s="1"/>
      <c r="J15" s="1">
        <v>66482962</v>
      </c>
      <c r="L15" s="118"/>
    </row>
    <row r="16" spans="1:13" ht="21.75" customHeight="1">
      <c r="A16" s="114" t="s">
        <v>16</v>
      </c>
      <c r="B16" s="106">
        <v>7</v>
      </c>
      <c r="D16" s="1">
        <v>4950552</v>
      </c>
      <c r="E16" s="1"/>
      <c r="F16" s="1">
        <v>5576553</v>
      </c>
      <c r="G16" s="1"/>
      <c r="H16" s="1">
        <v>488300</v>
      </c>
      <c r="I16" s="1"/>
      <c r="J16" s="1">
        <v>488300</v>
      </c>
      <c r="M16" s="118"/>
    </row>
    <row r="17" spans="1:13" ht="21.75" customHeight="1">
      <c r="A17" s="114" t="s">
        <v>17</v>
      </c>
      <c r="B17" s="102"/>
      <c r="D17" s="1">
        <v>10154590</v>
      </c>
      <c r="E17" s="1"/>
      <c r="F17" s="1">
        <v>14850149</v>
      </c>
      <c r="G17" s="1"/>
      <c r="H17" s="1">
        <v>3714298</v>
      </c>
      <c r="I17" s="1"/>
      <c r="J17" s="1">
        <v>3722068</v>
      </c>
      <c r="M17" s="119"/>
    </row>
    <row r="18" spans="1:13" ht="21.75" customHeight="1">
      <c r="A18" s="101" t="s">
        <v>18</v>
      </c>
      <c r="B18" s="102"/>
      <c r="D18" s="7">
        <f>SUM(D9:D17)</f>
        <v>153865583</v>
      </c>
      <c r="E18" s="107"/>
      <c r="F18" s="4">
        <f>SUM(F9:F17)</f>
        <v>400787515</v>
      </c>
      <c r="G18" s="107"/>
      <c r="H18" s="7">
        <f>SUM(H9:H17)</f>
        <v>171407784</v>
      </c>
      <c r="I18" s="107"/>
      <c r="J18" s="4">
        <f>SUM(J9:J17)</f>
        <v>296345469</v>
      </c>
      <c r="L18" s="117"/>
    </row>
    <row r="19" spans="1:13" ht="11.1" customHeight="1">
      <c r="A19" s="101"/>
      <c r="B19" s="102"/>
      <c r="D19" s="120"/>
      <c r="E19" s="120"/>
      <c r="F19" s="120"/>
      <c r="G19" s="120"/>
      <c r="H19" s="120"/>
      <c r="I19" s="120"/>
      <c r="J19" s="120"/>
    </row>
    <row r="20" spans="1:13" ht="21.75" customHeight="1">
      <c r="A20" s="105" t="s">
        <v>19</v>
      </c>
      <c r="B20" s="102"/>
      <c r="D20" s="120"/>
      <c r="E20" s="120"/>
      <c r="F20" s="120"/>
      <c r="G20" s="120"/>
      <c r="H20" s="120"/>
      <c r="I20" s="120"/>
      <c r="J20" s="120"/>
      <c r="L20" s="117"/>
    </row>
    <row r="21" spans="1:13">
      <c r="A21" s="114" t="s">
        <v>10</v>
      </c>
      <c r="B21" s="106">
        <v>14</v>
      </c>
      <c r="D21" s="120">
        <v>10437891</v>
      </c>
      <c r="E21" s="120"/>
      <c r="F21" s="120">
        <v>15864559</v>
      </c>
      <c r="G21" s="120"/>
      <c r="H21" s="120">
        <v>500000</v>
      </c>
      <c r="I21" s="120"/>
      <c r="J21" s="120">
        <v>10435000</v>
      </c>
    </row>
    <row r="22" spans="1:13" ht="21.75" customHeight="1">
      <c r="A22" s="114" t="s">
        <v>20</v>
      </c>
      <c r="B22" s="106">
        <v>10</v>
      </c>
      <c r="D22" s="1">
        <v>0</v>
      </c>
      <c r="E22" s="1"/>
      <c r="F22" s="1">
        <v>0</v>
      </c>
      <c r="G22" s="1"/>
      <c r="H22" s="1">
        <v>840955779</v>
      </c>
      <c r="I22" s="1"/>
      <c r="J22" s="1">
        <v>874389400</v>
      </c>
    </row>
    <row r="23" spans="1:13" ht="21.75" customHeight="1">
      <c r="A23" s="114" t="s">
        <v>21</v>
      </c>
      <c r="B23" s="102"/>
      <c r="D23" s="1">
        <v>1836976</v>
      </c>
      <c r="E23" s="1"/>
      <c r="F23" s="1">
        <v>4052202</v>
      </c>
      <c r="G23" s="1"/>
      <c r="H23" s="1">
        <v>0</v>
      </c>
      <c r="I23" s="1"/>
      <c r="J23" s="1">
        <v>0</v>
      </c>
    </row>
    <row r="24" spans="1:13" ht="21.75" customHeight="1">
      <c r="A24" s="114" t="s">
        <v>22</v>
      </c>
      <c r="B24" s="106">
        <v>4</v>
      </c>
      <c r="D24" s="1">
        <v>0</v>
      </c>
      <c r="E24" s="1"/>
      <c r="F24" s="1">
        <v>0</v>
      </c>
      <c r="G24" s="1"/>
      <c r="H24" s="1">
        <v>193004835</v>
      </c>
      <c r="I24" s="1"/>
      <c r="J24" s="1">
        <v>209704835</v>
      </c>
    </row>
    <row r="25" spans="1:13" ht="21.75" customHeight="1">
      <c r="A25" s="114" t="s">
        <v>23</v>
      </c>
      <c r="B25" s="106">
        <v>11</v>
      </c>
      <c r="D25" s="1">
        <v>245639035</v>
      </c>
      <c r="E25" s="1"/>
      <c r="F25" s="1">
        <v>204677413</v>
      </c>
      <c r="G25" s="1"/>
      <c r="H25" s="1">
        <v>93277404</v>
      </c>
      <c r="I25" s="1"/>
      <c r="J25" s="1">
        <v>52315783</v>
      </c>
    </row>
    <row r="26" spans="1:13" ht="21.75" customHeight="1">
      <c r="A26" s="114" t="s">
        <v>24</v>
      </c>
      <c r="B26" s="106">
        <v>12</v>
      </c>
      <c r="D26" s="1">
        <v>896851477</v>
      </c>
      <c r="E26" s="1"/>
      <c r="F26" s="1">
        <v>1107115948</v>
      </c>
      <c r="G26" s="1"/>
      <c r="H26" s="1">
        <v>12651492</v>
      </c>
      <c r="I26" s="1"/>
      <c r="J26" s="1">
        <v>98963803</v>
      </c>
    </row>
    <row r="27" spans="1:13" ht="21.75" customHeight="1">
      <c r="A27" s="114" t="s">
        <v>25</v>
      </c>
      <c r="B27" s="106">
        <v>13</v>
      </c>
      <c r="D27" s="1">
        <v>84591625</v>
      </c>
      <c r="E27" s="1"/>
      <c r="F27" s="1">
        <v>91245467</v>
      </c>
      <c r="G27" s="1"/>
      <c r="H27" s="1">
        <v>500567</v>
      </c>
      <c r="I27" s="1"/>
      <c r="J27" s="1">
        <v>737722</v>
      </c>
    </row>
    <row r="28" spans="1:13" ht="21.75" customHeight="1">
      <c r="A28" s="114" t="s">
        <v>26</v>
      </c>
      <c r="B28" s="106">
        <v>13</v>
      </c>
      <c r="D28" s="1">
        <v>8509330</v>
      </c>
      <c r="E28" s="1"/>
      <c r="F28" s="1">
        <v>32787775</v>
      </c>
      <c r="G28" s="1"/>
      <c r="H28" s="1">
        <v>0</v>
      </c>
      <c r="I28" s="1"/>
      <c r="J28" s="1">
        <v>0</v>
      </c>
    </row>
    <row r="29" spans="1:13" ht="21.75" customHeight="1">
      <c r="A29" s="114" t="s">
        <v>191</v>
      </c>
      <c r="B29" s="106">
        <v>20</v>
      </c>
      <c r="D29" s="1">
        <v>12765555</v>
      </c>
      <c r="E29" s="1"/>
      <c r="F29" s="1">
        <v>59157</v>
      </c>
      <c r="G29" s="1"/>
      <c r="H29" s="1">
        <v>11835167</v>
      </c>
      <c r="I29" s="1"/>
      <c r="J29" s="1">
        <v>0</v>
      </c>
    </row>
    <row r="30" spans="1:13" ht="21.75" customHeight="1">
      <c r="A30" s="114" t="s">
        <v>27</v>
      </c>
      <c r="B30" s="102"/>
      <c r="D30" s="1">
        <v>14445610</v>
      </c>
      <c r="E30" s="1"/>
      <c r="F30" s="1">
        <v>11972221</v>
      </c>
      <c r="G30" s="1"/>
      <c r="H30" s="1">
        <v>13319166</v>
      </c>
      <c r="I30" s="1"/>
      <c r="J30" s="1">
        <v>10713553</v>
      </c>
    </row>
    <row r="31" spans="1:13" ht="21.75" customHeight="1">
      <c r="A31" s="101" t="s">
        <v>28</v>
      </c>
      <c r="B31" s="102"/>
      <c r="D31" s="7">
        <f>SUM(D21:D30)</f>
        <v>1275077499</v>
      </c>
      <c r="E31" s="107"/>
      <c r="F31" s="4">
        <f>SUM(F21:F30)</f>
        <v>1467774742</v>
      </c>
      <c r="G31" s="107"/>
      <c r="H31" s="7">
        <f>SUM(H21:H30)</f>
        <v>1166044410</v>
      </c>
      <c r="I31" s="107"/>
      <c r="J31" s="4">
        <f>SUM(J21:J30)</f>
        <v>1257260096</v>
      </c>
    </row>
    <row r="32" spans="1:13" ht="7.5" customHeight="1">
      <c r="A32" s="101"/>
      <c r="B32" s="102"/>
      <c r="D32" s="71"/>
      <c r="E32" s="120"/>
      <c r="F32" s="71"/>
      <c r="G32" s="120"/>
      <c r="H32" s="71"/>
      <c r="I32" s="120"/>
      <c r="J32" s="71"/>
    </row>
    <row r="33" spans="1:10" ht="21.75" customHeight="1" thickBot="1">
      <c r="A33" s="101" t="s">
        <v>29</v>
      </c>
      <c r="B33" s="102"/>
      <c r="D33" s="5">
        <f>SUM(D18+D31)</f>
        <v>1428943082</v>
      </c>
      <c r="E33" s="107"/>
      <c r="F33" s="6">
        <f>SUM(F18,F31)</f>
        <v>1868562257</v>
      </c>
      <c r="G33" s="107"/>
      <c r="H33" s="5">
        <f>SUM(H18+H31)</f>
        <v>1337452194</v>
      </c>
      <c r="I33" s="107"/>
      <c r="J33" s="6">
        <f>SUM(J18,J31)</f>
        <v>1553605565</v>
      </c>
    </row>
    <row r="34" spans="1:10" ht="22.5" customHeight="1" thickTop="1">
      <c r="A34" s="97" t="s">
        <v>0</v>
      </c>
      <c r="B34" s="97"/>
      <c r="D34" s="98"/>
      <c r="E34" s="98"/>
      <c r="F34" s="98"/>
      <c r="G34" s="98"/>
      <c r="H34" s="98"/>
      <c r="I34" s="98"/>
      <c r="J34" s="98"/>
    </row>
    <row r="35" spans="1:10" ht="22.5" customHeight="1">
      <c r="A35" s="99" t="s">
        <v>170</v>
      </c>
      <c r="B35" s="108"/>
      <c r="D35" s="98"/>
      <c r="E35" s="98"/>
      <c r="F35" s="98"/>
      <c r="G35" s="98"/>
      <c r="H35" s="109"/>
      <c r="I35" s="98"/>
      <c r="J35" s="98"/>
    </row>
    <row r="36" spans="1:10" ht="22.5" customHeight="1"/>
    <row r="37" spans="1:10" ht="21.75" customHeight="1">
      <c r="A37" s="101"/>
      <c r="B37" s="102"/>
      <c r="C37" s="98"/>
      <c r="D37" s="209" t="s">
        <v>1</v>
      </c>
      <c r="E37" s="209"/>
      <c r="F37" s="209"/>
      <c r="G37" s="101"/>
      <c r="H37" s="209" t="s">
        <v>2</v>
      </c>
      <c r="I37" s="209"/>
      <c r="J37" s="209"/>
    </row>
    <row r="38" spans="1:10" ht="21.75" customHeight="1">
      <c r="A38" s="101"/>
      <c r="B38" s="102"/>
      <c r="C38" s="98"/>
      <c r="D38" s="211" t="s">
        <v>3</v>
      </c>
      <c r="E38" s="211"/>
      <c r="F38" s="211"/>
      <c r="H38" s="211" t="s">
        <v>3</v>
      </c>
      <c r="I38" s="211"/>
      <c r="J38" s="211"/>
    </row>
    <row r="39" spans="1:10" ht="25.5" customHeight="1">
      <c r="A39" s="103" t="s">
        <v>30</v>
      </c>
      <c r="B39" s="102" t="s">
        <v>5</v>
      </c>
      <c r="D39" s="115">
        <v>2568</v>
      </c>
      <c r="E39" s="115"/>
      <c r="F39" s="115">
        <v>2567</v>
      </c>
      <c r="G39" s="115"/>
      <c r="H39" s="115">
        <v>2568</v>
      </c>
      <c r="I39" s="115"/>
      <c r="J39" s="115">
        <v>2567</v>
      </c>
    </row>
    <row r="40" spans="1:10" ht="21.75" customHeight="1">
      <c r="A40" s="101"/>
      <c r="B40" s="102"/>
      <c r="C40" s="115"/>
      <c r="D40" s="210" t="s">
        <v>6</v>
      </c>
      <c r="E40" s="210"/>
      <c r="F40" s="210"/>
      <c r="G40" s="210"/>
      <c r="H40" s="210"/>
      <c r="I40" s="210"/>
      <c r="J40" s="210"/>
    </row>
    <row r="41" spans="1:10" ht="21.75" customHeight="1">
      <c r="A41" s="105" t="s">
        <v>31</v>
      </c>
      <c r="B41" s="102"/>
      <c r="C41" s="115"/>
      <c r="D41" s="1"/>
      <c r="E41" s="116"/>
      <c r="F41" s="1"/>
      <c r="G41" s="116"/>
      <c r="H41" s="1"/>
      <c r="I41" s="116"/>
      <c r="J41" s="1"/>
    </row>
    <row r="42" spans="1:10" ht="21.75" customHeight="1">
      <c r="A42" s="114" t="s">
        <v>32</v>
      </c>
      <c r="B42" s="110" t="s">
        <v>200</v>
      </c>
      <c r="C42" s="115"/>
      <c r="D42" s="1">
        <v>190302974</v>
      </c>
      <c r="E42" s="116"/>
      <c r="F42" s="1">
        <v>80954698</v>
      </c>
      <c r="G42" s="116"/>
      <c r="H42" s="1">
        <v>164911915</v>
      </c>
      <c r="I42" s="116"/>
      <c r="J42" s="1">
        <v>50089653</v>
      </c>
    </row>
    <row r="43" spans="1:10" ht="21.75" customHeight="1">
      <c r="A43" s="114" t="s">
        <v>33</v>
      </c>
      <c r="B43" s="106" t="s">
        <v>201</v>
      </c>
      <c r="C43" s="115"/>
      <c r="D43" s="1">
        <v>17652729</v>
      </c>
      <c r="E43" s="1"/>
      <c r="F43" s="1">
        <v>33250053</v>
      </c>
      <c r="G43" s="1"/>
      <c r="H43" s="1">
        <v>0</v>
      </c>
      <c r="I43" s="1"/>
      <c r="J43" s="1">
        <v>8824465</v>
      </c>
    </row>
    <row r="44" spans="1:10" ht="21.75" customHeight="1">
      <c r="A44" s="114" t="s">
        <v>34</v>
      </c>
      <c r="B44" s="106" t="s">
        <v>201</v>
      </c>
      <c r="D44" s="1">
        <v>31240337</v>
      </c>
      <c r="E44" s="1"/>
      <c r="F44" s="1">
        <v>39842971</v>
      </c>
      <c r="G44" s="1"/>
      <c r="H44" s="1">
        <v>9754493</v>
      </c>
      <c r="I44" s="72"/>
      <c r="J44" s="1">
        <v>9697086</v>
      </c>
    </row>
    <row r="45" spans="1:10" ht="21.75" customHeight="1">
      <c r="A45" s="114" t="s">
        <v>35</v>
      </c>
      <c r="B45" s="106" t="s">
        <v>200</v>
      </c>
      <c r="D45" s="1">
        <v>50241236</v>
      </c>
      <c r="E45" s="1"/>
      <c r="F45" s="1">
        <v>58958578</v>
      </c>
      <c r="G45" s="1"/>
      <c r="H45" s="1">
        <v>1740041</v>
      </c>
      <c r="I45" s="1"/>
      <c r="J45" s="1">
        <v>1875000</v>
      </c>
    </row>
    <row r="46" spans="1:10" ht="21.75" customHeight="1">
      <c r="A46" s="114" t="s">
        <v>172</v>
      </c>
      <c r="B46" s="106" t="s">
        <v>200</v>
      </c>
      <c r="D46" s="1">
        <v>0</v>
      </c>
      <c r="E46" s="1"/>
      <c r="F46" s="1">
        <v>299646904</v>
      </c>
      <c r="G46" s="1"/>
      <c r="H46" s="1">
        <v>0</v>
      </c>
      <c r="I46" s="1"/>
      <c r="J46" s="1">
        <v>299646904</v>
      </c>
    </row>
    <row r="47" spans="1:10" ht="21.75" customHeight="1">
      <c r="A47" s="114" t="s">
        <v>36</v>
      </c>
      <c r="B47" s="102"/>
      <c r="D47" s="1"/>
      <c r="E47" s="1"/>
      <c r="F47" s="1"/>
      <c r="G47" s="1"/>
      <c r="H47" s="1"/>
      <c r="I47" s="1"/>
      <c r="J47" s="1"/>
    </row>
    <row r="48" spans="1:10" ht="21.75" customHeight="1">
      <c r="A48" s="114" t="s">
        <v>37</v>
      </c>
      <c r="B48" s="106" t="s">
        <v>200</v>
      </c>
      <c r="D48" s="1">
        <v>24808957</v>
      </c>
      <c r="E48" s="1"/>
      <c r="F48" s="1">
        <v>24549651</v>
      </c>
      <c r="G48" s="1"/>
      <c r="H48" s="1">
        <v>4789787</v>
      </c>
      <c r="I48" s="72"/>
      <c r="J48" s="1">
        <v>4898398</v>
      </c>
    </row>
    <row r="49" spans="1:10" ht="21.75" customHeight="1">
      <c r="A49" s="101" t="s">
        <v>38</v>
      </c>
      <c r="B49" s="102"/>
      <c r="D49" s="7">
        <f>SUM(D42:D48)</f>
        <v>314246233</v>
      </c>
      <c r="E49" s="2"/>
      <c r="F49" s="4">
        <f>SUM(F42:F48)</f>
        <v>537202855</v>
      </c>
      <c r="G49" s="2"/>
      <c r="H49" s="4">
        <f>SUM(H42:H48)</f>
        <v>181196236</v>
      </c>
      <c r="I49" s="2"/>
      <c r="J49" s="4">
        <f>SUM(J42:J48)</f>
        <v>375031506</v>
      </c>
    </row>
    <row r="50" spans="1:10" ht="21.75" customHeight="1">
      <c r="A50" s="101"/>
      <c r="B50" s="102"/>
      <c r="D50" s="1"/>
      <c r="E50" s="1"/>
      <c r="F50" s="1"/>
      <c r="G50" s="1"/>
      <c r="H50" s="1"/>
      <c r="I50" s="1"/>
      <c r="J50" s="1"/>
    </row>
    <row r="51" spans="1:10" ht="21.75" customHeight="1">
      <c r="A51" s="105" t="s">
        <v>39</v>
      </c>
      <c r="B51" s="102"/>
      <c r="D51" s="1"/>
      <c r="E51" s="1"/>
      <c r="F51" s="1"/>
      <c r="G51" s="1"/>
      <c r="H51" s="1"/>
      <c r="I51" s="1"/>
      <c r="J51" s="1"/>
    </row>
    <row r="52" spans="1:10" ht="21.75" customHeight="1">
      <c r="A52" s="114" t="s">
        <v>40</v>
      </c>
      <c r="B52" s="106" t="s">
        <v>200</v>
      </c>
      <c r="D52" s="1">
        <v>297619244</v>
      </c>
      <c r="E52" s="1"/>
      <c r="F52" s="1">
        <v>306753485</v>
      </c>
      <c r="G52" s="1"/>
      <c r="H52" s="1">
        <v>27821089</v>
      </c>
      <c r="I52" s="1"/>
      <c r="J52" s="1">
        <v>10125000</v>
      </c>
    </row>
    <row r="53" spans="1:10" ht="21.75" customHeight="1">
      <c r="A53" s="114" t="s">
        <v>41</v>
      </c>
      <c r="B53" s="106" t="s">
        <v>200</v>
      </c>
      <c r="D53" s="1">
        <v>102796858</v>
      </c>
      <c r="E53" s="1"/>
      <c r="F53" s="1">
        <v>0</v>
      </c>
      <c r="G53" s="1"/>
      <c r="H53" s="1">
        <v>102796858</v>
      </c>
      <c r="I53" s="1"/>
      <c r="J53" s="1">
        <v>0</v>
      </c>
    </row>
    <row r="54" spans="1:10" ht="21.75" customHeight="1">
      <c r="A54" s="114" t="s">
        <v>42</v>
      </c>
      <c r="B54" s="106" t="s">
        <v>200</v>
      </c>
      <c r="D54" s="1">
        <v>27362687</v>
      </c>
      <c r="E54" s="1"/>
      <c r="F54" s="1">
        <v>52031506</v>
      </c>
      <c r="G54" s="1"/>
      <c r="H54" s="1">
        <v>5126818</v>
      </c>
      <c r="I54" s="1"/>
      <c r="J54" s="1">
        <v>8795763</v>
      </c>
    </row>
    <row r="55" spans="1:10" ht="21.75" customHeight="1">
      <c r="A55" s="114" t="s">
        <v>43</v>
      </c>
      <c r="B55" s="106">
        <v>20</v>
      </c>
      <c r="D55" s="1">
        <v>13066571</v>
      </c>
      <c r="E55" s="1"/>
      <c r="F55" s="1">
        <v>29024273</v>
      </c>
      <c r="G55" s="1"/>
      <c r="H55" s="1">
        <v>0</v>
      </c>
      <c r="I55" s="1"/>
      <c r="J55" s="1">
        <v>7184597</v>
      </c>
    </row>
    <row r="56" spans="1:10" ht="21.75" customHeight="1">
      <c r="A56" s="114" t="s">
        <v>44</v>
      </c>
      <c r="B56" s="102"/>
      <c r="D56" s="1">
        <v>5549373</v>
      </c>
      <c r="E56" s="1"/>
      <c r="F56" s="1">
        <v>4321286</v>
      </c>
      <c r="G56" s="1"/>
      <c r="H56" s="1">
        <v>3635726</v>
      </c>
      <c r="I56" s="1"/>
      <c r="J56" s="1">
        <v>2932546</v>
      </c>
    </row>
    <row r="57" spans="1:10" ht="21.75" customHeight="1">
      <c r="A57" s="114" t="s">
        <v>45</v>
      </c>
      <c r="B57" s="102"/>
      <c r="D57" s="1">
        <v>1090000</v>
      </c>
      <c r="E57" s="1"/>
      <c r="F57" s="1">
        <v>1090000</v>
      </c>
      <c r="G57" s="1"/>
      <c r="H57" s="1">
        <v>1090000</v>
      </c>
      <c r="I57" s="1"/>
      <c r="J57" s="1">
        <v>1090000</v>
      </c>
    </row>
    <row r="58" spans="1:10" ht="21.75" customHeight="1">
      <c r="A58" s="101" t="s">
        <v>46</v>
      </c>
      <c r="B58" s="102"/>
      <c r="D58" s="7">
        <f>SUM(D52:D57)</f>
        <v>447484733</v>
      </c>
      <c r="E58" s="2"/>
      <c r="F58" s="4">
        <f>SUM(F52:F57)</f>
        <v>393220550</v>
      </c>
      <c r="G58" s="2"/>
      <c r="H58" s="7">
        <f>SUM(H52:H57)</f>
        <v>140470491</v>
      </c>
      <c r="I58" s="2"/>
      <c r="J58" s="4">
        <f>SUM(J52:J57)</f>
        <v>30127906</v>
      </c>
    </row>
    <row r="59" spans="1:10" ht="21.75" customHeight="1">
      <c r="A59" s="101"/>
      <c r="B59" s="102"/>
      <c r="D59" s="2"/>
      <c r="E59" s="2"/>
      <c r="F59" s="2"/>
      <c r="G59" s="2"/>
      <c r="H59" s="2"/>
      <c r="I59" s="2"/>
      <c r="J59" s="2"/>
    </row>
    <row r="60" spans="1:10" ht="21.75" customHeight="1">
      <c r="A60" s="101" t="s">
        <v>47</v>
      </c>
      <c r="B60" s="102"/>
      <c r="D60" s="8">
        <f>SUM(D49+D58)</f>
        <v>761730966</v>
      </c>
      <c r="E60" s="2"/>
      <c r="F60" s="9">
        <f>SUM(F49+F58)</f>
        <v>930423405</v>
      </c>
      <c r="G60" s="2"/>
      <c r="H60" s="8">
        <f>SUM(H49+H58)</f>
        <v>321666727</v>
      </c>
      <c r="I60" s="2"/>
      <c r="J60" s="9">
        <f>SUM(J49+J58)</f>
        <v>405159412</v>
      </c>
    </row>
    <row r="61" spans="1:10" ht="21.75" customHeight="1">
      <c r="A61" s="101"/>
      <c r="B61" s="102"/>
      <c r="D61" s="2"/>
      <c r="E61" s="2"/>
      <c r="F61" s="2"/>
      <c r="G61" s="2"/>
      <c r="H61" s="2"/>
      <c r="I61" s="2"/>
      <c r="J61" s="2"/>
    </row>
    <row r="62" spans="1:10" ht="22.5" customHeight="1">
      <c r="A62" s="97" t="s">
        <v>0</v>
      </c>
      <c r="B62" s="97"/>
      <c r="C62" s="98"/>
      <c r="D62" s="98"/>
      <c r="E62" s="98"/>
      <c r="F62" s="98"/>
      <c r="G62" s="98"/>
      <c r="H62" s="98"/>
      <c r="I62" s="98"/>
      <c r="J62" s="98"/>
    </row>
    <row r="63" spans="1:10" ht="22.5" customHeight="1">
      <c r="A63" s="99" t="s">
        <v>170</v>
      </c>
      <c r="B63" s="108"/>
      <c r="C63" s="98"/>
      <c r="D63" s="98"/>
      <c r="E63" s="98"/>
      <c r="F63" s="98"/>
      <c r="G63" s="98"/>
      <c r="H63" s="98"/>
      <c r="I63" s="98"/>
      <c r="J63" s="98"/>
    </row>
    <row r="64" spans="1:10" ht="22.2">
      <c r="A64" s="111"/>
    </row>
    <row r="65" spans="1:11" ht="22.5" customHeight="1">
      <c r="A65" s="101"/>
      <c r="B65" s="102"/>
      <c r="C65" s="115"/>
      <c r="D65" s="209" t="s">
        <v>1</v>
      </c>
      <c r="E65" s="209"/>
      <c r="F65" s="209"/>
      <c r="G65" s="101"/>
      <c r="H65" s="209" t="s">
        <v>2</v>
      </c>
      <c r="I65" s="209"/>
      <c r="J65" s="209"/>
    </row>
    <row r="66" spans="1:11" ht="22.5" customHeight="1">
      <c r="A66" s="101"/>
      <c r="B66" s="102"/>
      <c r="C66" s="115"/>
      <c r="D66" s="211" t="s">
        <v>3</v>
      </c>
      <c r="E66" s="211"/>
      <c r="F66" s="211"/>
      <c r="H66" s="211" t="s">
        <v>3</v>
      </c>
      <c r="I66" s="211"/>
      <c r="J66" s="211"/>
    </row>
    <row r="67" spans="1:11" ht="25.5" customHeight="1">
      <c r="A67" s="103" t="s">
        <v>48</v>
      </c>
      <c r="B67" s="102" t="s">
        <v>5</v>
      </c>
      <c r="C67" s="115"/>
      <c r="D67" s="115">
        <v>2568</v>
      </c>
      <c r="E67" s="115"/>
      <c r="F67" s="115">
        <v>2567</v>
      </c>
      <c r="G67" s="115"/>
      <c r="H67" s="115">
        <v>2568</v>
      </c>
      <c r="I67" s="115"/>
      <c r="J67" s="115">
        <v>2567</v>
      </c>
    </row>
    <row r="68" spans="1:11" ht="22.5" customHeight="1">
      <c r="A68" s="101"/>
      <c r="B68" s="102"/>
      <c r="C68" s="115"/>
      <c r="D68" s="210" t="s">
        <v>6</v>
      </c>
      <c r="E68" s="210"/>
      <c r="F68" s="210"/>
      <c r="G68" s="210"/>
      <c r="H68" s="210"/>
      <c r="I68" s="210"/>
      <c r="J68" s="210"/>
    </row>
    <row r="69" spans="1:11" ht="22.5" customHeight="1">
      <c r="A69" s="105" t="s">
        <v>49</v>
      </c>
      <c r="B69" s="102"/>
      <c r="D69" s="120"/>
      <c r="E69" s="120"/>
      <c r="F69" s="120"/>
      <c r="G69" s="120"/>
      <c r="H69" s="120"/>
      <c r="I69" s="120"/>
      <c r="J69" s="120"/>
    </row>
    <row r="70" spans="1:11" ht="22.5" customHeight="1">
      <c r="A70" s="114" t="s">
        <v>50</v>
      </c>
      <c r="B70" s="106"/>
      <c r="D70" s="1"/>
      <c r="E70" s="1"/>
      <c r="F70" s="1"/>
      <c r="G70" s="1"/>
      <c r="H70" s="1"/>
      <c r="I70" s="1"/>
      <c r="J70" s="1"/>
    </row>
    <row r="71" spans="1:11" ht="22.8" customHeight="1">
      <c r="A71" s="100" t="s">
        <v>222</v>
      </c>
      <c r="B71" s="106"/>
      <c r="D71" s="1"/>
      <c r="E71" s="1"/>
      <c r="F71" s="1"/>
      <c r="G71" s="1"/>
      <c r="H71" s="1"/>
      <c r="I71" s="1"/>
      <c r="J71" s="1"/>
      <c r="K71" s="118"/>
    </row>
    <row r="72" spans="1:11" ht="22.8" customHeight="1">
      <c r="A72" s="114" t="s">
        <v>192</v>
      </c>
      <c r="B72" s="106"/>
      <c r="D72" s="1"/>
      <c r="E72" s="1"/>
      <c r="F72" s="1"/>
      <c r="G72" s="1"/>
      <c r="H72" s="1"/>
      <c r="I72" s="1"/>
      <c r="J72" s="1"/>
      <c r="K72" s="118"/>
    </row>
    <row r="73" spans="1:11" ht="22.5" customHeight="1">
      <c r="A73" s="100" t="s">
        <v>193</v>
      </c>
      <c r="B73" s="106"/>
      <c r="D73" s="1"/>
      <c r="E73" s="1"/>
      <c r="F73" s="1"/>
      <c r="G73" s="1"/>
      <c r="H73" s="1"/>
      <c r="I73" s="1"/>
      <c r="J73" s="1"/>
    </row>
    <row r="74" spans="1:11" ht="22.5" customHeight="1" thickBot="1">
      <c r="A74" s="114" t="s">
        <v>194</v>
      </c>
      <c r="B74" s="106">
        <v>16</v>
      </c>
      <c r="D74" s="73">
        <v>837000000</v>
      </c>
      <c r="E74" s="1"/>
      <c r="F74" s="73">
        <v>669600000</v>
      </c>
      <c r="G74" s="1"/>
      <c r="H74" s="73">
        <v>837000000</v>
      </c>
      <c r="I74" s="1"/>
      <c r="J74" s="73">
        <v>669600000</v>
      </c>
    </row>
    <row r="75" spans="1:11" ht="22.5" customHeight="1" thickTop="1">
      <c r="A75" s="114" t="s">
        <v>197</v>
      </c>
      <c r="B75" s="102"/>
      <c r="D75" s="1"/>
      <c r="E75" s="1"/>
      <c r="F75" s="1"/>
      <c r="G75" s="1"/>
      <c r="H75" s="1"/>
      <c r="I75" s="1"/>
      <c r="J75" s="1"/>
    </row>
    <row r="76" spans="1:11" ht="22.5" customHeight="1">
      <c r="A76" s="100" t="s">
        <v>199</v>
      </c>
      <c r="B76" s="102"/>
      <c r="D76" s="1"/>
      <c r="E76" s="1"/>
      <c r="F76" s="1"/>
      <c r="G76" s="1"/>
      <c r="H76" s="1"/>
      <c r="I76" s="1"/>
      <c r="J76" s="1"/>
    </row>
    <row r="77" spans="1:11" ht="22.5" customHeight="1">
      <c r="A77" s="114" t="s">
        <v>192</v>
      </c>
      <c r="B77" s="102"/>
      <c r="D77" s="1"/>
      <c r="E77" s="1"/>
      <c r="F77" s="1"/>
      <c r="G77" s="1"/>
      <c r="H77" s="1"/>
      <c r="I77" s="1"/>
      <c r="J77" s="1"/>
    </row>
    <row r="78" spans="1:11" ht="22.5" customHeight="1">
      <c r="A78" s="100" t="s">
        <v>198</v>
      </c>
      <c r="B78" s="102"/>
      <c r="D78" s="1"/>
      <c r="E78" s="1"/>
      <c r="F78" s="1"/>
      <c r="G78" s="1"/>
      <c r="H78" s="1"/>
      <c r="I78" s="1"/>
      <c r="J78" s="1"/>
    </row>
    <row r="79" spans="1:11" ht="22.5" customHeight="1">
      <c r="A79" s="114" t="s">
        <v>194</v>
      </c>
      <c r="B79" s="106"/>
      <c r="D79" s="1">
        <v>558000250</v>
      </c>
      <c r="E79" s="1"/>
      <c r="F79" s="1">
        <v>558000000</v>
      </c>
      <c r="G79" s="1"/>
      <c r="H79" s="1">
        <v>558000250</v>
      </c>
      <c r="I79" s="1"/>
      <c r="J79" s="1">
        <v>558000000</v>
      </c>
    </row>
    <row r="80" spans="1:11" ht="22.5" customHeight="1">
      <c r="A80" s="114" t="s">
        <v>51</v>
      </c>
      <c r="B80" s="106"/>
      <c r="D80" s="1">
        <v>353418600</v>
      </c>
      <c r="E80" s="1"/>
      <c r="F80" s="1">
        <v>353418600</v>
      </c>
      <c r="G80" s="1"/>
      <c r="H80" s="1">
        <v>353418600</v>
      </c>
      <c r="I80" s="1"/>
      <c r="J80" s="1">
        <v>353418600</v>
      </c>
    </row>
    <row r="81" spans="1:14" ht="22.5" customHeight="1">
      <c r="A81" s="114" t="s">
        <v>195</v>
      </c>
      <c r="B81" s="106"/>
      <c r="D81" s="1"/>
      <c r="E81" s="1"/>
      <c r="F81" s="1"/>
      <c r="G81" s="1"/>
      <c r="H81" s="1"/>
      <c r="I81" s="1"/>
      <c r="J81" s="1"/>
    </row>
    <row r="82" spans="1:14" ht="22.5" customHeight="1">
      <c r="A82" s="114" t="s">
        <v>196</v>
      </c>
      <c r="B82" s="106">
        <v>10</v>
      </c>
      <c r="D82" s="1">
        <v>-3452193</v>
      </c>
      <c r="E82" s="1"/>
      <c r="F82" s="1">
        <v>0</v>
      </c>
      <c r="G82" s="1"/>
      <c r="H82" s="1">
        <v>0</v>
      </c>
      <c r="I82" s="1"/>
      <c r="J82" s="1">
        <v>0</v>
      </c>
    </row>
    <row r="83" spans="1:14" ht="22.5" customHeight="1">
      <c r="A83" s="114" t="s">
        <v>181</v>
      </c>
      <c r="B83" s="102"/>
      <c r="D83" s="1"/>
      <c r="E83" s="1"/>
      <c r="F83" s="1"/>
      <c r="G83" s="1"/>
      <c r="H83" s="1"/>
      <c r="I83" s="1"/>
      <c r="J83" s="1"/>
    </row>
    <row r="84" spans="1:14" ht="22.5" customHeight="1">
      <c r="A84" s="114" t="s">
        <v>52</v>
      </c>
      <c r="B84" s="102"/>
      <c r="D84" s="71"/>
      <c r="E84" s="1"/>
      <c r="F84" s="71"/>
      <c r="G84" s="1"/>
      <c r="H84" s="1"/>
      <c r="I84" s="1"/>
      <c r="J84" s="1"/>
    </row>
    <row r="85" spans="1:14" ht="22.5" customHeight="1">
      <c r="A85" s="114" t="s">
        <v>53</v>
      </c>
      <c r="B85" s="106"/>
      <c r="D85" s="1">
        <v>37012000</v>
      </c>
      <c r="E85" s="1"/>
      <c r="F85" s="1">
        <v>37012000</v>
      </c>
      <c r="G85" s="1"/>
      <c r="H85" s="1">
        <v>37012000</v>
      </c>
      <c r="I85" s="1"/>
      <c r="J85" s="1">
        <v>37012000</v>
      </c>
      <c r="L85" s="118"/>
      <c r="N85" s="118"/>
    </row>
    <row r="86" spans="1:14" ht="22.5" customHeight="1">
      <c r="A86" s="114" t="s">
        <v>54</v>
      </c>
      <c r="B86" s="102"/>
      <c r="D86" s="1">
        <v>-274919245</v>
      </c>
      <c r="E86" s="1"/>
      <c r="F86" s="1">
        <v>-11534635</v>
      </c>
      <c r="G86" s="1"/>
      <c r="H86" s="1">
        <v>67354617</v>
      </c>
      <c r="I86" s="1"/>
      <c r="J86" s="1">
        <v>200015553</v>
      </c>
    </row>
    <row r="87" spans="1:14" ht="22.5" customHeight="1">
      <c r="A87" s="114" t="s">
        <v>55</v>
      </c>
      <c r="B87" s="102"/>
      <c r="D87" s="1"/>
      <c r="E87" s="1"/>
      <c r="F87" s="1"/>
      <c r="G87" s="1"/>
      <c r="H87" s="1"/>
      <c r="I87" s="1"/>
      <c r="J87" s="1"/>
    </row>
    <row r="88" spans="1:14" ht="22.5" customHeight="1">
      <c r="A88" s="114" t="s">
        <v>56</v>
      </c>
      <c r="B88" s="106"/>
      <c r="D88" s="74">
        <v>-82458483</v>
      </c>
      <c r="E88" s="1"/>
      <c r="F88" s="74">
        <v>-82458483</v>
      </c>
      <c r="G88" s="1"/>
      <c r="H88" s="74">
        <v>0</v>
      </c>
      <c r="I88" s="1"/>
      <c r="J88" s="74">
        <v>0</v>
      </c>
    </row>
    <row r="89" spans="1:14" ht="22.5" customHeight="1">
      <c r="A89" s="101" t="s">
        <v>57</v>
      </c>
      <c r="B89" s="102"/>
      <c r="D89" s="10">
        <f>SUM(D79:D88)</f>
        <v>587600929</v>
      </c>
      <c r="E89" s="2"/>
      <c r="F89" s="10">
        <f>SUM(F79:F88)</f>
        <v>854437482</v>
      </c>
      <c r="G89" s="2"/>
      <c r="H89" s="10">
        <f>SUM(H79:H88)</f>
        <v>1015785467</v>
      </c>
      <c r="I89" s="2"/>
      <c r="J89" s="10">
        <f>SUM(J79:J88)</f>
        <v>1148446153</v>
      </c>
    </row>
    <row r="90" spans="1:14" ht="22.5" customHeight="1">
      <c r="A90" s="114" t="s">
        <v>58</v>
      </c>
      <c r="B90" s="102"/>
      <c r="D90" s="74">
        <v>79611187</v>
      </c>
      <c r="E90" s="1"/>
      <c r="F90" s="74">
        <v>83701370</v>
      </c>
      <c r="G90" s="1"/>
      <c r="H90" s="74">
        <v>0</v>
      </c>
      <c r="I90" s="1"/>
      <c r="J90" s="74">
        <v>0</v>
      </c>
    </row>
    <row r="91" spans="1:14" ht="22.5" customHeight="1">
      <c r="A91" s="112" t="s">
        <v>59</v>
      </c>
      <c r="B91" s="113"/>
      <c r="D91" s="7">
        <f>SUM(D89:D90)</f>
        <v>667212116</v>
      </c>
      <c r="E91" s="2"/>
      <c r="F91" s="7">
        <f>SUM(F89:F90)</f>
        <v>938138852</v>
      </c>
      <c r="G91" s="2"/>
      <c r="H91" s="7">
        <f>SUM(H89:H90)</f>
        <v>1015785467</v>
      </c>
      <c r="I91" s="2"/>
      <c r="J91" s="4">
        <f>SUM(J89:J90)</f>
        <v>1148446153</v>
      </c>
    </row>
    <row r="92" spans="1:14" ht="22.5" customHeight="1">
      <c r="A92" s="101"/>
      <c r="B92" s="102"/>
      <c r="D92" s="121"/>
      <c r="E92" s="120"/>
      <c r="F92" s="121"/>
      <c r="G92" s="120"/>
      <c r="H92" s="120"/>
      <c r="I92" s="120"/>
      <c r="J92" s="120"/>
    </row>
    <row r="93" spans="1:14" ht="22.5" customHeight="1" thickBot="1">
      <c r="A93" s="101" t="s">
        <v>60</v>
      </c>
      <c r="B93" s="102"/>
      <c r="D93" s="5">
        <f>D91+D60</f>
        <v>1428943082</v>
      </c>
      <c r="E93" s="107"/>
      <c r="F93" s="6">
        <f>SUM(F60,F91)</f>
        <v>1868562257</v>
      </c>
      <c r="G93" s="107"/>
      <c r="H93" s="5">
        <f>H91+H60</f>
        <v>1337452194</v>
      </c>
      <c r="I93" s="107"/>
      <c r="J93" s="6">
        <f>SUM(J60,J91)</f>
        <v>1553605565</v>
      </c>
    </row>
    <row r="94" spans="1:14" ht="22.2" thickTop="1"/>
  </sheetData>
  <sheetProtection formatCells="0" formatColumns="0" formatRows="0" insertColumns="0" insertRows="0" insertHyperlinks="0" deleteColumns="0" deleteRows="0" sort="0" autoFilter="0" pivotTables="0"/>
  <mergeCells count="15">
    <mergeCell ref="D65:F65"/>
    <mergeCell ref="H65:J65"/>
    <mergeCell ref="D68:J68"/>
    <mergeCell ref="D4:F4"/>
    <mergeCell ref="H4:J4"/>
    <mergeCell ref="D7:J7"/>
    <mergeCell ref="H66:J66"/>
    <mergeCell ref="D66:F66"/>
    <mergeCell ref="D37:F37"/>
    <mergeCell ref="H37:J37"/>
    <mergeCell ref="H5:J5"/>
    <mergeCell ref="D5:F5"/>
    <mergeCell ref="H38:J38"/>
    <mergeCell ref="D38:F38"/>
    <mergeCell ref="D40:J40"/>
  </mergeCells>
  <pageMargins left="0.70866141732283472" right="0.55118110236220474" top="0.47244094488188981" bottom="0.51181102362204722" header="0.51181102362204722" footer="0.51181102362204722"/>
  <pageSetup paperSize="9" scale="85" firstPageNumber="6" fitToHeight="0" orientation="portrait" useFirstPageNumber="1" r:id="rId1"/>
  <headerFooter scaleWithDoc="0" alignWithMargins="0">
    <oddFooter>&amp;Lหมายเหตุประกอบงบการเงินเป็นส่วนหนึ่งของงบการเงินนี้
&amp;C&amp;14&amp;P</oddFooter>
  </headerFooter>
  <rowBreaks count="2" manualBreakCount="2">
    <brk id="33" max="9" man="1"/>
    <brk id="61" max="9" man="1"/>
  </rowBreaks>
  <customProperties>
    <customPr name="OrphanNamesChecked" r:id="rId2"/>
  </customProperties>
  <ignoredErrors>
    <ignoredError sqref="F93" formula="1"/>
    <ignoredError sqref="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  <pageSetUpPr fitToPage="1"/>
  </sheetPr>
  <dimension ref="A1:J71"/>
  <sheetViews>
    <sheetView showGridLines="0" tabSelected="1" view="pageBreakPreview" zoomScaleNormal="70" zoomScaleSheetLayoutView="100" workbookViewId="0">
      <selection activeCell="O3" sqref="O3"/>
    </sheetView>
  </sheetViews>
  <sheetFormatPr defaultColWidth="14.625" defaultRowHeight="22.5" customHeight="1"/>
  <cols>
    <col min="1" max="1" width="47.375" style="123" customWidth="1"/>
    <col min="2" max="2" width="8.75" style="124" customWidth="1"/>
    <col min="3" max="3" width="0.875" style="123" customWidth="1"/>
    <col min="4" max="4" width="13.5" style="123" customWidth="1"/>
    <col min="5" max="5" width="1.125" style="123" customWidth="1"/>
    <col min="6" max="6" width="14.625" style="123" bestFit="1" customWidth="1"/>
    <col min="7" max="7" width="1.125" style="123" customWidth="1"/>
    <col min="8" max="8" width="13.5" style="123" customWidth="1"/>
    <col min="9" max="9" width="1.125" style="123" customWidth="1"/>
    <col min="10" max="10" width="13.5" style="123" customWidth="1"/>
    <col min="11" max="16384" width="14.625" style="123"/>
  </cols>
  <sheetData>
    <row r="1" spans="1:10" ht="22.5" customHeight="1">
      <c r="A1" s="212" t="s">
        <v>0</v>
      </c>
      <c r="B1" s="212"/>
      <c r="C1" s="212"/>
      <c r="D1" s="212"/>
      <c r="E1" s="122"/>
      <c r="F1" s="11"/>
      <c r="G1" s="122"/>
      <c r="H1" s="11"/>
      <c r="I1" s="122"/>
      <c r="J1" s="11"/>
    </row>
    <row r="2" spans="1:10" ht="22.5" customHeight="1">
      <c r="A2" s="99" t="s">
        <v>61</v>
      </c>
      <c r="I2" s="76"/>
    </row>
    <row r="3" spans="1:10" ht="9.6" customHeight="1"/>
    <row r="4" spans="1:10" ht="21.75" customHeight="1">
      <c r="A4" s="125"/>
      <c r="B4" s="126"/>
      <c r="C4" s="127"/>
      <c r="D4" s="209" t="s">
        <v>62</v>
      </c>
      <c r="E4" s="209"/>
      <c r="F4" s="209"/>
      <c r="G4" s="128"/>
      <c r="H4" s="209" t="s">
        <v>2</v>
      </c>
      <c r="I4" s="209"/>
      <c r="J4" s="209"/>
    </row>
    <row r="5" spans="1:10" ht="21.75" customHeight="1">
      <c r="A5" s="125"/>
      <c r="B5" s="126"/>
      <c r="C5" s="127"/>
      <c r="D5" s="211" t="s">
        <v>63</v>
      </c>
      <c r="E5" s="211"/>
      <c r="F5" s="211"/>
      <c r="G5" s="127"/>
      <c r="H5" s="211" t="s">
        <v>63</v>
      </c>
      <c r="I5" s="211"/>
      <c r="J5" s="211"/>
    </row>
    <row r="6" spans="1:10" ht="21.75" customHeight="1">
      <c r="A6" s="125"/>
      <c r="B6" s="126" t="s">
        <v>5</v>
      </c>
      <c r="C6" s="127"/>
      <c r="D6" s="115">
        <v>2568</v>
      </c>
      <c r="E6" s="115"/>
      <c r="F6" s="115">
        <v>2567</v>
      </c>
      <c r="G6" s="115"/>
      <c r="H6" s="115">
        <v>2568</v>
      </c>
      <c r="I6" s="115"/>
      <c r="J6" s="115">
        <v>2567</v>
      </c>
    </row>
    <row r="7" spans="1:10" ht="21.75" customHeight="1">
      <c r="A7" s="129"/>
      <c r="B7" s="126"/>
      <c r="C7" s="127"/>
      <c r="D7" s="213" t="s">
        <v>6</v>
      </c>
      <c r="E7" s="213"/>
      <c r="F7" s="213"/>
      <c r="G7" s="213"/>
      <c r="H7" s="213"/>
      <c r="I7" s="213"/>
      <c r="J7" s="213"/>
    </row>
    <row r="8" spans="1:10" ht="21.75" customHeight="1">
      <c r="A8" s="130" t="s">
        <v>64</v>
      </c>
      <c r="B8" s="106">
        <v>17</v>
      </c>
      <c r="C8" s="127"/>
      <c r="D8" s="126"/>
      <c r="E8" s="126"/>
      <c r="F8" s="126"/>
      <c r="G8" s="126"/>
      <c r="H8" s="126"/>
      <c r="I8" s="126"/>
      <c r="J8" s="126"/>
    </row>
    <row r="9" spans="1:10" ht="21.75" customHeight="1">
      <c r="A9" s="123" t="s">
        <v>187</v>
      </c>
      <c r="B9" s="106"/>
      <c r="C9" s="127"/>
      <c r="D9" s="77">
        <v>352999610</v>
      </c>
      <c r="E9" s="77"/>
      <c r="F9" s="77">
        <v>351378663</v>
      </c>
      <c r="G9" s="77"/>
      <c r="H9" s="77">
        <v>0</v>
      </c>
      <c r="I9" s="77"/>
      <c r="J9" s="77">
        <v>0</v>
      </c>
    </row>
    <row r="10" spans="1:10" ht="21.75" customHeight="1">
      <c r="A10" s="123" t="s">
        <v>65</v>
      </c>
      <c r="B10" s="106"/>
      <c r="C10" s="127"/>
      <c r="D10" s="77">
        <v>19696230</v>
      </c>
      <c r="E10" s="77"/>
      <c r="F10" s="77">
        <v>19190867</v>
      </c>
      <c r="G10" s="77"/>
      <c r="H10" s="77">
        <v>0</v>
      </c>
      <c r="I10" s="77"/>
      <c r="J10" s="77">
        <v>0</v>
      </c>
    </row>
    <row r="11" spans="1:10" ht="21.75" customHeight="1">
      <c r="A11" s="123" t="s">
        <v>66</v>
      </c>
      <c r="B11" s="106"/>
      <c r="C11" s="127"/>
      <c r="D11" s="77">
        <v>0</v>
      </c>
      <c r="E11" s="77"/>
      <c r="F11" s="77">
        <v>1449165</v>
      </c>
      <c r="G11" s="77"/>
      <c r="H11" s="77">
        <v>0</v>
      </c>
      <c r="I11" s="77"/>
      <c r="J11" s="77">
        <v>0</v>
      </c>
    </row>
    <row r="12" spans="1:10" ht="21.75" customHeight="1">
      <c r="A12" s="123" t="s">
        <v>243</v>
      </c>
      <c r="B12" s="106">
        <v>9</v>
      </c>
      <c r="C12" s="127"/>
      <c r="D12" s="77">
        <v>0</v>
      </c>
      <c r="E12" s="77"/>
      <c r="F12" s="77">
        <v>5137505</v>
      </c>
      <c r="G12" s="77"/>
      <c r="H12" s="77">
        <v>0</v>
      </c>
      <c r="I12" s="77"/>
      <c r="J12" s="77">
        <v>0</v>
      </c>
    </row>
    <row r="13" spans="1:10" ht="21.75" customHeight="1">
      <c r="A13" s="123" t="s">
        <v>67</v>
      </c>
      <c r="B13" s="106" t="s">
        <v>68</v>
      </c>
      <c r="C13" s="127"/>
      <c r="D13" s="77">
        <v>12732625</v>
      </c>
      <c r="E13" s="77"/>
      <c r="F13" s="77">
        <v>22435372</v>
      </c>
      <c r="G13" s="77"/>
      <c r="H13" s="77">
        <v>55306123</v>
      </c>
      <c r="I13" s="77"/>
      <c r="J13" s="77">
        <v>45970417</v>
      </c>
    </row>
    <row r="14" spans="1:10" ht="24.75" customHeight="1">
      <c r="A14" s="125" t="s">
        <v>69</v>
      </c>
      <c r="B14" s="106"/>
      <c r="C14" s="127"/>
      <c r="D14" s="7">
        <f>SUM(D9:D13)</f>
        <v>385428465</v>
      </c>
      <c r="E14" s="11"/>
      <c r="F14" s="7">
        <f>SUM(F9:F13)</f>
        <v>399591572</v>
      </c>
      <c r="G14" s="11"/>
      <c r="H14" s="7">
        <f>SUM(H9:H13)</f>
        <v>55306123</v>
      </c>
      <c r="I14" s="11"/>
      <c r="J14" s="7">
        <f>SUM(J9:J13)</f>
        <v>45970417</v>
      </c>
    </row>
    <row r="15" spans="1:10" ht="9" customHeight="1">
      <c r="A15" s="125"/>
      <c r="B15" s="106"/>
      <c r="C15" s="127"/>
      <c r="D15" s="77"/>
      <c r="E15" s="77"/>
      <c r="F15" s="77"/>
      <c r="G15" s="77"/>
      <c r="H15" s="77"/>
      <c r="I15" s="77"/>
      <c r="J15" s="77"/>
    </row>
    <row r="16" spans="1:10" ht="21.75" customHeight="1">
      <c r="A16" s="131" t="s">
        <v>70</v>
      </c>
      <c r="B16" s="106">
        <v>19</v>
      </c>
      <c r="C16" s="127"/>
      <c r="D16" s="77"/>
      <c r="E16" s="77"/>
      <c r="F16" s="77"/>
      <c r="G16" s="77"/>
      <c r="H16" s="77"/>
      <c r="I16" s="77"/>
      <c r="J16" s="77"/>
    </row>
    <row r="17" spans="1:10" ht="21.75" customHeight="1">
      <c r="A17" s="123" t="s">
        <v>72</v>
      </c>
      <c r="B17" s="106" t="s">
        <v>185</v>
      </c>
      <c r="C17" s="127"/>
      <c r="D17" s="77">
        <v>338876227</v>
      </c>
      <c r="E17" s="77"/>
      <c r="F17" s="77">
        <v>348438301</v>
      </c>
      <c r="G17" s="77"/>
      <c r="H17" s="77">
        <v>0</v>
      </c>
      <c r="I17" s="77"/>
      <c r="J17" s="77">
        <v>0</v>
      </c>
    </row>
    <row r="18" spans="1:10" ht="21.75" customHeight="1">
      <c r="A18" s="123" t="s">
        <v>71</v>
      </c>
      <c r="B18" s="106"/>
      <c r="C18" s="127"/>
      <c r="D18" s="77">
        <v>26088947</v>
      </c>
      <c r="E18" s="77"/>
      <c r="F18" s="77">
        <v>8947655</v>
      </c>
      <c r="G18" s="77"/>
      <c r="H18" s="77">
        <v>0</v>
      </c>
      <c r="I18" s="77"/>
      <c r="J18" s="77">
        <v>302364</v>
      </c>
    </row>
    <row r="19" spans="1:10" ht="21.75" customHeight="1">
      <c r="A19" s="123" t="s">
        <v>73</v>
      </c>
      <c r="B19" s="106">
        <v>4</v>
      </c>
      <c r="C19" s="127"/>
      <c r="D19" s="77">
        <v>130104180</v>
      </c>
      <c r="E19" s="77"/>
      <c r="F19" s="77">
        <v>128433177</v>
      </c>
      <c r="G19" s="77"/>
      <c r="H19" s="77">
        <v>73689004</v>
      </c>
      <c r="I19" s="77"/>
      <c r="J19" s="77">
        <v>72705546</v>
      </c>
    </row>
    <row r="20" spans="1:10" ht="21.75" customHeight="1">
      <c r="A20" s="123" t="s">
        <v>239</v>
      </c>
      <c r="B20" s="106">
        <v>11</v>
      </c>
      <c r="C20" s="127"/>
      <c r="D20" s="77">
        <v>1152808</v>
      </c>
      <c r="E20" s="77"/>
      <c r="F20" s="77">
        <v>0</v>
      </c>
      <c r="G20" s="77"/>
      <c r="H20" s="77">
        <v>1152808</v>
      </c>
      <c r="I20" s="77"/>
      <c r="J20" s="77">
        <v>0</v>
      </c>
    </row>
    <row r="21" spans="1:10" ht="21.75" customHeight="1">
      <c r="A21" s="123" t="s">
        <v>240</v>
      </c>
      <c r="B21" s="106">
        <v>12</v>
      </c>
      <c r="C21" s="127"/>
      <c r="D21" s="1">
        <v>36358820</v>
      </c>
      <c r="E21" s="77"/>
      <c r="F21" s="1">
        <v>0</v>
      </c>
      <c r="G21" s="77"/>
      <c r="H21" s="77">
        <v>0</v>
      </c>
      <c r="I21" s="77"/>
      <c r="J21" s="77">
        <v>0</v>
      </c>
    </row>
    <row r="22" spans="1:10" ht="21.75" customHeight="1">
      <c r="A22" s="123" t="s">
        <v>241</v>
      </c>
      <c r="B22" s="106">
        <v>13</v>
      </c>
      <c r="C22" s="127"/>
      <c r="D22" s="1">
        <v>24278445</v>
      </c>
      <c r="E22" s="77"/>
      <c r="F22" s="1">
        <v>0</v>
      </c>
      <c r="G22" s="77"/>
      <c r="H22" s="77">
        <v>0</v>
      </c>
      <c r="I22" s="77"/>
      <c r="J22" s="77">
        <v>0</v>
      </c>
    </row>
    <row r="23" spans="1:10" ht="21.75" customHeight="1">
      <c r="A23" s="123" t="s">
        <v>242</v>
      </c>
      <c r="B23" s="106">
        <v>10</v>
      </c>
      <c r="C23" s="127"/>
      <c r="D23" s="1">
        <v>0</v>
      </c>
      <c r="E23" s="77"/>
      <c r="F23" s="1">
        <v>0</v>
      </c>
      <c r="G23" s="77"/>
      <c r="H23" s="77">
        <v>33433621</v>
      </c>
      <c r="I23" s="77"/>
      <c r="J23" s="77">
        <v>0</v>
      </c>
    </row>
    <row r="24" spans="1:10" ht="21.75" customHeight="1">
      <c r="A24" s="125" t="s">
        <v>74</v>
      </c>
      <c r="B24" s="106"/>
      <c r="C24" s="127"/>
      <c r="D24" s="7">
        <f>SUM(D15:D23)</f>
        <v>556859427</v>
      </c>
      <c r="E24" s="11"/>
      <c r="F24" s="7">
        <f>SUM(F15:F23)</f>
        <v>485819133</v>
      </c>
      <c r="G24" s="11"/>
      <c r="H24" s="7">
        <f>SUM(H15:H23)</f>
        <v>108275433</v>
      </c>
      <c r="I24" s="11"/>
      <c r="J24" s="7">
        <f>SUM(J15:J23)</f>
        <v>73007910</v>
      </c>
    </row>
    <row r="25" spans="1:10" ht="9.6" customHeight="1">
      <c r="A25" s="125"/>
      <c r="B25" s="106"/>
      <c r="C25" s="127"/>
      <c r="D25" s="2"/>
      <c r="E25" s="11"/>
      <c r="F25" s="2"/>
      <c r="G25" s="11"/>
      <c r="H25" s="2"/>
      <c r="I25" s="11"/>
      <c r="J25" s="2"/>
    </row>
    <row r="26" spans="1:10" ht="21.75" customHeight="1">
      <c r="A26" s="125" t="s">
        <v>235</v>
      </c>
      <c r="B26" s="106"/>
      <c r="C26" s="127"/>
      <c r="D26" s="10">
        <f>D14-D24</f>
        <v>-171430962</v>
      </c>
      <c r="E26" s="11"/>
      <c r="F26" s="10">
        <f>F14-F24</f>
        <v>-86227561</v>
      </c>
      <c r="G26" s="11"/>
      <c r="H26" s="10">
        <f>H14-H24</f>
        <v>-52969310</v>
      </c>
      <c r="I26" s="11"/>
      <c r="J26" s="10">
        <f>J14-J24</f>
        <v>-27037493</v>
      </c>
    </row>
    <row r="27" spans="1:10" ht="21.45" customHeight="1">
      <c r="A27" s="132" t="s">
        <v>75</v>
      </c>
      <c r="B27" s="106"/>
      <c r="C27" s="127"/>
      <c r="D27" s="46">
        <v>-48769945</v>
      </c>
      <c r="E27" s="77"/>
      <c r="F27" s="46">
        <v>-48917364</v>
      </c>
      <c r="G27" s="77"/>
      <c r="H27" s="46">
        <v>-24815197</v>
      </c>
      <c r="I27" s="77"/>
      <c r="J27" s="46">
        <v>-22970919</v>
      </c>
    </row>
    <row r="28" spans="1:10" ht="9.6" customHeight="1">
      <c r="A28" s="125"/>
      <c r="B28" s="106"/>
      <c r="C28" s="127"/>
      <c r="D28" s="2"/>
      <c r="E28" s="11"/>
      <c r="F28" s="2"/>
      <c r="G28" s="11"/>
      <c r="H28" s="2"/>
      <c r="I28" s="11"/>
      <c r="J28" s="2"/>
    </row>
    <row r="29" spans="1:10" ht="21.75" customHeight="1">
      <c r="A29" s="133" t="s">
        <v>236</v>
      </c>
      <c r="B29" s="106"/>
      <c r="C29" s="127"/>
      <c r="D29" s="10">
        <f>SUM(D26:D27)</f>
        <v>-220200907</v>
      </c>
      <c r="E29" s="11"/>
      <c r="F29" s="10">
        <f>SUM(F26:F27)</f>
        <v>-135144925</v>
      </c>
      <c r="G29" s="11"/>
      <c r="H29" s="10">
        <f>SUM(H26:H27)</f>
        <v>-77784507</v>
      </c>
      <c r="I29" s="11"/>
      <c r="J29" s="10">
        <f>SUM(J26:J27)</f>
        <v>-50008412</v>
      </c>
    </row>
    <row r="30" spans="1:10" ht="21.75" customHeight="1">
      <c r="A30" s="123" t="s">
        <v>76</v>
      </c>
      <c r="B30" s="106">
        <v>20</v>
      </c>
      <c r="C30" s="127"/>
      <c r="D30" s="46">
        <v>8758841</v>
      </c>
      <c r="E30" s="77"/>
      <c r="F30" s="46">
        <v>492401</v>
      </c>
      <c r="G30" s="77"/>
      <c r="H30" s="46">
        <v>-591509</v>
      </c>
      <c r="I30" s="77"/>
      <c r="J30" s="46">
        <v>166174</v>
      </c>
    </row>
    <row r="31" spans="1:10" ht="21.75" customHeight="1">
      <c r="A31" s="125" t="s">
        <v>237</v>
      </c>
      <c r="B31" s="106"/>
      <c r="C31" s="127"/>
      <c r="D31" s="11">
        <f>SUM(D29:D30)</f>
        <v>-211442066</v>
      </c>
      <c r="E31" s="11"/>
      <c r="F31" s="11">
        <f>SUM(F29:F30)</f>
        <v>-134652524</v>
      </c>
      <c r="G31" s="11"/>
      <c r="H31" s="11">
        <f>SUM(H29:H30)</f>
        <v>-78376016</v>
      </c>
      <c r="I31" s="11"/>
      <c r="J31" s="11">
        <f>SUM(J29:J30)</f>
        <v>-49842238</v>
      </c>
    </row>
    <row r="32" spans="1:10" ht="21.75" customHeight="1">
      <c r="A32" s="123" t="s">
        <v>229</v>
      </c>
      <c r="B32" s="106"/>
      <c r="C32" s="127"/>
      <c r="D32" s="77"/>
      <c r="E32" s="77"/>
      <c r="F32" s="77"/>
      <c r="G32" s="77"/>
      <c r="H32" s="77"/>
      <c r="I32" s="77"/>
      <c r="J32" s="77"/>
    </row>
    <row r="33" spans="1:10" ht="21.75" customHeight="1">
      <c r="A33" s="134" t="s">
        <v>230</v>
      </c>
      <c r="B33" s="106">
        <v>18</v>
      </c>
      <c r="C33" s="127"/>
      <c r="D33" s="77">
        <v>-54284920</v>
      </c>
      <c r="E33" s="77"/>
      <c r="F33" s="77">
        <v>92495404</v>
      </c>
      <c r="G33" s="77"/>
      <c r="H33" s="77">
        <v>-54284920</v>
      </c>
      <c r="I33" s="77"/>
      <c r="J33" s="77">
        <v>92495404</v>
      </c>
    </row>
    <row r="34" spans="1:10" ht="21.45" customHeight="1" thickBot="1">
      <c r="A34" s="125" t="s">
        <v>77</v>
      </c>
      <c r="B34" s="106"/>
      <c r="C34" s="127"/>
      <c r="D34" s="13">
        <f>SUM(D31:D33)</f>
        <v>-265726986</v>
      </c>
      <c r="E34" s="11"/>
      <c r="F34" s="13">
        <f>SUM(F31:F33)</f>
        <v>-42157120</v>
      </c>
      <c r="G34" s="11"/>
      <c r="H34" s="13">
        <f>SUM(H31:H33)</f>
        <v>-132660936</v>
      </c>
      <c r="I34" s="11"/>
      <c r="J34" s="13">
        <f>SUM(J31:J33)</f>
        <v>42653166</v>
      </c>
    </row>
    <row r="35" spans="1:10" ht="9.6" customHeight="1" thickTop="1">
      <c r="A35" s="133"/>
      <c r="B35" s="106"/>
      <c r="C35" s="127"/>
      <c r="D35" s="2"/>
      <c r="E35" s="11"/>
      <c r="F35" s="2"/>
      <c r="G35" s="11"/>
      <c r="H35" s="2"/>
      <c r="I35" s="11"/>
      <c r="J35" s="2"/>
    </row>
    <row r="36" spans="1:10" ht="9.6" customHeight="1">
      <c r="A36" s="112"/>
      <c r="B36" s="126"/>
      <c r="C36" s="127"/>
      <c r="D36" s="11"/>
      <c r="E36" s="11"/>
      <c r="F36" s="11"/>
      <c r="G36" s="11"/>
      <c r="H36" s="11"/>
      <c r="I36" s="11"/>
      <c r="J36" s="11"/>
    </row>
    <row r="37" spans="1:10" ht="22.5" customHeight="1">
      <c r="A37" s="212" t="s">
        <v>0</v>
      </c>
      <c r="B37" s="212"/>
      <c r="C37" s="212"/>
      <c r="D37" s="212"/>
      <c r="F37" s="76"/>
      <c r="G37" s="76"/>
      <c r="H37" s="76"/>
      <c r="I37" s="76"/>
      <c r="J37" s="76"/>
    </row>
    <row r="38" spans="1:10" ht="22.5" customHeight="1">
      <c r="A38" s="99" t="s">
        <v>61</v>
      </c>
      <c r="B38" s="108"/>
    </row>
    <row r="39" spans="1:10" ht="22.5" customHeight="1">
      <c r="A39" s="125"/>
      <c r="B39" s="126"/>
      <c r="C39" s="127"/>
      <c r="D39" s="77"/>
      <c r="E39" s="77"/>
      <c r="F39" s="77"/>
      <c r="G39" s="77"/>
      <c r="H39" s="77"/>
      <c r="I39" s="77"/>
      <c r="J39" s="77"/>
    </row>
    <row r="40" spans="1:10" ht="22.5" customHeight="1">
      <c r="A40" s="125"/>
      <c r="B40" s="126"/>
      <c r="C40" s="127"/>
      <c r="D40" s="209" t="s">
        <v>62</v>
      </c>
      <c r="E40" s="209"/>
      <c r="F40" s="209"/>
      <c r="G40" s="128"/>
      <c r="H40" s="209" t="s">
        <v>2</v>
      </c>
      <c r="I40" s="209"/>
      <c r="J40" s="209"/>
    </row>
    <row r="41" spans="1:10" ht="22.5" customHeight="1">
      <c r="A41" s="125"/>
      <c r="B41" s="126"/>
      <c r="C41" s="127"/>
      <c r="D41" s="211" t="s">
        <v>63</v>
      </c>
      <c r="E41" s="211"/>
      <c r="F41" s="211"/>
      <c r="G41" s="127"/>
      <c r="H41" s="211" t="s">
        <v>63</v>
      </c>
      <c r="I41" s="211"/>
      <c r="J41" s="211"/>
    </row>
    <row r="42" spans="1:10" ht="22.5" customHeight="1">
      <c r="A42" s="125"/>
      <c r="B42" s="126"/>
      <c r="C42" s="127"/>
      <c r="D42" s="115">
        <v>2568</v>
      </c>
      <c r="E42" s="115"/>
      <c r="F42" s="115">
        <v>2567</v>
      </c>
      <c r="G42" s="115"/>
      <c r="H42" s="115">
        <v>2568</v>
      </c>
      <c r="I42" s="115"/>
      <c r="J42" s="115">
        <v>2567</v>
      </c>
    </row>
    <row r="43" spans="1:10" ht="22.5" customHeight="1">
      <c r="A43" s="125"/>
      <c r="B43" s="126"/>
      <c r="C43" s="127"/>
      <c r="D43" s="213" t="s">
        <v>78</v>
      </c>
      <c r="E43" s="213"/>
      <c r="F43" s="213"/>
      <c r="G43" s="213"/>
      <c r="H43" s="213"/>
      <c r="I43" s="213"/>
      <c r="J43" s="213"/>
    </row>
    <row r="44" spans="1:10" ht="22.5" customHeight="1">
      <c r="A44" s="135" t="s">
        <v>79</v>
      </c>
      <c r="B44" s="126"/>
      <c r="C44" s="127"/>
      <c r="D44" s="126"/>
      <c r="E44" s="126"/>
      <c r="F44" s="126"/>
      <c r="G44" s="126"/>
      <c r="H44" s="126"/>
      <c r="I44" s="126"/>
      <c r="J44" s="126"/>
    </row>
    <row r="45" spans="1:10" ht="22.5" customHeight="1">
      <c r="A45" s="135" t="s">
        <v>80</v>
      </c>
      <c r="B45" s="126"/>
      <c r="C45" s="127"/>
      <c r="D45" s="11"/>
      <c r="E45" s="11"/>
      <c r="F45" s="11"/>
      <c r="G45" s="11"/>
      <c r="H45" s="11"/>
      <c r="I45" s="11"/>
      <c r="J45" s="11"/>
    </row>
    <row r="46" spans="1:10" ht="22.5" customHeight="1">
      <c r="A46" s="135" t="s">
        <v>81</v>
      </c>
      <c r="B46" s="126"/>
      <c r="C46" s="127"/>
      <c r="D46" s="11"/>
      <c r="E46" s="11"/>
      <c r="F46" s="11"/>
      <c r="G46" s="11"/>
      <c r="H46" s="11"/>
      <c r="I46" s="11"/>
      <c r="J46" s="11"/>
    </row>
    <row r="47" spans="1:10" ht="22.5" customHeight="1">
      <c r="A47" s="114" t="s">
        <v>182</v>
      </c>
      <c r="B47" s="126"/>
      <c r="C47" s="127"/>
      <c r="D47" s="11"/>
      <c r="E47" s="11"/>
      <c r="F47" s="11"/>
      <c r="G47" s="11"/>
      <c r="H47" s="11"/>
      <c r="I47" s="11"/>
      <c r="J47" s="11"/>
    </row>
    <row r="48" spans="1:10" ht="22.5" customHeight="1">
      <c r="A48" s="114" t="s">
        <v>82</v>
      </c>
      <c r="B48" s="102"/>
      <c r="C48" s="127"/>
      <c r="D48" s="46">
        <v>0</v>
      </c>
      <c r="E48" s="11"/>
      <c r="F48" s="46">
        <v>157411</v>
      </c>
      <c r="G48" s="11"/>
      <c r="H48" s="46">
        <v>0</v>
      </c>
      <c r="I48" s="11"/>
      <c r="J48" s="46">
        <v>-2016107</v>
      </c>
    </row>
    <row r="49" spans="1:10" ht="22.5" customHeight="1">
      <c r="A49" s="112" t="s">
        <v>83</v>
      </c>
      <c r="B49" s="126"/>
      <c r="C49" s="127"/>
      <c r="D49" s="77"/>
      <c r="E49" s="11"/>
      <c r="F49" s="77"/>
      <c r="G49" s="11"/>
      <c r="H49" s="78"/>
      <c r="I49" s="11"/>
      <c r="J49" s="78"/>
    </row>
    <row r="50" spans="1:10" s="114" customFormat="1" ht="22.5" customHeight="1">
      <c r="A50" s="112" t="s">
        <v>81</v>
      </c>
      <c r="B50" s="102"/>
      <c r="C50" s="115"/>
      <c r="D50" s="79">
        <f>D48</f>
        <v>0</v>
      </c>
      <c r="E50" s="11"/>
      <c r="F50" s="8">
        <f>F48</f>
        <v>157411</v>
      </c>
      <c r="G50" s="11"/>
      <c r="H50" s="79">
        <f>H48</f>
        <v>0</v>
      </c>
      <c r="I50" s="11"/>
      <c r="J50" s="8">
        <f>J48</f>
        <v>-2016107</v>
      </c>
    </row>
    <row r="51" spans="1:10" s="114" customFormat="1" ht="22.2" customHeight="1">
      <c r="A51" s="112" t="s">
        <v>84</v>
      </c>
      <c r="B51" s="102"/>
      <c r="C51" s="115"/>
      <c r="D51" s="69">
        <f>SUM(D50)</f>
        <v>0</v>
      </c>
      <c r="E51" s="1"/>
      <c r="F51" s="69">
        <f>SUM(F50)</f>
        <v>157411</v>
      </c>
      <c r="G51" s="1"/>
      <c r="H51" s="69">
        <f>SUM(H50)</f>
        <v>0</v>
      </c>
      <c r="I51" s="1"/>
      <c r="J51" s="69">
        <f>SUM(J50)</f>
        <v>-2016107</v>
      </c>
    </row>
    <row r="52" spans="1:10" ht="22.2" customHeight="1" thickBot="1">
      <c r="A52" s="129" t="s">
        <v>85</v>
      </c>
      <c r="B52" s="126"/>
      <c r="C52" s="127"/>
      <c r="D52" s="13">
        <f>SUM(D34+D51)</f>
        <v>-265726986</v>
      </c>
      <c r="E52" s="11"/>
      <c r="F52" s="13">
        <f>SUM(F34+F51)</f>
        <v>-41999709</v>
      </c>
      <c r="G52" s="11"/>
      <c r="H52" s="13">
        <f>SUM(H34+H51)</f>
        <v>-132660936</v>
      </c>
      <c r="I52" s="11"/>
      <c r="J52" s="13">
        <f>SUM(J34+J51)</f>
        <v>40637059</v>
      </c>
    </row>
    <row r="53" spans="1:10" ht="16.2" customHeight="1" thickTop="1">
      <c r="A53" s="129"/>
      <c r="B53" s="126"/>
      <c r="C53" s="127"/>
      <c r="D53" s="11"/>
      <c r="E53" s="11"/>
      <c r="F53" s="11"/>
      <c r="G53" s="11"/>
      <c r="H53" s="11"/>
      <c r="I53" s="11"/>
      <c r="J53" s="11"/>
    </row>
    <row r="54" spans="1:10" ht="21.75" customHeight="1">
      <c r="A54" s="133" t="s">
        <v>86</v>
      </c>
      <c r="B54" s="106"/>
      <c r="C54" s="127"/>
      <c r="D54" s="2"/>
      <c r="E54" s="11"/>
      <c r="F54" s="2"/>
      <c r="G54" s="11"/>
      <c r="H54" s="2"/>
      <c r="I54" s="11"/>
      <c r="J54" s="2"/>
    </row>
    <row r="55" spans="1:10" ht="21.75" customHeight="1">
      <c r="A55" s="136" t="s">
        <v>87</v>
      </c>
      <c r="B55" s="106"/>
      <c r="C55" s="127"/>
      <c r="D55" s="77">
        <v>-263384610</v>
      </c>
      <c r="F55" s="77">
        <v>-38562731</v>
      </c>
      <c r="H55" s="80">
        <v>-132660936</v>
      </c>
      <c r="J55" s="80">
        <v>42653166</v>
      </c>
    </row>
    <row r="56" spans="1:10" ht="21.75" customHeight="1">
      <c r="A56" s="136" t="s">
        <v>88</v>
      </c>
      <c r="B56" s="106"/>
      <c r="C56" s="127"/>
      <c r="D56" s="46">
        <v>-2342376</v>
      </c>
      <c r="E56" s="77"/>
      <c r="F56" s="46">
        <v>-3594389</v>
      </c>
      <c r="G56" s="77"/>
      <c r="H56" s="46">
        <v>0</v>
      </c>
      <c r="I56" s="77"/>
      <c r="J56" s="46">
        <v>0</v>
      </c>
    </row>
    <row r="57" spans="1:10" ht="21.75" customHeight="1" thickBot="1">
      <c r="A57" s="133" t="s">
        <v>77</v>
      </c>
      <c r="B57" s="106"/>
      <c r="C57" s="127"/>
      <c r="D57" s="12">
        <f>SUM(D55:D56)</f>
        <v>-265726986</v>
      </c>
      <c r="E57" s="11"/>
      <c r="F57" s="12">
        <f>SUM(F55:F56)</f>
        <v>-42157120</v>
      </c>
      <c r="G57" s="11"/>
      <c r="H57" s="12">
        <f>SUM(H55:H56)</f>
        <v>-132660936</v>
      </c>
      <c r="I57" s="11"/>
      <c r="J57" s="12">
        <f>SUM(J55:J56)</f>
        <v>42653166</v>
      </c>
    </row>
    <row r="58" spans="1:10" ht="16.2" customHeight="1" thickTop="1">
      <c r="A58" s="133"/>
      <c r="B58" s="106"/>
      <c r="C58" s="127"/>
      <c r="D58" s="2"/>
      <c r="E58" s="11"/>
      <c r="F58" s="2"/>
      <c r="G58" s="11"/>
      <c r="H58" s="2"/>
      <c r="I58" s="11"/>
      <c r="J58" s="2"/>
    </row>
    <row r="59" spans="1:10" ht="21.75" customHeight="1">
      <c r="A59" s="129" t="s">
        <v>89</v>
      </c>
      <c r="B59" s="126"/>
      <c r="C59" s="127"/>
      <c r="D59" s="77"/>
      <c r="E59" s="77"/>
      <c r="F59" s="77"/>
      <c r="G59" s="77"/>
      <c r="H59" s="77"/>
      <c r="I59" s="77"/>
      <c r="J59" s="77"/>
    </row>
    <row r="60" spans="1:10" ht="21.75" customHeight="1">
      <c r="A60" s="132" t="s">
        <v>90</v>
      </c>
      <c r="B60" s="126"/>
      <c r="C60" s="127"/>
      <c r="D60" s="80">
        <v>-263384610</v>
      </c>
      <c r="E60" s="77"/>
      <c r="F60" s="80">
        <v>-38405320</v>
      </c>
      <c r="G60" s="77"/>
      <c r="H60" s="80">
        <v>-132660936</v>
      </c>
      <c r="I60" s="77"/>
      <c r="J60" s="80">
        <v>40637059</v>
      </c>
    </row>
    <row r="61" spans="1:10" ht="21.75" customHeight="1">
      <c r="A61" s="132" t="s">
        <v>91</v>
      </c>
      <c r="B61" s="126"/>
      <c r="C61" s="127"/>
      <c r="D61" s="81">
        <v>-2342376</v>
      </c>
      <c r="E61" s="77"/>
      <c r="F61" s="81">
        <v>-3594389</v>
      </c>
      <c r="G61" s="77"/>
      <c r="H61" s="77">
        <v>0</v>
      </c>
      <c r="I61" s="77"/>
      <c r="J61" s="77">
        <v>0</v>
      </c>
    </row>
    <row r="62" spans="1:10" ht="21.75" customHeight="1" thickBot="1">
      <c r="A62" s="129" t="s">
        <v>85</v>
      </c>
      <c r="B62" s="126"/>
      <c r="C62" s="127"/>
      <c r="D62" s="15">
        <f>D52</f>
        <v>-265726986</v>
      </c>
      <c r="E62" s="11"/>
      <c r="F62" s="16">
        <f>SUM(F60:F61)</f>
        <v>-41999709</v>
      </c>
      <c r="G62" s="11"/>
      <c r="H62" s="15">
        <f>H52</f>
        <v>-132660936</v>
      </c>
      <c r="I62" s="11"/>
      <c r="J62" s="15">
        <f>J52</f>
        <v>40637059</v>
      </c>
    </row>
    <row r="63" spans="1:10" ht="16.2" customHeight="1" thickTop="1">
      <c r="A63" s="129"/>
      <c r="B63" s="126"/>
      <c r="C63" s="127"/>
      <c r="D63" s="11"/>
      <c r="E63" s="11"/>
      <c r="F63" s="11"/>
      <c r="G63" s="11"/>
      <c r="H63" s="11"/>
      <c r="I63" s="11"/>
      <c r="J63" s="11"/>
    </row>
    <row r="64" spans="1:10" ht="21.6" customHeight="1">
      <c r="A64" s="133" t="s">
        <v>92</v>
      </c>
      <c r="B64" s="106"/>
      <c r="C64" s="127"/>
      <c r="D64" s="106"/>
      <c r="E64" s="106"/>
      <c r="F64" s="106"/>
      <c r="G64" s="106"/>
      <c r="H64" s="106"/>
      <c r="I64" s="106"/>
      <c r="J64" s="106"/>
    </row>
    <row r="65" spans="1:10" ht="21.6" customHeight="1" thickBot="1">
      <c r="A65" s="133" t="s">
        <v>231</v>
      </c>
      <c r="B65" s="106"/>
      <c r="C65" s="127"/>
      <c r="D65" s="70">
        <f>-209099690/1116000500</f>
        <v>-0.18736522967507632</v>
      </c>
      <c r="E65" s="82"/>
      <c r="F65" s="70">
        <v>-0.11700000000000001</v>
      </c>
      <c r="G65" s="82"/>
      <c r="H65" s="70">
        <f>-78376016/1116000500</f>
        <v>-7.0229373553148053E-2</v>
      </c>
      <c r="I65" s="82"/>
      <c r="J65" s="70">
        <f>-0.045</f>
        <v>-4.4999999999999998E-2</v>
      </c>
    </row>
    <row r="66" spans="1:10" ht="21.6" customHeight="1" thickTop="1" thickBot="1">
      <c r="A66" s="133" t="s">
        <v>232</v>
      </c>
      <c r="B66" s="106"/>
      <c r="C66" s="127"/>
      <c r="D66" s="70">
        <v>-4.8642485378687123E-2</v>
      </c>
      <c r="E66" s="82"/>
      <c r="F66" s="70">
        <v>8.2000000000000003E-2</v>
      </c>
      <c r="G66" s="82"/>
      <c r="H66" s="70">
        <v>-4.8642432898464844E-2</v>
      </c>
      <c r="I66" s="82"/>
      <c r="J66" s="70">
        <v>8.3000000000000004E-2</v>
      </c>
    </row>
    <row r="67" spans="1:10" ht="16.8" customHeight="1" thickTop="1">
      <c r="A67" s="133"/>
      <c r="B67" s="106"/>
      <c r="C67" s="127"/>
      <c r="D67" s="106"/>
      <c r="E67" s="106"/>
      <c r="F67" s="106"/>
      <c r="G67" s="106"/>
      <c r="H67" s="106"/>
      <c r="I67" s="106"/>
      <c r="J67" s="106"/>
    </row>
    <row r="68" spans="1:10" ht="21.6" customHeight="1">
      <c r="A68" s="112" t="s">
        <v>93</v>
      </c>
      <c r="B68" s="106"/>
      <c r="C68" s="127"/>
      <c r="D68" s="106"/>
      <c r="E68" s="106"/>
      <c r="F68" s="106"/>
      <c r="G68" s="106"/>
      <c r="H68" s="106"/>
      <c r="I68" s="106"/>
      <c r="J68" s="106"/>
    </row>
    <row r="69" spans="1:10" ht="21.6" customHeight="1" thickBot="1">
      <c r="A69" s="133" t="s">
        <v>231</v>
      </c>
      <c r="B69" s="106"/>
      <c r="C69" s="127"/>
      <c r="D69" s="70">
        <f>D65</f>
        <v>-0.18736522967507632</v>
      </c>
      <c r="E69" s="82"/>
      <c r="F69" s="70">
        <f>F65</f>
        <v>-0.11700000000000001</v>
      </c>
      <c r="G69" s="82"/>
      <c r="H69" s="70">
        <f>H65</f>
        <v>-7.0229373553148053E-2</v>
      </c>
      <c r="I69" s="82"/>
      <c r="J69" s="70">
        <f>J65</f>
        <v>-4.4999999999999998E-2</v>
      </c>
    </row>
    <row r="70" spans="1:10" ht="22.2" customHeight="1" thickTop="1" thickBot="1">
      <c r="A70" s="133" t="s">
        <v>232</v>
      </c>
      <c r="B70" s="106"/>
      <c r="C70" s="127"/>
      <c r="D70" s="70">
        <f>D66</f>
        <v>-4.8642485378687123E-2</v>
      </c>
      <c r="E70" s="82"/>
      <c r="F70" s="70">
        <f>F66</f>
        <v>8.2000000000000003E-2</v>
      </c>
      <c r="G70" s="82"/>
      <c r="H70" s="70">
        <f>H66</f>
        <v>-4.8642432898464844E-2</v>
      </c>
      <c r="I70" s="82"/>
      <c r="J70" s="70">
        <f>J66</f>
        <v>8.3000000000000004E-2</v>
      </c>
    </row>
    <row r="71" spans="1:10" ht="21.75" customHeight="1" thickTop="1">
      <c r="A71" s="112"/>
      <c r="B71" s="106"/>
      <c r="C71" s="127"/>
      <c r="D71" s="68"/>
      <c r="E71" s="82"/>
      <c r="F71" s="68"/>
      <c r="G71" s="82"/>
      <c r="H71" s="68"/>
      <c r="I71" s="82"/>
      <c r="J71" s="68"/>
    </row>
  </sheetData>
  <sheetProtection formatCells="0" formatColumns="0" formatRows="0" insertColumns="0" insertRows="0" insertHyperlinks="0" deleteColumns="0" deleteRows="0" sort="0" autoFilter="0" pivotTables="0"/>
  <mergeCells count="12">
    <mergeCell ref="A1:D1"/>
    <mergeCell ref="A37:D37"/>
    <mergeCell ref="D43:J43"/>
    <mergeCell ref="D4:F4"/>
    <mergeCell ref="H4:J4"/>
    <mergeCell ref="D5:F5"/>
    <mergeCell ref="H5:J5"/>
    <mergeCell ref="D7:J7"/>
    <mergeCell ref="D40:F40"/>
    <mergeCell ref="H40:J40"/>
    <mergeCell ref="D41:F41"/>
    <mergeCell ref="H41:J41"/>
  </mergeCells>
  <pageMargins left="0.78740157480314965" right="0.55118110236220474" top="0.47244094488188981" bottom="0.51181102362204722" header="0.51181102362204722" footer="0.51181102362204722"/>
  <pageSetup paperSize="9" scale="87" firstPageNumber="9" fitToHeight="0" orientation="portrait" useFirstPageNumber="1" r:id="rId1"/>
  <headerFooter scaleWithDoc="0" alignWithMargins="0">
    <oddFooter>&amp;Lหมายเหตุประกอบงบการเงินเป็นส่วนหนึ่งของงบการเงินนี้
&amp;C&amp;14 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2060"/>
    <pageSetUpPr fitToPage="1"/>
  </sheetPr>
  <dimension ref="A1:S22"/>
  <sheetViews>
    <sheetView showGridLines="0" view="pageBreakPreview" zoomScaleNormal="70" zoomScaleSheetLayoutView="100" workbookViewId="0">
      <selection activeCell="A15" sqref="A15"/>
    </sheetView>
  </sheetViews>
  <sheetFormatPr defaultColWidth="12.75" defaultRowHeight="22.5" customHeight="1"/>
  <cols>
    <col min="1" max="1" width="53.875" style="137" customWidth="1"/>
    <col min="2" max="2" width="11.375" style="137" customWidth="1"/>
    <col min="3" max="3" width="13.125" style="137" bestFit="1" customWidth="1"/>
    <col min="4" max="4" width="1.125" style="137" customWidth="1"/>
    <col min="5" max="5" width="13.25" style="137" bestFit="1" customWidth="1"/>
    <col min="6" max="6" width="1.125" style="137" customWidth="1"/>
    <col min="7" max="7" width="16.125" style="137" hidden="1" customWidth="1"/>
    <col min="8" max="8" width="1.125" style="137" hidden="1" customWidth="1"/>
    <col min="9" max="9" width="12.75" style="137" bestFit="1" customWidth="1"/>
    <col min="10" max="10" width="1.125" style="137" customWidth="1"/>
    <col min="11" max="11" width="13.75" style="137" bestFit="1" customWidth="1"/>
    <col min="12" max="12" width="1.125" style="137" customWidth="1"/>
    <col min="13" max="13" width="14.375" style="137" bestFit="1" customWidth="1"/>
    <col min="14" max="14" width="1.125" style="137" customWidth="1"/>
    <col min="15" max="15" width="13.75" style="137" bestFit="1" customWidth="1"/>
    <col min="16" max="16" width="1.125" style="137" customWidth="1"/>
    <col min="17" max="17" width="14.25" style="137" bestFit="1" customWidth="1"/>
    <col min="18" max="18" width="1.125" style="137" customWidth="1"/>
    <col min="19" max="19" width="13.75" style="137" bestFit="1" customWidth="1"/>
    <col min="20" max="16384" width="12.75" style="137"/>
  </cols>
  <sheetData>
    <row r="1" spans="1:19" ht="22.5" customHeight="1">
      <c r="A1" s="212" t="s">
        <v>0</v>
      </c>
      <c r="B1" s="212"/>
      <c r="O1" s="116"/>
      <c r="Q1" s="116"/>
      <c r="S1" s="116"/>
    </row>
    <row r="2" spans="1:19" ht="22.5" customHeight="1">
      <c r="A2" s="138" t="s">
        <v>171</v>
      </c>
      <c r="B2" s="138"/>
      <c r="C2" s="139"/>
      <c r="D2" s="139"/>
      <c r="E2" s="139"/>
      <c r="F2" s="139"/>
      <c r="G2" s="139"/>
      <c r="H2" s="139"/>
      <c r="I2" s="139"/>
      <c r="J2" s="139"/>
      <c r="K2" s="139"/>
      <c r="O2" s="116"/>
      <c r="Q2" s="116"/>
      <c r="S2" s="116"/>
    </row>
    <row r="3" spans="1:19" ht="22.5" customHeight="1">
      <c r="A3" s="140"/>
      <c r="B3" s="140"/>
      <c r="C3" s="214" t="s">
        <v>62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1:19" ht="22.5" customHeight="1">
      <c r="A4" s="140"/>
      <c r="B4" s="140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2"/>
      <c r="N4" s="141"/>
      <c r="O4" s="141"/>
      <c r="P4" s="141"/>
      <c r="Q4" s="141"/>
      <c r="R4" s="141"/>
      <c r="S4" s="141"/>
    </row>
    <row r="5" spans="1:19" ht="22.5" customHeight="1">
      <c r="A5" s="140"/>
      <c r="B5" s="140"/>
      <c r="C5" s="141"/>
      <c r="D5" s="141"/>
      <c r="E5" s="141"/>
      <c r="F5" s="141"/>
      <c r="G5" s="143" t="s">
        <v>202</v>
      </c>
      <c r="H5" s="141"/>
      <c r="I5" s="141"/>
      <c r="J5" s="141"/>
      <c r="K5" s="141"/>
      <c r="L5" s="141"/>
      <c r="M5" s="144" t="s">
        <v>94</v>
      </c>
      <c r="N5" s="141"/>
      <c r="O5" s="141"/>
      <c r="P5" s="141"/>
      <c r="Q5" s="141"/>
      <c r="R5" s="141"/>
      <c r="S5" s="141"/>
    </row>
    <row r="6" spans="1:19" ht="22.5" customHeight="1">
      <c r="A6" s="140"/>
      <c r="B6" s="145"/>
      <c r="C6" s="144" t="s">
        <v>95</v>
      </c>
      <c r="D6" s="144"/>
      <c r="E6" s="144"/>
      <c r="F6" s="142"/>
      <c r="G6" s="142" t="s">
        <v>203</v>
      </c>
      <c r="H6" s="142"/>
      <c r="I6" s="215" t="s">
        <v>228</v>
      </c>
      <c r="J6" s="215"/>
      <c r="K6" s="215"/>
      <c r="L6" s="217" t="s">
        <v>97</v>
      </c>
      <c r="M6" s="217"/>
      <c r="N6" s="217"/>
      <c r="P6" s="144"/>
      <c r="Q6" s="144" t="s">
        <v>99</v>
      </c>
      <c r="R6" s="144"/>
      <c r="S6" s="144"/>
    </row>
    <row r="7" spans="1:19" ht="22.5" customHeight="1">
      <c r="A7" s="140"/>
      <c r="B7" s="140"/>
      <c r="C7" s="144" t="s">
        <v>100</v>
      </c>
      <c r="D7" s="144"/>
      <c r="E7" s="144" t="s">
        <v>101</v>
      </c>
      <c r="F7" s="144"/>
      <c r="G7" s="144" t="s">
        <v>204</v>
      </c>
      <c r="H7" s="144"/>
      <c r="I7" s="144" t="s">
        <v>102</v>
      </c>
      <c r="J7" s="144"/>
      <c r="K7" s="144" t="s">
        <v>103</v>
      </c>
      <c r="L7" s="144"/>
      <c r="M7" s="144" t="s">
        <v>104</v>
      </c>
      <c r="N7" s="144"/>
      <c r="O7" s="144" t="s">
        <v>98</v>
      </c>
      <c r="P7" s="144"/>
      <c r="Q7" s="146" t="s">
        <v>106</v>
      </c>
      <c r="R7" s="144"/>
      <c r="S7" s="144" t="s">
        <v>98</v>
      </c>
    </row>
    <row r="8" spans="1:19" ht="22.5" customHeight="1">
      <c r="A8" s="140"/>
      <c r="B8" s="147" t="s">
        <v>5</v>
      </c>
      <c r="C8" s="144" t="s">
        <v>107</v>
      </c>
      <c r="D8" s="144"/>
      <c r="E8" s="144" t="s">
        <v>108</v>
      </c>
      <c r="F8" s="144"/>
      <c r="G8" s="144" t="s">
        <v>205</v>
      </c>
      <c r="H8" s="144"/>
      <c r="I8" s="144" t="s">
        <v>109</v>
      </c>
      <c r="J8" s="144"/>
      <c r="K8" s="144" t="s">
        <v>110</v>
      </c>
      <c r="L8" s="144"/>
      <c r="M8" s="144" t="s">
        <v>111</v>
      </c>
      <c r="N8" s="144"/>
      <c r="O8" s="148" t="s">
        <v>112</v>
      </c>
      <c r="P8" s="144"/>
      <c r="Q8" s="148" t="s">
        <v>113</v>
      </c>
      <c r="R8" s="144"/>
      <c r="S8" s="144" t="s">
        <v>105</v>
      </c>
    </row>
    <row r="9" spans="1:19" ht="22.5" customHeight="1">
      <c r="A9" s="140"/>
      <c r="B9" s="149"/>
      <c r="C9" s="216" t="s">
        <v>78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ht="22.5" customHeight="1">
      <c r="A10" s="150" t="s">
        <v>167</v>
      </c>
      <c r="B10" s="149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</row>
    <row r="11" spans="1:19" ht="22.5" customHeight="1">
      <c r="A11" s="150" t="s">
        <v>168</v>
      </c>
      <c r="B11" s="150"/>
      <c r="C11" s="17">
        <v>558000000</v>
      </c>
      <c r="D11" s="17"/>
      <c r="E11" s="17">
        <v>353418600</v>
      </c>
      <c r="F11" s="17"/>
      <c r="G11" s="17">
        <v>0</v>
      </c>
      <c r="H11" s="17"/>
      <c r="I11" s="17">
        <v>34879000</v>
      </c>
      <c r="J11" s="17"/>
      <c r="K11" s="17">
        <v>29003685</v>
      </c>
      <c r="L11" s="17"/>
      <c r="M11" s="17">
        <v>-82458483</v>
      </c>
      <c r="N11" s="17"/>
      <c r="O11" s="27">
        <f>SUM(C11:M11)</f>
        <v>892842802</v>
      </c>
      <c r="P11" s="17"/>
      <c r="Q11" s="17">
        <v>87295759</v>
      </c>
      <c r="R11" s="17"/>
      <c r="S11" s="24">
        <f>SUM(O11:Q11)</f>
        <v>980138561</v>
      </c>
    </row>
    <row r="12" spans="1:19" ht="8.1" customHeight="1">
      <c r="A12" s="145"/>
      <c r="B12" s="145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51"/>
      <c r="N12" s="152"/>
      <c r="O12" s="151"/>
      <c r="P12" s="152"/>
      <c r="Q12" s="151"/>
      <c r="R12" s="151"/>
      <c r="S12" s="145"/>
    </row>
    <row r="13" spans="1:19" ht="22.5" customHeight="1">
      <c r="A13" s="99" t="s">
        <v>114</v>
      </c>
      <c r="B13" s="150"/>
      <c r="C13" s="71"/>
      <c r="D13" s="71"/>
      <c r="E13" s="71"/>
      <c r="F13" s="71"/>
      <c r="G13" s="71"/>
      <c r="H13" s="153"/>
      <c r="I13" s="71"/>
      <c r="J13" s="153"/>
      <c r="K13" s="154"/>
      <c r="L13" s="154"/>
      <c r="M13" s="154"/>
      <c r="N13" s="154"/>
      <c r="O13" s="121"/>
      <c r="P13" s="154"/>
      <c r="Q13" s="121"/>
      <c r="R13" s="154"/>
      <c r="S13" s="121"/>
    </row>
    <row r="14" spans="1:19" ht="22.5" customHeight="1">
      <c r="A14" s="155" t="s">
        <v>117</v>
      </c>
      <c r="B14" s="145"/>
      <c r="C14" s="71">
        <v>0</v>
      </c>
      <c r="D14" s="71"/>
      <c r="E14" s="71">
        <v>0</v>
      </c>
      <c r="F14" s="71"/>
      <c r="G14" s="71">
        <v>0</v>
      </c>
      <c r="H14" s="83"/>
      <c r="I14" s="71">
        <v>0</v>
      </c>
      <c r="J14" s="83"/>
      <c r="K14" s="84">
        <v>-38562731</v>
      </c>
      <c r="L14" s="80"/>
      <c r="M14" s="71">
        <v>0</v>
      </c>
      <c r="N14" s="80"/>
      <c r="O14" s="84">
        <v>-38562731</v>
      </c>
      <c r="P14" s="80"/>
      <c r="Q14" s="84">
        <v>-3594389</v>
      </c>
      <c r="R14" s="80"/>
      <c r="S14" s="85">
        <v>-42157120</v>
      </c>
    </row>
    <row r="15" spans="1:19" ht="22.5" customHeight="1">
      <c r="A15" s="155" t="s">
        <v>118</v>
      </c>
      <c r="B15" s="140"/>
      <c r="C15" s="71">
        <v>0</v>
      </c>
      <c r="D15" s="71"/>
      <c r="E15" s="71">
        <v>0</v>
      </c>
      <c r="F15" s="71"/>
      <c r="G15" s="71">
        <v>0</v>
      </c>
      <c r="H15" s="83"/>
      <c r="I15" s="71">
        <v>0</v>
      </c>
      <c r="J15" s="83"/>
      <c r="K15" s="84">
        <v>157411</v>
      </c>
      <c r="L15" s="80"/>
      <c r="M15" s="71">
        <v>0</v>
      </c>
      <c r="N15" s="80"/>
      <c r="O15" s="84">
        <v>157411</v>
      </c>
      <c r="P15" s="80"/>
      <c r="Q15" s="71">
        <v>0</v>
      </c>
      <c r="R15" s="80"/>
      <c r="S15" s="84">
        <v>157411</v>
      </c>
    </row>
    <row r="16" spans="1:19" ht="22.5" customHeight="1">
      <c r="A16" s="99" t="s">
        <v>115</v>
      </c>
      <c r="B16" s="140"/>
      <c r="C16" s="86">
        <f>SUM(C14:C15)</f>
        <v>0</v>
      </c>
      <c r="D16" s="20"/>
      <c r="E16" s="86">
        <f>SUM(E14:E15)</f>
        <v>0</v>
      </c>
      <c r="F16" s="20"/>
      <c r="G16" s="87">
        <f>SUM(G14:G15)</f>
        <v>0</v>
      </c>
      <c r="H16" s="21"/>
      <c r="I16" s="86">
        <f>SUM(I14:I15)</f>
        <v>0</v>
      </c>
      <c r="J16" s="21"/>
      <c r="K16" s="7">
        <f>SUM(K14:K15)</f>
        <v>-38405320</v>
      </c>
      <c r="L16" s="21"/>
      <c r="M16" s="86">
        <f>SUM(M14:M15)</f>
        <v>0</v>
      </c>
      <c r="N16" s="21"/>
      <c r="O16" s="7">
        <f>SUM(O14:O15)</f>
        <v>-38405320</v>
      </c>
      <c r="P16" s="21"/>
      <c r="Q16" s="7">
        <f>SUM(Q14:Q15)</f>
        <v>-3594389</v>
      </c>
      <c r="R16" s="21"/>
      <c r="S16" s="7">
        <f>SUM(S14:S15)</f>
        <v>-41999709</v>
      </c>
    </row>
    <row r="17" spans="1:19" ht="9" customHeight="1">
      <c r="A17" s="99"/>
      <c r="B17" s="140"/>
      <c r="C17" s="71"/>
      <c r="D17" s="20"/>
      <c r="E17" s="88"/>
      <c r="F17" s="22"/>
      <c r="G17" s="88"/>
      <c r="H17" s="3"/>
      <c r="I17" s="88"/>
      <c r="J17" s="3"/>
      <c r="K17" s="23"/>
      <c r="L17" s="3"/>
      <c r="M17" s="88"/>
      <c r="N17" s="3"/>
      <c r="O17" s="23"/>
      <c r="P17" s="3"/>
      <c r="Q17" s="23"/>
      <c r="R17" s="3"/>
      <c r="S17" s="23"/>
    </row>
    <row r="18" spans="1:19" ht="22.5" customHeight="1">
      <c r="A18" s="155" t="s">
        <v>116</v>
      </c>
      <c r="B18" s="147">
        <v>15</v>
      </c>
      <c r="C18" s="89">
        <v>0</v>
      </c>
      <c r="D18" s="20"/>
      <c r="E18" s="71">
        <v>0</v>
      </c>
      <c r="F18" s="20"/>
      <c r="G18" s="1">
        <v>0</v>
      </c>
      <c r="H18" s="21"/>
      <c r="I18" s="1">
        <v>2133000</v>
      </c>
      <c r="J18" s="21"/>
      <c r="K18" s="84">
        <v>-2133000</v>
      </c>
      <c r="L18" s="21"/>
      <c r="M18" s="71">
        <v>0</v>
      </c>
      <c r="N18" s="21"/>
      <c r="O18" s="90">
        <v>0</v>
      </c>
      <c r="P18" s="71"/>
      <c r="Q18" s="71">
        <v>0</v>
      </c>
      <c r="R18" s="71"/>
      <c r="S18" s="90">
        <v>0</v>
      </c>
    </row>
    <row r="19" spans="1:19" ht="22.5" customHeight="1" thickBot="1">
      <c r="A19" s="150" t="s">
        <v>169</v>
      </c>
      <c r="B19" s="150"/>
      <c r="C19" s="14">
        <f>SUM(C11,C16,C18)</f>
        <v>558000000</v>
      </c>
      <c r="D19" s="2"/>
      <c r="E19" s="14">
        <f>SUM(E11,E16,E18)</f>
        <v>353418600</v>
      </c>
      <c r="F19" s="2"/>
      <c r="G19" s="47">
        <f>SUM(G11,G16,G18)</f>
        <v>0</v>
      </c>
      <c r="H19" s="22"/>
      <c r="I19" s="14">
        <f>SUM(I11,I16,I18)</f>
        <v>37012000</v>
      </c>
      <c r="J19" s="22"/>
      <c r="K19" s="14">
        <f>SUM(K11,K16,K18)</f>
        <v>-11534635</v>
      </c>
      <c r="L19" s="2"/>
      <c r="M19" s="14">
        <f>SUM(M11,M16,M18)</f>
        <v>-82458483</v>
      </c>
      <c r="N19" s="2"/>
      <c r="O19" s="14">
        <f>SUM(O11,O16,O18)</f>
        <v>854437482</v>
      </c>
      <c r="P19" s="2"/>
      <c r="Q19" s="14">
        <f>SUM(Q11,Q16,Q18)</f>
        <v>83701370</v>
      </c>
      <c r="R19" s="2"/>
      <c r="S19" s="14">
        <f>SUM(S11,S16,S18)</f>
        <v>938138852</v>
      </c>
    </row>
    <row r="20" spans="1:19" ht="22.5" customHeight="1" thickTop="1">
      <c r="S20" s="156"/>
    </row>
    <row r="21" spans="1:19" ht="22.5" customHeight="1">
      <c r="K21" s="91"/>
      <c r="L21" s="91"/>
      <c r="M21" s="91"/>
      <c r="N21" s="91"/>
      <c r="O21" s="91"/>
      <c r="P21" s="91"/>
      <c r="Q21" s="91"/>
      <c r="R21" s="91"/>
      <c r="S21" s="91"/>
    </row>
    <row r="22" spans="1:19" ht="22.5" customHeight="1">
      <c r="K22" s="91"/>
      <c r="L22" s="91"/>
      <c r="M22" s="91"/>
      <c r="N22" s="91"/>
      <c r="O22" s="91"/>
      <c r="P22" s="91"/>
      <c r="Q22" s="91"/>
      <c r="R22" s="91"/>
      <c r="S22" s="91"/>
    </row>
  </sheetData>
  <sheetProtection formatCells="0" formatColumns="0" formatRows="0" insertColumns="0" insertRows="0" insertHyperlinks="0" deleteColumns="0" deleteRows="0" sort="0" autoFilter="0" pivotTables="0"/>
  <mergeCells count="5">
    <mergeCell ref="A1:B1"/>
    <mergeCell ref="C3:S3"/>
    <mergeCell ref="I6:K6"/>
    <mergeCell ref="C9:S9"/>
    <mergeCell ref="L6:N6"/>
  </mergeCells>
  <pageMargins left="0.78740157480314965" right="0.31496062992125984" top="0.47244094488188981" bottom="0.51181102362204722" header="0.51181102362204722" footer="0.51181102362204722"/>
  <pageSetup paperSize="9" scale="8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0AE95-22B7-40D4-81BB-E742109574E3}">
  <sheetPr codeName="Sheet4">
    <tabColor rgb="FF002060"/>
    <pageSetUpPr fitToPage="1"/>
  </sheetPr>
  <dimension ref="A1:S32"/>
  <sheetViews>
    <sheetView showGridLines="0" view="pageBreakPreview" topLeftCell="A3" zoomScaleNormal="70" zoomScaleSheetLayoutView="100" workbookViewId="0">
      <selection activeCell="C23" sqref="C23"/>
    </sheetView>
  </sheetViews>
  <sheetFormatPr defaultColWidth="12.75" defaultRowHeight="22.5" customHeight="1"/>
  <cols>
    <col min="1" max="1" width="54.5" style="137" customWidth="1"/>
    <col min="2" max="2" width="11.75" style="137" customWidth="1"/>
    <col min="3" max="3" width="13.625" style="137" bestFit="1" customWidth="1"/>
    <col min="4" max="4" width="1.125" style="137" customWidth="1"/>
    <col min="5" max="5" width="13.625" style="137" bestFit="1" customWidth="1"/>
    <col min="6" max="6" width="1.125" style="137" customWidth="1"/>
    <col min="7" max="7" width="16.5" style="137" bestFit="1" customWidth="1"/>
    <col min="8" max="8" width="1.125" style="137" customWidth="1"/>
    <col min="9" max="9" width="12.5" style="137" bestFit="1" customWidth="1"/>
    <col min="10" max="10" width="1.125" style="137" customWidth="1"/>
    <col min="11" max="11" width="14.5" style="137" bestFit="1" customWidth="1"/>
    <col min="12" max="12" width="1.125" style="137" customWidth="1"/>
    <col min="13" max="13" width="14.625" style="137" bestFit="1" customWidth="1"/>
    <col min="14" max="14" width="1.125" style="137" customWidth="1"/>
    <col min="15" max="15" width="14.5" style="137" bestFit="1" customWidth="1"/>
    <col min="16" max="16" width="1.125" style="137" customWidth="1"/>
    <col min="17" max="17" width="13.375" style="137" bestFit="1" customWidth="1"/>
    <col min="18" max="18" width="1.125" style="137" customWidth="1"/>
    <col min="19" max="19" width="14.5" style="137" bestFit="1" customWidth="1"/>
    <col min="20" max="16384" width="12.75" style="137"/>
  </cols>
  <sheetData>
    <row r="1" spans="1:19" ht="22.5" customHeight="1">
      <c r="A1" s="212" t="s">
        <v>0</v>
      </c>
      <c r="B1" s="212"/>
      <c r="O1" s="116"/>
      <c r="Q1" s="116"/>
      <c r="S1" s="116"/>
    </row>
    <row r="2" spans="1:19" ht="22.5" customHeight="1">
      <c r="A2" s="138" t="s">
        <v>171</v>
      </c>
      <c r="B2" s="138"/>
      <c r="C2" s="139"/>
      <c r="D2" s="139"/>
      <c r="E2" s="139"/>
      <c r="F2" s="139"/>
      <c r="G2" s="139"/>
      <c r="H2" s="139"/>
      <c r="I2" s="139"/>
      <c r="J2" s="139"/>
      <c r="K2" s="139"/>
      <c r="O2" s="116"/>
      <c r="Q2" s="116"/>
      <c r="S2" s="116"/>
    </row>
    <row r="3" spans="1:19" ht="22.5" customHeight="1">
      <c r="A3" s="140"/>
      <c r="B3" s="140"/>
      <c r="C3" s="214" t="s">
        <v>62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1:19" ht="22.5" customHeight="1">
      <c r="A4" s="140"/>
      <c r="B4" s="140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2"/>
      <c r="N4" s="141"/>
      <c r="O4" s="141"/>
      <c r="P4" s="141"/>
      <c r="Q4" s="141"/>
      <c r="R4" s="141"/>
      <c r="S4" s="141"/>
    </row>
    <row r="5" spans="1:19" ht="22.5" customHeight="1">
      <c r="A5" s="140"/>
      <c r="B5" s="140"/>
      <c r="C5" s="141"/>
      <c r="D5" s="141"/>
      <c r="E5" s="141"/>
      <c r="F5" s="141"/>
      <c r="G5" s="143" t="s">
        <v>202</v>
      </c>
      <c r="H5" s="141"/>
      <c r="I5" s="141"/>
      <c r="J5" s="141"/>
      <c r="K5" s="141"/>
      <c r="L5" s="141"/>
      <c r="M5" s="144" t="s">
        <v>94</v>
      </c>
      <c r="N5" s="141"/>
      <c r="O5" s="141"/>
      <c r="P5" s="141"/>
      <c r="Q5" s="141"/>
      <c r="R5" s="141"/>
      <c r="S5" s="141"/>
    </row>
    <row r="6" spans="1:19" ht="22.5" customHeight="1">
      <c r="A6" s="140"/>
      <c r="B6" s="145"/>
      <c r="C6" s="144" t="s">
        <v>95</v>
      </c>
      <c r="D6" s="144"/>
      <c r="E6" s="144"/>
      <c r="F6" s="144"/>
      <c r="G6" s="142" t="s">
        <v>203</v>
      </c>
      <c r="H6" s="144"/>
      <c r="I6" s="215" t="s">
        <v>228</v>
      </c>
      <c r="J6" s="215"/>
      <c r="K6" s="215"/>
      <c r="L6" s="217" t="s">
        <v>97</v>
      </c>
      <c r="M6" s="217"/>
      <c r="N6" s="217"/>
      <c r="P6" s="144"/>
      <c r="Q6" s="144" t="s">
        <v>99</v>
      </c>
      <c r="R6" s="144"/>
      <c r="S6" s="144"/>
    </row>
    <row r="7" spans="1:19" ht="22.5" customHeight="1">
      <c r="A7" s="140"/>
      <c r="B7" s="140"/>
      <c r="C7" s="144" t="s">
        <v>100</v>
      </c>
      <c r="D7" s="144"/>
      <c r="E7" s="144" t="s">
        <v>101</v>
      </c>
      <c r="F7" s="144"/>
      <c r="G7" s="144" t="s">
        <v>204</v>
      </c>
      <c r="H7" s="144"/>
      <c r="I7" s="144" t="s">
        <v>102</v>
      </c>
      <c r="J7" s="144"/>
      <c r="K7" s="144" t="s">
        <v>103</v>
      </c>
      <c r="L7" s="144"/>
      <c r="M7" s="144" t="s">
        <v>104</v>
      </c>
      <c r="N7" s="144"/>
      <c r="O7" s="144" t="s">
        <v>98</v>
      </c>
      <c r="P7" s="144"/>
      <c r="Q7" s="146" t="s">
        <v>106</v>
      </c>
      <c r="R7" s="144"/>
      <c r="S7" s="144" t="s">
        <v>98</v>
      </c>
    </row>
    <row r="8" spans="1:19" ht="22.5" customHeight="1">
      <c r="A8" s="140"/>
      <c r="B8" s="147" t="s">
        <v>5</v>
      </c>
      <c r="C8" s="144" t="s">
        <v>107</v>
      </c>
      <c r="D8" s="144"/>
      <c r="E8" s="144" t="s">
        <v>108</v>
      </c>
      <c r="F8" s="144"/>
      <c r="G8" s="144" t="s">
        <v>205</v>
      </c>
      <c r="H8" s="144"/>
      <c r="I8" s="144" t="s">
        <v>109</v>
      </c>
      <c r="J8" s="144"/>
      <c r="K8" s="144" t="s">
        <v>110</v>
      </c>
      <c r="L8" s="144"/>
      <c r="M8" s="144" t="s">
        <v>111</v>
      </c>
      <c r="N8" s="144"/>
      <c r="O8" s="148" t="s">
        <v>112</v>
      </c>
      <c r="P8" s="144"/>
      <c r="Q8" s="148" t="s">
        <v>113</v>
      </c>
      <c r="R8" s="144"/>
      <c r="S8" s="144" t="s">
        <v>105</v>
      </c>
    </row>
    <row r="9" spans="1:19" ht="22.5" customHeight="1">
      <c r="A9" s="140"/>
      <c r="B9" s="149"/>
      <c r="C9" s="216" t="s">
        <v>78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ht="22.5" customHeight="1">
      <c r="A10" s="150" t="s">
        <v>188</v>
      </c>
      <c r="B10" s="149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</row>
    <row r="11" spans="1:19" ht="22.5" customHeight="1">
      <c r="A11" s="150" t="s">
        <v>189</v>
      </c>
      <c r="B11" s="150"/>
      <c r="C11" s="26">
        <f>'3-1'!C19</f>
        <v>558000000</v>
      </c>
      <c r="D11" s="2"/>
      <c r="E11" s="26">
        <f>'3-1'!E19</f>
        <v>353418600</v>
      </c>
      <c r="F11" s="2"/>
      <c r="G11" s="2">
        <f>'3-1'!G19</f>
        <v>0</v>
      </c>
      <c r="H11" s="22"/>
      <c r="I11" s="26">
        <f>'3-1'!I19</f>
        <v>37012000</v>
      </c>
      <c r="J11" s="22"/>
      <c r="K11" s="26">
        <f>'3-1'!K19</f>
        <v>-11534635</v>
      </c>
      <c r="L11" s="2"/>
      <c r="M11" s="26">
        <f>'3-1'!M19</f>
        <v>-82458483</v>
      </c>
      <c r="N11" s="17"/>
      <c r="O11" s="27">
        <f>SUM(C11:M11)</f>
        <v>854437482</v>
      </c>
      <c r="P11" s="17"/>
      <c r="Q11" s="26">
        <f>'3-1'!Q19</f>
        <v>83701370</v>
      </c>
      <c r="R11" s="17"/>
      <c r="S11" s="24">
        <f>SUM(O11:Q11)</f>
        <v>938138852</v>
      </c>
    </row>
    <row r="12" spans="1:19" ht="7.95" customHeight="1">
      <c r="A12" s="99"/>
      <c r="B12" s="140"/>
      <c r="C12" s="22"/>
      <c r="D12" s="20"/>
      <c r="E12" s="22"/>
      <c r="F12" s="20"/>
      <c r="G12" s="22"/>
      <c r="H12" s="153"/>
      <c r="I12" s="22"/>
      <c r="J12" s="153"/>
      <c r="K12" s="154"/>
      <c r="L12" s="154"/>
      <c r="M12" s="22"/>
      <c r="N12" s="154"/>
      <c r="O12" s="154"/>
      <c r="P12" s="154"/>
      <c r="Q12" s="154"/>
      <c r="R12" s="154"/>
      <c r="S12" s="154"/>
    </row>
    <row r="13" spans="1:19" ht="22.5" customHeight="1">
      <c r="A13" s="99" t="s">
        <v>206</v>
      </c>
      <c r="B13" s="145"/>
      <c r="C13" s="1"/>
      <c r="D13" s="1"/>
      <c r="E13" s="1"/>
      <c r="F13" s="1"/>
      <c r="G13" s="1"/>
      <c r="H13" s="92"/>
      <c r="I13" s="1"/>
      <c r="J13" s="92"/>
      <c r="K13" s="1"/>
      <c r="L13" s="1"/>
      <c r="M13" s="1"/>
      <c r="N13" s="1"/>
      <c r="O13" s="1"/>
      <c r="P13" s="1"/>
      <c r="Q13" s="1"/>
      <c r="R13" s="1"/>
      <c r="S13" s="1"/>
    </row>
    <row r="14" spans="1:19" ht="22.5" customHeight="1">
      <c r="A14" s="157" t="s">
        <v>211</v>
      </c>
      <c r="B14" s="145"/>
      <c r="C14" s="1"/>
      <c r="D14" s="1"/>
      <c r="E14" s="1"/>
      <c r="F14" s="1"/>
      <c r="G14" s="1"/>
      <c r="H14" s="92"/>
      <c r="I14" s="1"/>
      <c r="J14" s="92"/>
      <c r="K14" s="1"/>
      <c r="L14" s="1"/>
      <c r="M14" s="1"/>
      <c r="N14" s="1"/>
      <c r="O14" s="1"/>
      <c r="P14" s="1"/>
      <c r="Q14" s="1"/>
      <c r="R14" s="1"/>
      <c r="S14" s="1"/>
    </row>
    <row r="15" spans="1:19" ht="22.5" customHeight="1">
      <c r="A15" s="155" t="s">
        <v>212</v>
      </c>
      <c r="B15" s="158">
        <v>16</v>
      </c>
      <c r="C15" s="1">
        <v>250</v>
      </c>
      <c r="D15" s="1"/>
      <c r="E15" s="1">
        <v>0</v>
      </c>
      <c r="F15" s="1"/>
      <c r="G15" s="1">
        <v>0</v>
      </c>
      <c r="H15" s="92"/>
      <c r="I15" s="1">
        <v>0</v>
      </c>
      <c r="J15" s="92"/>
      <c r="K15" s="1">
        <v>0</v>
      </c>
      <c r="L15" s="1"/>
      <c r="M15" s="1">
        <v>0</v>
      </c>
      <c r="N15" s="1"/>
      <c r="O15" s="1">
        <v>250</v>
      </c>
      <c r="P15" s="1"/>
      <c r="Q15" s="1">
        <v>0</v>
      </c>
      <c r="R15" s="1"/>
      <c r="S15" s="1">
        <v>250</v>
      </c>
    </row>
    <row r="16" spans="1:19" ht="22.5" customHeight="1">
      <c r="A16" s="157" t="s">
        <v>213</v>
      </c>
      <c r="B16" s="158"/>
      <c r="C16" s="48">
        <f>C15</f>
        <v>250</v>
      </c>
      <c r="D16" s="17"/>
      <c r="E16" s="48">
        <f>E15</f>
        <v>0</v>
      </c>
      <c r="F16" s="17"/>
      <c r="G16" s="48">
        <f>G15</f>
        <v>0</v>
      </c>
      <c r="H16" s="17"/>
      <c r="I16" s="48">
        <f>I15</f>
        <v>0</v>
      </c>
      <c r="J16" s="17"/>
      <c r="K16" s="48">
        <f>K15</f>
        <v>0</v>
      </c>
      <c r="L16" s="17"/>
      <c r="M16" s="48">
        <f>M15</f>
        <v>0</v>
      </c>
      <c r="N16" s="17"/>
      <c r="O16" s="48">
        <f>O15</f>
        <v>250</v>
      </c>
      <c r="P16" s="17"/>
      <c r="Q16" s="48">
        <f>Q15</f>
        <v>0</v>
      </c>
      <c r="R16" s="17"/>
      <c r="S16" s="48">
        <f>S15</f>
        <v>250</v>
      </c>
    </row>
    <row r="17" spans="1:19" ht="7.95" customHeight="1">
      <c r="A17" s="99"/>
      <c r="B17" s="147"/>
      <c r="C17" s="22"/>
      <c r="D17" s="20"/>
      <c r="E17" s="22"/>
      <c r="F17" s="20"/>
      <c r="G17" s="22"/>
      <c r="H17" s="153"/>
      <c r="I17" s="22"/>
      <c r="J17" s="153"/>
      <c r="K17" s="154"/>
      <c r="L17" s="154"/>
      <c r="M17" s="22"/>
      <c r="N17" s="154"/>
      <c r="O17" s="154"/>
      <c r="P17" s="154"/>
      <c r="Q17" s="154"/>
      <c r="R17" s="154"/>
      <c r="S17" s="154"/>
    </row>
    <row r="18" spans="1:19" ht="22.5" customHeight="1">
      <c r="A18" s="157" t="s">
        <v>207</v>
      </c>
      <c r="B18" s="158"/>
      <c r="C18" s="1"/>
      <c r="D18" s="1"/>
      <c r="E18" s="1"/>
      <c r="F18" s="1"/>
      <c r="G18" s="1"/>
      <c r="H18" s="92"/>
      <c r="I18" s="1"/>
      <c r="J18" s="92"/>
      <c r="K18" s="1"/>
      <c r="L18" s="1"/>
      <c r="M18" s="1"/>
      <c r="N18" s="1"/>
      <c r="O18" s="1"/>
      <c r="P18" s="1"/>
      <c r="Q18" s="1"/>
      <c r="R18" s="1"/>
      <c r="S18" s="1"/>
    </row>
    <row r="19" spans="1:19" ht="22.2" customHeight="1">
      <c r="A19" s="155" t="s">
        <v>208</v>
      </c>
      <c r="B19" s="158"/>
      <c r="C19" s="1"/>
      <c r="D19" s="1"/>
      <c r="E19" s="1"/>
      <c r="F19" s="1"/>
      <c r="G19" s="1"/>
      <c r="H19" s="92"/>
      <c r="I19" s="1"/>
      <c r="J19" s="92"/>
      <c r="K19" s="1"/>
      <c r="L19" s="1"/>
      <c r="M19" s="1"/>
      <c r="N19" s="1"/>
      <c r="O19" s="1"/>
      <c r="P19" s="1"/>
      <c r="Q19" s="1"/>
      <c r="R19" s="1"/>
      <c r="S19" s="1"/>
    </row>
    <row r="20" spans="1:19" ht="22.5" customHeight="1">
      <c r="A20" s="155" t="s">
        <v>209</v>
      </c>
      <c r="B20" s="158">
        <v>10</v>
      </c>
      <c r="C20" s="1">
        <v>0</v>
      </c>
      <c r="D20" s="1"/>
      <c r="E20" s="1">
        <v>0</v>
      </c>
      <c r="F20" s="1"/>
      <c r="G20" s="1">
        <v>-3452193</v>
      </c>
      <c r="H20" s="92"/>
      <c r="I20" s="1">
        <v>0</v>
      </c>
      <c r="J20" s="92"/>
      <c r="K20" s="1">
        <v>0</v>
      </c>
      <c r="L20" s="1"/>
      <c r="M20" s="1">
        <v>0</v>
      </c>
      <c r="N20" s="1"/>
      <c r="O20" s="1">
        <v>-3452193</v>
      </c>
      <c r="P20" s="1"/>
      <c r="Q20" s="1">
        <v>-1747806.72</v>
      </c>
      <c r="R20" s="1"/>
      <c r="S20" s="1">
        <v>-5199999.72</v>
      </c>
    </row>
    <row r="21" spans="1:19" ht="22.5" customHeight="1">
      <c r="A21" s="157" t="s">
        <v>210</v>
      </c>
      <c r="B21" s="145"/>
      <c r="C21" s="48">
        <f>C20</f>
        <v>0</v>
      </c>
      <c r="D21" s="17"/>
      <c r="E21" s="48">
        <f>E20</f>
        <v>0</v>
      </c>
      <c r="F21" s="17"/>
      <c r="G21" s="48">
        <f>G20</f>
        <v>-3452193</v>
      </c>
      <c r="H21" s="17"/>
      <c r="I21" s="48">
        <f>I20</f>
        <v>0</v>
      </c>
      <c r="J21" s="17"/>
      <c r="K21" s="48">
        <f>K20</f>
        <v>0</v>
      </c>
      <c r="L21" s="17"/>
      <c r="M21" s="48">
        <f>M20</f>
        <v>0</v>
      </c>
      <c r="N21" s="17"/>
      <c r="O21" s="48">
        <f>O20</f>
        <v>-3452193</v>
      </c>
      <c r="P21" s="17"/>
      <c r="Q21" s="48">
        <f>Q20</f>
        <v>-1747806.72</v>
      </c>
      <c r="R21" s="17"/>
      <c r="S21" s="48">
        <f>S20</f>
        <v>-5199999.72</v>
      </c>
    </row>
    <row r="22" spans="1:19" ht="7.95" customHeight="1">
      <c r="A22" s="99"/>
      <c r="B22" s="140"/>
      <c r="C22" s="22"/>
      <c r="D22" s="20"/>
      <c r="E22" s="22"/>
      <c r="F22" s="20"/>
      <c r="G22" s="22"/>
      <c r="H22" s="153"/>
      <c r="I22" s="22"/>
      <c r="J22" s="153"/>
      <c r="K22" s="154"/>
      <c r="L22" s="154"/>
      <c r="M22" s="22"/>
      <c r="N22" s="154"/>
      <c r="O22" s="154"/>
      <c r="P22" s="154"/>
      <c r="Q22" s="154"/>
      <c r="R22" s="154"/>
      <c r="S22" s="154"/>
    </row>
    <row r="23" spans="1:19" ht="22.5" customHeight="1">
      <c r="A23" s="99" t="s">
        <v>114</v>
      </c>
      <c r="B23" s="150"/>
      <c r="C23" s="71"/>
      <c r="D23" s="71"/>
      <c r="E23" s="71"/>
      <c r="F23" s="71"/>
      <c r="G23" s="71"/>
      <c r="H23" s="153"/>
      <c r="I23" s="71"/>
      <c r="J23" s="153"/>
      <c r="K23" s="154"/>
      <c r="L23" s="154"/>
      <c r="M23" s="154"/>
      <c r="N23" s="154"/>
      <c r="O23" s="121"/>
      <c r="P23" s="154"/>
      <c r="Q23" s="121"/>
      <c r="R23" s="154"/>
      <c r="S23" s="121"/>
    </row>
    <row r="24" spans="1:19" ht="22.5" customHeight="1">
      <c r="A24" s="155" t="s">
        <v>117</v>
      </c>
      <c r="B24" s="145"/>
      <c r="C24" s="1">
        <v>0</v>
      </c>
      <c r="D24" s="1"/>
      <c r="E24" s="1">
        <v>0</v>
      </c>
      <c r="F24" s="1"/>
      <c r="G24" s="1">
        <v>0</v>
      </c>
      <c r="H24" s="92"/>
      <c r="I24" s="1">
        <v>0</v>
      </c>
      <c r="J24" s="92"/>
      <c r="K24" s="93">
        <v>-263384610</v>
      </c>
      <c r="L24" s="1"/>
      <c r="M24" s="1">
        <v>0</v>
      </c>
      <c r="N24" s="1"/>
      <c r="O24" s="93">
        <v>-263384610</v>
      </c>
      <c r="P24" s="1"/>
      <c r="Q24" s="93">
        <v>-2342376</v>
      </c>
      <c r="R24" s="1"/>
      <c r="S24" s="93">
        <v>-265726986</v>
      </c>
    </row>
    <row r="25" spans="1:19" ht="22.5" customHeight="1">
      <c r="A25" s="155" t="s">
        <v>118</v>
      </c>
      <c r="B25" s="140"/>
      <c r="C25" s="1">
        <v>0</v>
      </c>
      <c r="D25" s="1"/>
      <c r="E25" s="1">
        <v>0</v>
      </c>
      <c r="F25" s="1"/>
      <c r="G25" s="1">
        <v>0</v>
      </c>
      <c r="H25" s="92"/>
      <c r="I25" s="1">
        <v>0</v>
      </c>
      <c r="J25" s="92"/>
      <c r="K25" s="93">
        <v>0</v>
      </c>
      <c r="L25" s="1"/>
      <c r="M25" s="1">
        <v>0</v>
      </c>
      <c r="N25" s="1"/>
      <c r="O25" s="93">
        <v>0</v>
      </c>
      <c r="P25" s="1"/>
      <c r="Q25" s="93">
        <v>0</v>
      </c>
      <c r="R25" s="1"/>
      <c r="S25" s="93">
        <v>0</v>
      </c>
    </row>
    <row r="26" spans="1:19" ht="22.5" customHeight="1">
      <c r="A26" s="99" t="s">
        <v>115</v>
      </c>
      <c r="B26" s="140"/>
      <c r="C26" s="4">
        <f>SUM(C24:C25)</f>
        <v>0</v>
      </c>
      <c r="D26" s="17"/>
      <c r="E26" s="4">
        <f>SUM(E24:E25)</f>
        <v>0</v>
      </c>
      <c r="F26" s="17"/>
      <c r="G26" s="4">
        <f>SUM(G24:G25)</f>
        <v>0</v>
      </c>
      <c r="H26" s="17"/>
      <c r="I26" s="4">
        <f>SUM(I24:I25)</f>
        <v>0</v>
      </c>
      <c r="J26" s="17"/>
      <c r="K26" s="4">
        <f>SUM(K24:K25)</f>
        <v>-263384610</v>
      </c>
      <c r="L26" s="17"/>
      <c r="M26" s="4">
        <f>SUM(M24:M25)</f>
        <v>0</v>
      </c>
      <c r="N26" s="17"/>
      <c r="O26" s="4">
        <f>SUM(O24:O25)</f>
        <v>-263384610</v>
      </c>
      <c r="P26" s="17"/>
      <c r="Q26" s="4">
        <f>SUM(Q24:Q25)</f>
        <v>-2342376</v>
      </c>
      <c r="R26" s="17"/>
      <c r="S26" s="4">
        <f>SUM(S24:S25)</f>
        <v>-265726986</v>
      </c>
    </row>
    <row r="27" spans="1:19" ht="8.1" hidden="1" customHeight="1">
      <c r="A27" s="99"/>
      <c r="B27" s="140"/>
      <c r="C27" s="22"/>
      <c r="D27" s="20"/>
      <c r="E27" s="22"/>
      <c r="F27" s="20"/>
      <c r="G27" s="22"/>
      <c r="H27" s="153"/>
      <c r="I27" s="22"/>
      <c r="J27" s="153"/>
      <c r="K27" s="154"/>
      <c r="L27" s="154"/>
      <c r="M27" s="22"/>
      <c r="N27" s="154"/>
      <c r="O27" s="154"/>
      <c r="P27" s="154"/>
      <c r="Q27" s="154"/>
      <c r="R27" s="154"/>
      <c r="S27" s="154"/>
    </row>
    <row r="28" spans="1:19" ht="22.5" hidden="1" customHeight="1">
      <c r="A28" s="155" t="s">
        <v>116</v>
      </c>
      <c r="B28" s="147">
        <v>15</v>
      </c>
      <c r="C28" s="89">
        <v>0</v>
      </c>
      <c r="D28" s="94"/>
      <c r="E28" s="89">
        <v>0</v>
      </c>
      <c r="F28" s="92"/>
      <c r="G28" s="1">
        <v>0</v>
      </c>
      <c r="H28" s="159"/>
      <c r="I28" s="1">
        <v>0</v>
      </c>
      <c r="J28" s="159"/>
      <c r="K28" s="160">
        <f>-I28</f>
        <v>0</v>
      </c>
      <c r="L28" s="1"/>
      <c r="M28" s="89">
        <v>0</v>
      </c>
      <c r="N28" s="92"/>
      <c r="O28" s="95">
        <f>SUM(C28:M28)</f>
        <v>0</v>
      </c>
      <c r="P28" s="71"/>
      <c r="Q28" s="89">
        <v>0</v>
      </c>
      <c r="R28" s="94"/>
      <c r="S28" s="95">
        <f>SUM(O28:Q28)</f>
        <v>0</v>
      </c>
    </row>
    <row r="29" spans="1:19" ht="22.5" customHeight="1" thickBot="1">
      <c r="A29" s="150" t="s">
        <v>190</v>
      </c>
      <c r="B29" s="150"/>
      <c r="C29" s="14">
        <f>SUM(C11,C16,C21,C26)</f>
        <v>558000250</v>
      </c>
      <c r="D29" s="2"/>
      <c r="E29" s="14">
        <f>SUM(E11,E16,E21,E26)</f>
        <v>353418600</v>
      </c>
      <c r="F29" s="2"/>
      <c r="G29" s="47">
        <f>SUM(G11,G16,G21,G26)</f>
        <v>-3452193</v>
      </c>
      <c r="H29" s="22"/>
      <c r="I29" s="14">
        <f>SUM(I11,I16,I21,I26)</f>
        <v>37012000</v>
      </c>
      <c r="J29" s="22"/>
      <c r="K29" s="14">
        <f>SUM(K11,K16,K21,K26)</f>
        <v>-274919245</v>
      </c>
      <c r="L29" s="2"/>
      <c r="M29" s="14">
        <f>SUM(M11,M16,M21,M26)</f>
        <v>-82458483</v>
      </c>
      <c r="N29" s="2"/>
      <c r="O29" s="14">
        <f>SUM(O11,O16,O21,O26)</f>
        <v>587600929</v>
      </c>
      <c r="P29" s="2"/>
      <c r="Q29" s="14">
        <f>SUM(Q11,Q16,Q21,Q26)</f>
        <v>79611187.280000001</v>
      </c>
      <c r="R29" s="2"/>
      <c r="S29" s="14">
        <f>SUM(S11,S16,S21,S26)</f>
        <v>667212116.27999997</v>
      </c>
    </row>
    <row r="30" spans="1:19" ht="22.5" customHeight="1" thickTop="1"/>
    <row r="31" spans="1:19" ht="22.5" customHeight="1">
      <c r="K31" s="91"/>
      <c r="L31" s="91"/>
      <c r="M31" s="91"/>
      <c r="N31" s="91"/>
      <c r="O31" s="91"/>
      <c r="P31" s="91"/>
      <c r="Q31" s="91"/>
      <c r="R31" s="91"/>
      <c r="S31" s="91"/>
    </row>
    <row r="32" spans="1:19" ht="22.5" customHeight="1">
      <c r="K32" s="91"/>
      <c r="L32" s="91"/>
      <c r="M32" s="91"/>
      <c r="N32" s="91"/>
      <c r="O32" s="91"/>
      <c r="P32" s="91"/>
      <c r="Q32" s="91"/>
      <c r="R32" s="91"/>
      <c r="S32" s="91"/>
    </row>
  </sheetData>
  <sheetProtection formatCells="0" formatColumns="0" formatRows="0" insertColumns="0" insertRows="0" insertHyperlinks="0" deleteColumns="0" deleteRows="0" sort="0" autoFilter="0" pivotTables="0"/>
  <mergeCells count="5">
    <mergeCell ref="C3:S3"/>
    <mergeCell ref="I6:K6"/>
    <mergeCell ref="L6:N6"/>
    <mergeCell ref="C9:S9"/>
    <mergeCell ref="A1:B1"/>
  </mergeCells>
  <pageMargins left="0.78740157480314965" right="0.31496062992125984" top="0.47244094488188981" bottom="0.51181102362204722" header="0.51181102362204722" footer="0.51181102362204722"/>
  <pageSetup paperSize="9" scale="76" firstPageNumber="12" fitToHeight="0" orientation="landscape" useFirstPageNumber="1" r:id="rId1"/>
  <headerFooter scaleWithDoc="0" alignWithMargins="0">
    <oddFooter>&amp;Lหมายเหตุประกอบงบการเงินเป็นส่วนหนึ่งของงบการเงินนี้
&amp;C &amp;P</oddFooter>
  </headerFooter>
  <customProperties>
    <customPr name="OrphanNamesChecked" r:id="rId2"/>
  </customProperties>
  <ignoredErrors>
    <ignoredError sqref="G11:S13 C16:E19 G16:S19 C21:E21 G21:S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682D0-5B03-4E9E-BA79-AD67F04C04D7}">
  <sheetPr codeName="Sheet5">
    <tabColor rgb="FF002060"/>
    <pageSetUpPr fitToPage="1"/>
  </sheetPr>
  <dimension ref="A1:K46"/>
  <sheetViews>
    <sheetView showGridLines="0" view="pageBreakPreview" topLeftCell="A16" zoomScaleNormal="80" zoomScaleSheetLayoutView="100" workbookViewId="0">
      <selection activeCell="L36" sqref="L36"/>
    </sheetView>
  </sheetViews>
  <sheetFormatPr defaultColWidth="12.75" defaultRowHeight="22.5" customHeight="1"/>
  <cols>
    <col min="1" max="1" width="55.75" style="145" customWidth="1"/>
    <col min="2" max="2" width="11.375" style="145" customWidth="1"/>
    <col min="3" max="3" width="18.25" style="145" customWidth="1"/>
    <col min="4" max="4" width="1.875" style="145" customWidth="1"/>
    <col min="5" max="5" width="18.25" style="145" customWidth="1"/>
    <col min="6" max="6" width="1.875" style="145" customWidth="1"/>
    <col min="7" max="7" width="18.25" style="145" customWidth="1"/>
    <col min="8" max="8" width="1.875" style="145" customWidth="1"/>
    <col min="9" max="9" width="18.25" style="145" customWidth="1"/>
    <col min="10" max="10" width="1.875" style="145" customWidth="1"/>
    <col min="11" max="11" width="18.25" style="145" customWidth="1"/>
    <col min="12" max="16384" width="12.75" style="145"/>
  </cols>
  <sheetData>
    <row r="1" spans="1:11" ht="22.5" customHeight="1">
      <c r="A1" s="212" t="s">
        <v>0</v>
      </c>
      <c r="B1" s="212"/>
      <c r="K1" s="161"/>
    </row>
    <row r="2" spans="1:11" ht="22.5" customHeight="1">
      <c r="A2" s="138" t="s">
        <v>171</v>
      </c>
      <c r="B2" s="138"/>
      <c r="C2" s="138"/>
      <c r="D2" s="138"/>
      <c r="E2" s="138"/>
      <c r="F2" s="138"/>
      <c r="G2" s="138"/>
      <c r="H2" s="138"/>
      <c r="I2" s="138"/>
      <c r="K2" s="161"/>
    </row>
    <row r="3" spans="1:11" ht="14.55" customHeight="1">
      <c r="A3" s="140"/>
      <c r="B3" s="140"/>
    </row>
    <row r="4" spans="1:11" ht="22.5" customHeight="1">
      <c r="A4" s="140"/>
      <c r="B4" s="140"/>
      <c r="C4" s="214" t="s">
        <v>119</v>
      </c>
      <c r="D4" s="214"/>
      <c r="E4" s="214"/>
      <c r="F4" s="214"/>
      <c r="G4" s="214"/>
      <c r="H4" s="214"/>
      <c r="I4" s="214"/>
      <c r="J4" s="214"/>
      <c r="K4" s="214"/>
    </row>
    <row r="5" spans="1:11" ht="13.05" customHeight="1">
      <c r="A5" s="140"/>
      <c r="B5" s="140"/>
      <c r="C5" s="141"/>
      <c r="D5" s="141"/>
      <c r="E5" s="141"/>
      <c r="F5" s="141"/>
      <c r="G5" s="141"/>
      <c r="H5" s="141"/>
      <c r="I5" s="141"/>
      <c r="J5" s="141"/>
      <c r="K5" s="141"/>
    </row>
    <row r="6" spans="1:11" ht="22.5" customHeight="1">
      <c r="A6" s="140"/>
      <c r="C6" s="144"/>
      <c r="D6" s="144"/>
      <c r="E6" s="144"/>
      <c r="F6" s="144"/>
      <c r="G6" s="215" t="s">
        <v>96</v>
      </c>
      <c r="H6" s="215"/>
      <c r="I6" s="215"/>
      <c r="J6" s="144"/>
      <c r="K6" s="162"/>
    </row>
    <row r="7" spans="1:11" ht="22.5" customHeight="1">
      <c r="A7" s="140"/>
      <c r="B7" s="140"/>
      <c r="C7" s="144" t="s">
        <v>95</v>
      </c>
      <c r="D7" s="144"/>
      <c r="E7" s="144" t="s">
        <v>101</v>
      </c>
      <c r="F7" s="144"/>
      <c r="G7" s="144" t="s">
        <v>102</v>
      </c>
      <c r="H7" s="144"/>
      <c r="I7" s="144" t="s">
        <v>103</v>
      </c>
      <c r="J7" s="144"/>
      <c r="K7" s="144" t="s">
        <v>98</v>
      </c>
    </row>
    <row r="8" spans="1:11" ht="22.5" customHeight="1">
      <c r="A8" s="140"/>
      <c r="B8" s="147" t="s">
        <v>5</v>
      </c>
      <c r="C8" s="144" t="s">
        <v>180</v>
      </c>
      <c r="D8" s="144"/>
      <c r="E8" s="144" t="s">
        <v>108</v>
      </c>
      <c r="F8" s="144"/>
      <c r="G8" s="144" t="s">
        <v>109</v>
      </c>
      <c r="H8" s="144"/>
      <c r="I8" s="144" t="s">
        <v>110</v>
      </c>
      <c r="J8" s="144"/>
      <c r="K8" s="144" t="s">
        <v>105</v>
      </c>
    </row>
    <row r="9" spans="1:11" ht="22.5" customHeight="1">
      <c r="A9" s="140"/>
      <c r="B9" s="149"/>
      <c r="C9" s="216" t="s">
        <v>78</v>
      </c>
      <c r="D9" s="216"/>
      <c r="E9" s="216"/>
      <c r="F9" s="216"/>
      <c r="G9" s="216"/>
      <c r="H9" s="216"/>
      <c r="I9" s="216"/>
      <c r="J9" s="216"/>
      <c r="K9" s="216"/>
    </row>
    <row r="10" spans="1:11" ht="22.5" customHeight="1">
      <c r="A10" s="150" t="s">
        <v>167</v>
      </c>
      <c r="B10" s="149"/>
      <c r="C10" s="163"/>
      <c r="D10" s="163"/>
      <c r="E10" s="163"/>
      <c r="F10" s="163"/>
      <c r="G10" s="163"/>
      <c r="H10" s="163"/>
      <c r="I10" s="163"/>
      <c r="J10" s="163"/>
      <c r="K10" s="163"/>
    </row>
    <row r="11" spans="1:11" ht="22.5" customHeight="1">
      <c r="A11" s="138" t="s">
        <v>168</v>
      </c>
      <c r="B11" s="150"/>
      <c r="C11" s="19">
        <v>558000000</v>
      </c>
      <c r="D11" s="19"/>
      <c r="E11" s="19">
        <v>353418600</v>
      </c>
      <c r="F11" s="19"/>
      <c r="G11" s="19">
        <v>34879000</v>
      </c>
      <c r="H11" s="19"/>
      <c r="I11" s="19">
        <v>161511494</v>
      </c>
      <c r="J11" s="163"/>
      <c r="K11" s="49">
        <f>SUM(C11:I11)</f>
        <v>1107809094</v>
      </c>
    </row>
    <row r="12" spans="1:11" ht="15.6" customHeight="1">
      <c r="B12" s="147"/>
      <c r="C12" s="50"/>
      <c r="D12" s="50"/>
      <c r="E12" s="50"/>
      <c r="F12" s="50"/>
      <c r="G12" s="50"/>
      <c r="H12" s="50"/>
      <c r="I12" s="50"/>
      <c r="J12" s="151"/>
      <c r="K12" s="50"/>
    </row>
    <row r="13" spans="1:11" ht="22.5" customHeight="1">
      <c r="A13" s="99" t="s">
        <v>114</v>
      </c>
      <c r="B13" s="150"/>
      <c r="C13" s="18"/>
      <c r="D13" s="18"/>
      <c r="E13" s="18"/>
      <c r="F13" s="18"/>
      <c r="G13" s="18"/>
      <c r="H13" s="163"/>
      <c r="I13" s="163"/>
      <c r="J13" s="163"/>
      <c r="K13" s="151"/>
    </row>
    <row r="14" spans="1:11" ht="22.5" customHeight="1">
      <c r="A14" s="155" t="s">
        <v>183</v>
      </c>
      <c r="C14" s="51">
        <v>0</v>
      </c>
      <c r="D14" s="51"/>
      <c r="E14" s="51">
        <v>0</v>
      </c>
      <c r="F14" s="51"/>
      <c r="G14" s="51">
        <v>0</v>
      </c>
      <c r="H14" s="52"/>
      <c r="I14" s="25">
        <f>'2'!J34</f>
        <v>42653166</v>
      </c>
      <c r="J14" s="53"/>
      <c r="K14" s="25">
        <f>SUM(C14:I14)</f>
        <v>42653166</v>
      </c>
    </row>
    <row r="15" spans="1:11" ht="22.5" customHeight="1">
      <c r="A15" s="155" t="s">
        <v>118</v>
      </c>
      <c r="B15" s="140"/>
      <c r="C15" s="51">
        <v>0</v>
      </c>
      <c r="D15" s="51"/>
      <c r="E15" s="51">
        <v>0</v>
      </c>
      <c r="F15" s="51"/>
      <c r="G15" s="51">
        <v>0</v>
      </c>
      <c r="H15" s="52"/>
      <c r="I15" s="25">
        <f>'2'!J51</f>
        <v>-2016107</v>
      </c>
      <c r="J15" s="53"/>
      <c r="K15" s="25">
        <f>SUM(C15:I15)</f>
        <v>-2016107</v>
      </c>
    </row>
    <row r="16" spans="1:11" ht="22.5" customHeight="1">
      <c r="A16" s="99" t="s">
        <v>115</v>
      </c>
      <c r="B16" s="140"/>
      <c r="C16" s="54">
        <f>SUM(C14:C15)</f>
        <v>0</v>
      </c>
      <c r="D16" s="55"/>
      <c r="E16" s="54">
        <f>SUM(E14:E15)</f>
        <v>0</v>
      </c>
      <c r="F16" s="55"/>
      <c r="G16" s="54">
        <f>SUM(G14:G15)</f>
        <v>0</v>
      </c>
      <c r="H16" s="56"/>
      <c r="I16" s="57">
        <f>SUM(I14:I15)</f>
        <v>40637059</v>
      </c>
      <c r="J16" s="56"/>
      <c r="K16" s="57">
        <f>SUM(K14:K15)</f>
        <v>40637059</v>
      </c>
    </row>
    <row r="17" spans="1:11" ht="9.4499999999999993" customHeight="1">
      <c r="A17" s="99"/>
      <c r="B17" s="140"/>
      <c r="C17" s="58"/>
      <c r="D17" s="59"/>
      <c r="E17" s="58"/>
      <c r="F17" s="59"/>
      <c r="G17" s="58"/>
      <c r="H17" s="60"/>
      <c r="I17" s="61"/>
      <c r="J17" s="60"/>
      <c r="K17" s="61"/>
    </row>
    <row r="18" spans="1:11" ht="22.5" customHeight="1">
      <c r="A18" s="155" t="s">
        <v>116</v>
      </c>
      <c r="B18" s="147">
        <v>15</v>
      </c>
      <c r="C18" s="51">
        <v>0</v>
      </c>
      <c r="D18" s="67"/>
      <c r="E18" s="51">
        <v>0</v>
      </c>
      <c r="F18" s="67"/>
      <c r="G18" s="62">
        <f>'3-1'!I18</f>
        <v>2133000</v>
      </c>
      <c r="H18" s="52"/>
      <c r="I18" s="25">
        <f>-G18</f>
        <v>-2133000</v>
      </c>
      <c r="J18" s="52"/>
      <c r="K18" s="63">
        <f>SUM(C18:I18)</f>
        <v>0</v>
      </c>
    </row>
    <row r="19" spans="1:11" ht="22.5" customHeight="1" thickBot="1">
      <c r="A19" s="150" t="s">
        <v>169</v>
      </c>
      <c r="B19" s="150"/>
      <c r="C19" s="64">
        <f>SUM(C11,C16,C18)</f>
        <v>558000000</v>
      </c>
      <c r="D19" s="55"/>
      <c r="E19" s="64">
        <f>SUM(E11,E16,E18)</f>
        <v>353418600</v>
      </c>
      <c r="F19" s="55"/>
      <c r="G19" s="64">
        <f>SUM(G11,G16,G18)</f>
        <v>37012000</v>
      </c>
      <c r="H19" s="163"/>
      <c r="I19" s="64">
        <f>SUM(I11,I16,I18)</f>
        <v>200015553</v>
      </c>
      <c r="J19" s="164"/>
      <c r="K19" s="64">
        <f>SUM(K11,K16,K18)</f>
        <v>1148446153</v>
      </c>
    </row>
    <row r="20" spans="1:11" ht="22.5" customHeight="1" thickTop="1">
      <c r="A20" s="212" t="s">
        <v>0</v>
      </c>
      <c r="B20" s="212"/>
      <c r="K20" s="161"/>
    </row>
    <row r="21" spans="1:11" ht="22.5" customHeight="1">
      <c r="A21" s="138" t="s">
        <v>171</v>
      </c>
      <c r="B21" s="138"/>
      <c r="C21" s="138"/>
      <c r="D21" s="138"/>
      <c r="E21" s="138"/>
      <c r="F21" s="138"/>
      <c r="G21" s="138"/>
      <c r="H21" s="138"/>
      <c r="I21" s="138"/>
      <c r="K21" s="161"/>
    </row>
    <row r="22" spans="1:11" ht="14.55" customHeight="1">
      <c r="A22" s="140"/>
      <c r="B22" s="140"/>
    </row>
    <row r="23" spans="1:11" ht="22.5" customHeight="1">
      <c r="A23" s="140"/>
      <c r="B23" s="140"/>
      <c r="C23" s="214" t="s">
        <v>119</v>
      </c>
      <c r="D23" s="214"/>
      <c r="E23" s="214"/>
      <c r="F23" s="214"/>
      <c r="G23" s="214"/>
      <c r="H23" s="214"/>
      <c r="I23" s="214"/>
      <c r="J23" s="214"/>
      <c r="K23" s="214"/>
    </row>
    <row r="24" spans="1:11" ht="13.05" customHeight="1">
      <c r="A24" s="140"/>
      <c r="B24" s="140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1:11" ht="22.5" customHeight="1">
      <c r="A25" s="140"/>
      <c r="D25" s="144"/>
      <c r="E25" s="144"/>
      <c r="F25" s="144"/>
      <c r="G25" s="215" t="s">
        <v>96</v>
      </c>
      <c r="H25" s="215"/>
      <c r="I25" s="215"/>
      <c r="J25" s="144"/>
      <c r="K25" s="162"/>
    </row>
    <row r="26" spans="1:11" ht="22.5" customHeight="1">
      <c r="A26" s="140"/>
      <c r="B26" s="140"/>
      <c r="C26" s="144" t="s">
        <v>95</v>
      </c>
      <c r="D26" s="144"/>
      <c r="E26" s="144" t="s">
        <v>101</v>
      </c>
      <c r="F26" s="144"/>
      <c r="G26" s="144" t="s">
        <v>102</v>
      </c>
      <c r="H26" s="144"/>
      <c r="I26" s="144" t="s">
        <v>103</v>
      </c>
      <c r="J26" s="144"/>
      <c r="K26" s="144" t="s">
        <v>98</v>
      </c>
    </row>
    <row r="27" spans="1:11" ht="22.5" customHeight="1">
      <c r="A27" s="140"/>
      <c r="B27" s="147" t="s">
        <v>5</v>
      </c>
      <c r="C27" s="144" t="s">
        <v>180</v>
      </c>
      <c r="D27" s="144"/>
      <c r="E27" s="144" t="s">
        <v>108</v>
      </c>
      <c r="F27" s="144"/>
      <c r="G27" s="144" t="s">
        <v>109</v>
      </c>
      <c r="H27" s="144"/>
      <c r="I27" s="144" t="s">
        <v>110</v>
      </c>
      <c r="J27" s="144"/>
      <c r="K27" s="144" t="s">
        <v>105</v>
      </c>
    </row>
    <row r="28" spans="1:11" ht="22.5" customHeight="1">
      <c r="A28" s="140"/>
      <c r="B28" s="149"/>
      <c r="C28" s="216" t="s">
        <v>78</v>
      </c>
      <c r="D28" s="216"/>
      <c r="E28" s="216"/>
      <c r="F28" s="216"/>
      <c r="G28" s="216"/>
      <c r="H28" s="216"/>
      <c r="I28" s="216"/>
      <c r="J28" s="216"/>
      <c r="K28" s="216"/>
    </row>
    <row r="29" spans="1:11" ht="22.5" customHeight="1">
      <c r="A29" s="150" t="s">
        <v>188</v>
      </c>
      <c r="B29" s="149"/>
      <c r="C29" s="163"/>
      <c r="D29" s="163"/>
      <c r="E29" s="163"/>
      <c r="F29" s="163"/>
      <c r="G29" s="163"/>
      <c r="H29" s="163"/>
      <c r="I29" s="163"/>
      <c r="J29" s="163"/>
      <c r="K29" s="163"/>
    </row>
    <row r="30" spans="1:11" ht="22.5" customHeight="1">
      <c r="A30" s="138" t="s">
        <v>189</v>
      </c>
      <c r="B30" s="150"/>
      <c r="C30" s="49">
        <f>C19</f>
        <v>558000000</v>
      </c>
      <c r="D30" s="59"/>
      <c r="E30" s="49">
        <f>E19</f>
        <v>353418600</v>
      </c>
      <c r="F30" s="59"/>
      <c r="G30" s="49">
        <f>G19</f>
        <v>37012000</v>
      </c>
      <c r="H30" s="163"/>
      <c r="I30" s="49">
        <f>I19</f>
        <v>200015553</v>
      </c>
      <c r="J30" s="163"/>
      <c r="K30" s="49">
        <f>K19</f>
        <v>1148446153</v>
      </c>
    </row>
    <row r="31" spans="1:11" ht="15.6" customHeight="1">
      <c r="B31" s="147"/>
      <c r="C31" s="50"/>
      <c r="D31" s="50"/>
      <c r="E31" s="50"/>
      <c r="F31" s="50"/>
      <c r="G31" s="50"/>
      <c r="H31" s="50"/>
      <c r="I31" s="50"/>
      <c r="J31" s="151"/>
      <c r="K31" s="50"/>
    </row>
    <row r="32" spans="1:11" ht="22.5" customHeight="1">
      <c r="A32" s="99" t="s">
        <v>206</v>
      </c>
      <c r="C32" s="51"/>
      <c r="D32" s="51"/>
      <c r="E32" s="51"/>
      <c r="F32" s="51"/>
      <c r="G32" s="51"/>
      <c r="H32" s="60"/>
      <c r="I32" s="51"/>
      <c r="J32" s="53"/>
      <c r="K32" s="51"/>
    </row>
    <row r="33" spans="1:11" ht="22.5" customHeight="1">
      <c r="A33" s="157" t="s">
        <v>211</v>
      </c>
      <c r="C33" s="51"/>
      <c r="D33" s="51"/>
      <c r="E33" s="51"/>
      <c r="F33" s="51"/>
      <c r="G33" s="51"/>
      <c r="H33" s="60"/>
      <c r="I33" s="51"/>
      <c r="J33" s="53"/>
      <c r="K33" s="51"/>
    </row>
    <row r="34" spans="1:11" ht="22.5" customHeight="1">
      <c r="A34" s="155" t="s">
        <v>212</v>
      </c>
      <c r="B34" s="147">
        <v>16</v>
      </c>
      <c r="C34" s="18">
        <v>250</v>
      </c>
      <c r="D34" s="18"/>
      <c r="E34" s="18">
        <v>0</v>
      </c>
      <c r="F34" s="18"/>
      <c r="G34" s="18">
        <v>0</v>
      </c>
      <c r="H34" s="19"/>
      <c r="I34" s="18">
        <v>0</v>
      </c>
      <c r="J34" s="18"/>
      <c r="K34" s="18">
        <v>250</v>
      </c>
    </row>
    <row r="35" spans="1:11" ht="22.5" customHeight="1">
      <c r="A35" s="157" t="s">
        <v>213</v>
      </c>
      <c r="C35" s="65">
        <f>SUM(C33:C34)</f>
        <v>250</v>
      </c>
      <c r="D35" s="18"/>
      <c r="E35" s="65">
        <f>SUM(E33:E34)</f>
        <v>0</v>
      </c>
      <c r="F35" s="18"/>
      <c r="G35" s="65">
        <f>SUM(G33:G34)</f>
        <v>0</v>
      </c>
      <c r="H35" s="66"/>
      <c r="I35" s="65">
        <f>SUM(I33:I34)</f>
        <v>0</v>
      </c>
      <c r="J35" s="66"/>
      <c r="K35" s="65">
        <f>SUM(K33:K34)</f>
        <v>250</v>
      </c>
    </row>
    <row r="36" spans="1:11" ht="15.6" customHeight="1">
      <c r="B36" s="147"/>
      <c r="C36" s="50"/>
      <c r="D36" s="50"/>
      <c r="E36" s="50"/>
      <c r="F36" s="50"/>
      <c r="G36" s="50"/>
      <c r="H36" s="50"/>
      <c r="I36" s="50"/>
      <c r="J36" s="165"/>
      <c r="K36" s="50"/>
    </row>
    <row r="37" spans="1:11" ht="22.5" customHeight="1">
      <c r="A37" s="99" t="s">
        <v>114</v>
      </c>
      <c r="B37" s="150"/>
      <c r="C37" s="18"/>
      <c r="D37" s="18"/>
      <c r="E37" s="18"/>
      <c r="F37" s="18"/>
      <c r="G37" s="18"/>
      <c r="H37" s="163"/>
      <c r="I37" s="163"/>
      <c r="J37" s="163"/>
      <c r="K37" s="151"/>
    </row>
    <row r="38" spans="1:11" ht="23.4">
      <c r="A38" s="155" t="s">
        <v>117</v>
      </c>
      <c r="C38" s="51">
        <v>0</v>
      </c>
      <c r="D38" s="51"/>
      <c r="E38" s="51">
        <v>0</v>
      </c>
      <c r="F38" s="51"/>
      <c r="G38" s="51">
        <v>0</v>
      </c>
      <c r="H38" s="60"/>
      <c r="I38" s="62">
        <v>-132660936</v>
      </c>
      <c r="J38" s="18"/>
      <c r="K38" s="62">
        <v>-132660936</v>
      </c>
    </row>
    <row r="39" spans="1:11" ht="22.5" customHeight="1">
      <c r="A39" s="155" t="s">
        <v>118</v>
      </c>
      <c r="B39" s="140"/>
      <c r="C39" s="51">
        <v>0</v>
      </c>
      <c r="D39" s="51"/>
      <c r="E39" s="51">
        <v>0</v>
      </c>
      <c r="F39" s="51"/>
      <c r="G39" s="51">
        <v>0</v>
      </c>
      <c r="H39" s="52"/>
      <c r="I39" s="62">
        <v>0</v>
      </c>
      <c r="J39" s="18"/>
      <c r="K39" s="62">
        <v>0</v>
      </c>
    </row>
    <row r="40" spans="1:11" ht="22.5" customHeight="1">
      <c r="A40" s="99" t="s">
        <v>115</v>
      </c>
      <c r="B40" s="140"/>
      <c r="C40" s="54">
        <f>SUM(C38:C39)</f>
        <v>0</v>
      </c>
      <c r="D40" s="51"/>
      <c r="E40" s="54">
        <f>SUM(E38:E39)</f>
        <v>0</v>
      </c>
      <c r="F40" s="51"/>
      <c r="G40" s="54">
        <f>SUM(G38:G39)</f>
        <v>0</v>
      </c>
      <c r="H40" s="56"/>
      <c r="I40" s="65">
        <f>SUM(I38:I39)</f>
        <v>-132660936</v>
      </c>
      <c r="J40" s="66"/>
      <c r="K40" s="65">
        <f>SUM(K38:K39)</f>
        <v>-132660936</v>
      </c>
    </row>
    <row r="41" spans="1:11" ht="9" hidden="1" customHeight="1">
      <c r="A41" s="99"/>
      <c r="B41" s="140"/>
      <c r="I41" s="166"/>
      <c r="J41" s="166"/>
      <c r="K41" s="166"/>
    </row>
    <row r="42" spans="1:11" ht="22.5" hidden="1" customHeight="1">
      <c r="A42" s="155" t="s">
        <v>116</v>
      </c>
      <c r="B42" s="147">
        <v>15</v>
      </c>
      <c r="C42" s="51">
        <v>0</v>
      </c>
      <c r="D42" s="18"/>
      <c r="E42" s="51">
        <v>0</v>
      </c>
      <c r="F42" s="18"/>
      <c r="G42" s="62">
        <v>0</v>
      </c>
      <c r="H42" s="165"/>
      <c r="I42" s="62">
        <f>-G42</f>
        <v>0</v>
      </c>
      <c r="J42" s="67"/>
      <c r="K42" s="63">
        <f>SUM(C42:I42)</f>
        <v>0</v>
      </c>
    </row>
    <row r="43" spans="1:11" ht="22.5" customHeight="1" thickBot="1">
      <c r="A43" s="150" t="s">
        <v>190</v>
      </c>
      <c r="B43" s="150"/>
      <c r="C43" s="64">
        <f>C30+C35+C40</f>
        <v>558000250</v>
      </c>
      <c r="D43" s="55"/>
      <c r="E43" s="64">
        <f>E30+E35+E40</f>
        <v>353418600</v>
      </c>
      <c r="F43" s="55"/>
      <c r="G43" s="64">
        <f>G30+G35+G40</f>
        <v>37012000</v>
      </c>
      <c r="H43" s="163"/>
      <c r="I43" s="64">
        <f>I30+I35+I40</f>
        <v>67354617</v>
      </c>
      <c r="J43" s="164"/>
      <c r="K43" s="64">
        <f>K30+K35+K40</f>
        <v>1015785467</v>
      </c>
    </row>
    <row r="44" spans="1:11" ht="22.5" customHeight="1" thickTop="1">
      <c r="K44" s="166"/>
    </row>
    <row r="45" spans="1:11" ht="22.5" customHeight="1">
      <c r="I45" s="96"/>
      <c r="J45" s="96"/>
      <c r="K45" s="96"/>
    </row>
    <row r="46" spans="1:11" ht="22.5" customHeight="1">
      <c r="I46" s="96"/>
      <c r="J46" s="96"/>
      <c r="K46" s="96"/>
    </row>
  </sheetData>
  <sheetProtection formatCells="0" formatColumns="0" formatRows="0" insertColumns="0" insertRows="0" insertHyperlinks="0" deleteColumns="0" deleteRows="0" sort="0" autoFilter="0" pivotTables="0"/>
  <mergeCells count="8">
    <mergeCell ref="G25:I25"/>
    <mergeCell ref="C28:K28"/>
    <mergeCell ref="A1:B1"/>
    <mergeCell ref="A20:B20"/>
    <mergeCell ref="C23:K23"/>
    <mergeCell ref="C4:K4"/>
    <mergeCell ref="G6:I6"/>
    <mergeCell ref="C9:K9"/>
  </mergeCells>
  <pageMargins left="0.8" right="0.8" top="0.48" bottom="0.5" header="0.5" footer="0.5"/>
  <pageSetup paperSize="9" scale="88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O80"/>
  <sheetViews>
    <sheetView showGridLines="0" view="pageBreakPreview" topLeftCell="A55" zoomScaleNormal="100" zoomScaleSheetLayoutView="100" workbookViewId="0">
      <selection activeCell="M74" sqref="M74"/>
    </sheetView>
  </sheetViews>
  <sheetFormatPr defaultColWidth="9.125" defaultRowHeight="22.5" customHeight="1"/>
  <cols>
    <col min="1" max="1" width="51.625" style="167" customWidth="1"/>
    <col min="2" max="2" width="12.875" style="167" customWidth="1"/>
    <col min="3" max="3" width="0.75" style="167" customWidth="1"/>
    <col min="4" max="4" width="12.875" style="167" customWidth="1"/>
    <col min="5" max="5" width="0.75" style="167" customWidth="1"/>
    <col min="6" max="6" width="12.875" style="167" customWidth="1"/>
    <col min="7" max="7" width="0.75" style="167" customWidth="1"/>
    <col min="8" max="8" width="12.875" style="167" customWidth="1"/>
    <col min="9" max="9" width="9.125" style="167"/>
    <col min="10" max="10" width="10" style="167" bestFit="1" customWidth="1"/>
    <col min="11" max="11" width="12" style="167" bestFit="1" customWidth="1"/>
    <col min="12" max="13" width="9.125" style="167"/>
    <col min="14" max="14" width="13.125" style="167" customWidth="1"/>
    <col min="15" max="15" width="11.25" style="167" bestFit="1" customWidth="1"/>
    <col min="16" max="16384" width="9.125" style="167"/>
  </cols>
  <sheetData>
    <row r="1" spans="1:8" ht="22.5" customHeight="1">
      <c r="A1" s="97" t="s">
        <v>0</v>
      </c>
      <c r="F1" s="168"/>
      <c r="G1" s="168"/>
      <c r="H1" s="168"/>
    </row>
    <row r="2" spans="1:8" ht="22.5" customHeight="1">
      <c r="A2" s="169" t="s">
        <v>121</v>
      </c>
    </row>
    <row r="3" spans="1:8" ht="17.55" customHeight="1">
      <c r="A3" s="170"/>
      <c r="B3" s="207" t="s">
        <v>62</v>
      </c>
      <c r="C3" s="207"/>
      <c r="D3" s="207"/>
      <c r="E3" s="171"/>
      <c r="F3" s="207" t="s">
        <v>2</v>
      </c>
      <c r="G3" s="207"/>
      <c r="H3" s="207"/>
    </row>
    <row r="4" spans="1:8" ht="19.5" customHeight="1">
      <c r="A4" s="170"/>
      <c r="B4" s="208" t="s">
        <v>63</v>
      </c>
      <c r="C4" s="208"/>
      <c r="D4" s="208"/>
      <c r="E4" s="170"/>
      <c r="F4" s="208" t="s">
        <v>63</v>
      </c>
      <c r="G4" s="208"/>
      <c r="H4" s="208"/>
    </row>
    <row r="5" spans="1:8" ht="19.5" customHeight="1">
      <c r="A5" s="171"/>
      <c r="B5" s="173">
        <v>2568</v>
      </c>
      <c r="C5" s="173"/>
      <c r="D5" s="173">
        <v>2567</v>
      </c>
      <c r="E5" s="172"/>
      <c r="F5" s="173">
        <v>2568</v>
      </c>
      <c r="G5" s="173"/>
      <c r="H5" s="173">
        <v>2567</v>
      </c>
    </row>
    <row r="6" spans="1:8" ht="18" customHeight="1">
      <c r="A6" s="171"/>
      <c r="B6" s="206" t="s">
        <v>6</v>
      </c>
      <c r="C6" s="206"/>
      <c r="D6" s="206"/>
      <c r="E6" s="206"/>
      <c r="F6" s="206"/>
      <c r="G6" s="206"/>
      <c r="H6" s="206"/>
    </row>
    <row r="7" spans="1:8" ht="19.5" customHeight="1">
      <c r="A7" s="174" t="s">
        <v>122</v>
      </c>
      <c r="B7" s="175"/>
      <c r="C7" s="176"/>
      <c r="D7" s="175"/>
      <c r="E7" s="176"/>
      <c r="F7" s="176"/>
      <c r="G7" s="176"/>
      <c r="H7" s="177"/>
    </row>
    <row r="8" spans="1:8" ht="19.5" customHeight="1">
      <c r="A8" s="178" t="s">
        <v>77</v>
      </c>
      <c r="B8" s="38">
        <v>-265726986</v>
      </c>
      <c r="C8" s="29"/>
      <c r="D8" s="39">
        <v>-42157120</v>
      </c>
      <c r="E8" s="29"/>
      <c r="F8" s="38">
        <v>-132660936</v>
      </c>
      <c r="G8" s="29"/>
      <c r="H8" s="38">
        <v>42653166</v>
      </c>
    </row>
    <row r="9" spans="1:8" ht="19.5" customHeight="1">
      <c r="A9" s="179" t="s">
        <v>123</v>
      </c>
      <c r="B9" s="28"/>
      <c r="C9" s="29"/>
      <c r="D9" s="29"/>
      <c r="E9" s="29"/>
      <c r="F9" s="28"/>
      <c r="G9" s="29"/>
      <c r="H9" s="29"/>
    </row>
    <row r="10" spans="1:8" ht="19.5" customHeight="1">
      <c r="A10" s="170" t="s">
        <v>124</v>
      </c>
      <c r="B10" s="38">
        <v>-28370113</v>
      </c>
      <c r="C10" s="29"/>
      <c r="D10" s="38">
        <v>9080926</v>
      </c>
      <c r="E10" s="29"/>
      <c r="F10" s="38">
        <v>-19019764</v>
      </c>
      <c r="G10" s="29"/>
      <c r="H10" s="38">
        <v>9407153</v>
      </c>
    </row>
    <row r="11" spans="1:8" ht="19.5" customHeight="1">
      <c r="A11" s="180" t="s">
        <v>75</v>
      </c>
      <c r="B11" s="38">
        <v>48769945</v>
      </c>
      <c r="C11" s="29"/>
      <c r="D11" s="38">
        <v>48917364</v>
      </c>
      <c r="E11" s="29"/>
      <c r="F11" s="38">
        <v>24815197</v>
      </c>
      <c r="G11" s="29"/>
      <c r="H11" s="38">
        <v>22970919</v>
      </c>
    </row>
    <row r="12" spans="1:8" ht="19.5" customHeight="1">
      <c r="A12" s="170" t="s">
        <v>125</v>
      </c>
      <c r="B12" s="29">
        <v>118636733</v>
      </c>
      <c r="C12" s="29"/>
      <c r="D12" s="29">
        <v>115220857</v>
      </c>
      <c r="E12" s="29"/>
      <c r="F12" s="28">
        <v>22256563</v>
      </c>
      <c r="G12" s="29"/>
      <c r="H12" s="28">
        <v>17176179</v>
      </c>
    </row>
    <row r="13" spans="1:8" ht="19.5" customHeight="1">
      <c r="A13" s="170" t="s">
        <v>238</v>
      </c>
      <c r="B13" s="29">
        <v>92906589</v>
      </c>
      <c r="C13" s="29"/>
      <c r="D13" s="29">
        <v>0</v>
      </c>
      <c r="E13" s="29"/>
      <c r="F13" s="28">
        <v>56547769</v>
      </c>
      <c r="G13" s="29"/>
      <c r="H13" s="29">
        <v>0</v>
      </c>
    </row>
    <row r="14" spans="1:8" ht="19.5" customHeight="1">
      <c r="A14" s="170" t="s">
        <v>216</v>
      </c>
      <c r="B14" s="29">
        <v>1152808</v>
      </c>
      <c r="C14" s="29"/>
      <c r="D14" s="29">
        <v>0</v>
      </c>
      <c r="E14" s="29"/>
      <c r="F14" s="28">
        <v>1152809</v>
      </c>
      <c r="G14" s="29"/>
      <c r="H14" s="29">
        <v>0</v>
      </c>
    </row>
    <row r="15" spans="1:8" ht="19.5" customHeight="1">
      <c r="A15" s="170" t="s">
        <v>234</v>
      </c>
      <c r="B15" s="29">
        <v>0</v>
      </c>
      <c r="C15" s="29"/>
      <c r="D15" s="29">
        <v>0</v>
      </c>
      <c r="E15" s="29"/>
      <c r="F15" s="29">
        <v>33433621</v>
      </c>
      <c r="G15" s="29"/>
      <c r="H15" s="29">
        <v>0</v>
      </c>
    </row>
    <row r="16" spans="1:8" ht="19.5" customHeight="1">
      <c r="A16" s="170" t="s">
        <v>233</v>
      </c>
      <c r="B16" s="29">
        <v>24278445</v>
      </c>
      <c r="C16" s="29"/>
      <c r="D16" s="29">
        <v>0</v>
      </c>
      <c r="E16" s="29"/>
      <c r="F16" s="29">
        <v>0</v>
      </c>
      <c r="G16" s="29"/>
      <c r="H16" s="29">
        <v>0</v>
      </c>
    </row>
    <row r="17" spans="1:11" ht="19.5" customHeight="1">
      <c r="A17" s="180" t="s">
        <v>126</v>
      </c>
      <c r="B17" s="29">
        <v>65425</v>
      </c>
      <c r="C17" s="29"/>
      <c r="D17" s="29">
        <v>188677</v>
      </c>
      <c r="E17" s="29"/>
      <c r="F17" s="29">
        <v>-52227</v>
      </c>
      <c r="G17" s="29"/>
      <c r="H17" s="29">
        <v>51717</v>
      </c>
    </row>
    <row r="18" spans="1:11" ht="19.5" customHeight="1">
      <c r="A18" s="180" t="s">
        <v>173</v>
      </c>
      <c r="B18" s="29">
        <v>0</v>
      </c>
      <c r="C18" s="29"/>
      <c r="D18" s="29">
        <v>-41773547</v>
      </c>
      <c r="E18" s="29"/>
      <c r="F18" s="29">
        <v>0</v>
      </c>
      <c r="G18" s="29"/>
      <c r="H18" s="29">
        <v>-36636042</v>
      </c>
    </row>
    <row r="19" spans="1:11" ht="19.5" customHeight="1">
      <c r="A19" s="180" t="s">
        <v>224</v>
      </c>
      <c r="B19" s="28">
        <v>-4869088</v>
      </c>
      <c r="C19" s="29"/>
      <c r="D19" s="29">
        <v>4869088</v>
      </c>
      <c r="E19" s="29"/>
      <c r="F19" s="30">
        <v>0</v>
      </c>
      <c r="G19" s="29"/>
      <c r="H19" s="30">
        <v>0</v>
      </c>
    </row>
    <row r="20" spans="1:11" ht="19.5" customHeight="1">
      <c r="A20" s="170" t="s">
        <v>215</v>
      </c>
      <c r="B20" s="29">
        <v>-602680</v>
      </c>
      <c r="C20" s="29"/>
      <c r="D20" s="29">
        <v>0</v>
      </c>
      <c r="E20" s="29"/>
      <c r="F20" s="30">
        <v>0</v>
      </c>
      <c r="G20" s="29"/>
      <c r="H20" s="30">
        <v>0</v>
      </c>
    </row>
    <row r="21" spans="1:11" ht="19.5" customHeight="1">
      <c r="A21" s="180" t="s">
        <v>214</v>
      </c>
      <c r="B21" s="29">
        <v>6066468</v>
      </c>
      <c r="C21" s="29"/>
      <c r="D21" s="29">
        <v>-366617</v>
      </c>
      <c r="E21" s="29"/>
      <c r="F21" s="29">
        <v>0</v>
      </c>
      <c r="G21" s="29"/>
      <c r="H21" s="29">
        <v>-366617</v>
      </c>
    </row>
    <row r="22" spans="1:11" ht="19.5" customHeight="1">
      <c r="A22" s="180" t="s">
        <v>127</v>
      </c>
      <c r="B22" s="29">
        <v>-764</v>
      </c>
      <c r="C22" s="29"/>
      <c r="D22" s="29">
        <v>-951</v>
      </c>
      <c r="E22" s="29"/>
      <c r="F22" s="29">
        <v>0</v>
      </c>
      <c r="G22" s="29"/>
      <c r="H22" s="29">
        <v>0</v>
      </c>
    </row>
    <row r="23" spans="1:11" ht="19.5" customHeight="1">
      <c r="A23" s="170" t="s">
        <v>174</v>
      </c>
      <c r="B23" s="29">
        <v>0</v>
      </c>
      <c r="C23" s="29"/>
      <c r="D23" s="29">
        <v>2828</v>
      </c>
      <c r="E23" s="29"/>
      <c r="F23" s="29">
        <v>0</v>
      </c>
      <c r="G23" s="29"/>
      <c r="H23" s="29">
        <v>2828</v>
      </c>
    </row>
    <row r="24" spans="1:11" ht="19.5" customHeight="1">
      <c r="A24" s="170" t="s">
        <v>128</v>
      </c>
      <c r="B24" s="29">
        <v>1228087</v>
      </c>
      <c r="C24" s="29"/>
      <c r="D24" s="29">
        <v>2872092</v>
      </c>
      <c r="E24" s="29"/>
      <c r="F24" s="29">
        <v>703180</v>
      </c>
      <c r="G24" s="29"/>
      <c r="H24" s="29">
        <v>668608</v>
      </c>
    </row>
    <row r="25" spans="1:11" ht="19.5" customHeight="1">
      <c r="A25" s="170" t="s">
        <v>129</v>
      </c>
      <c r="B25" s="29">
        <v>-1096401</v>
      </c>
      <c r="C25" s="29"/>
      <c r="D25" s="29">
        <v>-4105276</v>
      </c>
      <c r="E25" s="29"/>
      <c r="F25" s="29">
        <v>-20346408</v>
      </c>
      <c r="G25" s="29"/>
      <c r="H25" s="29">
        <v>-23371293</v>
      </c>
    </row>
    <row r="26" spans="1:11" ht="19.5" customHeight="1">
      <c r="A26" s="170"/>
      <c r="B26" s="40">
        <f>SUM(B8:B25)</f>
        <v>-7561532</v>
      </c>
      <c r="C26" s="175"/>
      <c r="D26" s="181">
        <f>SUM(D8:D25)</f>
        <v>92748321</v>
      </c>
      <c r="E26" s="175"/>
      <c r="F26" s="40">
        <f>SUM(F8:F25)</f>
        <v>-33170196</v>
      </c>
      <c r="G26" s="175"/>
      <c r="H26" s="181">
        <f>SUM(H8:H25)</f>
        <v>32556618</v>
      </c>
    </row>
    <row r="27" spans="1:11" ht="21.6">
      <c r="A27" s="179" t="s">
        <v>130</v>
      </c>
      <c r="B27" s="175"/>
      <c r="C27" s="175"/>
      <c r="D27" s="175"/>
      <c r="E27" s="175"/>
      <c r="F27" s="175"/>
      <c r="G27" s="175"/>
      <c r="H27" s="175"/>
    </row>
    <row r="28" spans="1:11" ht="21.6" hidden="1">
      <c r="A28" s="170" t="s">
        <v>131</v>
      </c>
      <c r="B28" s="29">
        <v>0</v>
      </c>
      <c r="C28" s="175"/>
      <c r="D28" s="29">
        <v>0</v>
      </c>
      <c r="E28" s="175"/>
      <c r="F28" s="31">
        <v>0</v>
      </c>
      <c r="G28" s="175"/>
      <c r="H28" s="29">
        <v>0</v>
      </c>
    </row>
    <row r="29" spans="1:11" ht="21.6">
      <c r="A29" s="170" t="s">
        <v>11</v>
      </c>
      <c r="B29" s="29">
        <v>35558691</v>
      </c>
      <c r="C29" s="175"/>
      <c r="D29" s="29">
        <v>-7314886</v>
      </c>
      <c r="E29" s="175"/>
      <c r="F29" s="175">
        <v>27790854</v>
      </c>
      <c r="G29" s="175"/>
      <c r="H29" s="175">
        <v>-8619942</v>
      </c>
    </row>
    <row r="30" spans="1:11" ht="21.6">
      <c r="A30" s="170" t="s">
        <v>13</v>
      </c>
      <c r="B30" s="29">
        <v>49933831</v>
      </c>
      <c r="C30" s="175"/>
      <c r="D30" s="29">
        <v>-11067953</v>
      </c>
      <c r="E30" s="175"/>
      <c r="F30" s="175">
        <v>15228290</v>
      </c>
      <c r="G30" s="175"/>
      <c r="H30" s="175">
        <v>-10385338</v>
      </c>
      <c r="K30" s="182"/>
    </row>
    <row r="31" spans="1:11" ht="21.6">
      <c r="A31" s="170" t="s">
        <v>12</v>
      </c>
      <c r="B31" s="29">
        <v>0</v>
      </c>
      <c r="C31" s="175"/>
      <c r="D31" s="29">
        <v>11110347</v>
      </c>
      <c r="E31" s="175"/>
      <c r="F31" s="29">
        <v>0</v>
      </c>
      <c r="G31" s="175"/>
      <c r="H31" s="175">
        <v>10325486</v>
      </c>
    </row>
    <row r="32" spans="1:11" ht="19.5" customHeight="1">
      <c r="A32" s="170" t="s">
        <v>16</v>
      </c>
      <c r="B32" s="29">
        <v>5495089</v>
      </c>
      <c r="C32" s="30"/>
      <c r="D32" s="29">
        <v>-7381311</v>
      </c>
      <c r="E32" s="30"/>
      <c r="F32" s="29">
        <v>0</v>
      </c>
      <c r="G32" s="29"/>
      <c r="H32" s="29">
        <v>175000</v>
      </c>
    </row>
    <row r="33" spans="1:8" ht="21.6">
      <c r="A33" s="170" t="s">
        <v>132</v>
      </c>
      <c r="B33" s="29">
        <v>4695559</v>
      </c>
      <c r="C33" s="175"/>
      <c r="D33" s="29">
        <v>-3884411</v>
      </c>
      <c r="E33" s="175"/>
      <c r="F33" s="175">
        <v>7770</v>
      </c>
      <c r="G33" s="175"/>
      <c r="H33" s="175">
        <v>356943</v>
      </c>
    </row>
    <row r="34" spans="1:8" ht="21.6">
      <c r="A34" s="170" t="s">
        <v>27</v>
      </c>
      <c r="B34" s="29">
        <v>2363584</v>
      </c>
      <c r="C34" s="175"/>
      <c r="D34" s="29">
        <v>0</v>
      </c>
      <c r="E34" s="175"/>
      <c r="F34" s="29">
        <v>0</v>
      </c>
      <c r="G34" s="175"/>
      <c r="H34" s="29">
        <v>0</v>
      </c>
    </row>
    <row r="35" spans="1:8" ht="21.6">
      <c r="A35" s="170" t="s">
        <v>33</v>
      </c>
      <c r="B35" s="29">
        <v>-15597324</v>
      </c>
      <c r="C35" s="175"/>
      <c r="D35" s="29">
        <v>13204381</v>
      </c>
      <c r="E35" s="175"/>
      <c r="F35" s="29">
        <v>-8824465</v>
      </c>
      <c r="G35" s="175"/>
      <c r="H35" s="29">
        <v>2039873</v>
      </c>
    </row>
    <row r="36" spans="1:8" ht="21.6">
      <c r="A36" s="170" t="s">
        <v>34</v>
      </c>
      <c r="B36" s="29">
        <v>-11080229</v>
      </c>
      <c r="C36" s="175"/>
      <c r="D36" s="29">
        <v>-8876591</v>
      </c>
      <c r="E36" s="175"/>
      <c r="F36" s="175">
        <v>-1275877</v>
      </c>
      <c r="G36" s="175"/>
      <c r="H36" s="175">
        <v>-1851457</v>
      </c>
    </row>
    <row r="37" spans="1:8" ht="19.5" customHeight="1">
      <c r="A37" s="170" t="s">
        <v>133</v>
      </c>
      <c r="B37" s="32">
        <v>0</v>
      </c>
      <c r="C37" s="175"/>
      <c r="D37" s="32">
        <v>-4961336</v>
      </c>
      <c r="E37" s="175"/>
      <c r="F37" s="29">
        <v>0</v>
      </c>
      <c r="G37" s="29"/>
      <c r="H37" s="29">
        <v>-1939764</v>
      </c>
    </row>
    <row r="38" spans="1:8" ht="19.5" customHeight="1">
      <c r="A38" s="183" t="s">
        <v>225</v>
      </c>
      <c r="B38" s="40">
        <f>SUM(B26:B37)</f>
        <v>63807669</v>
      </c>
      <c r="C38" s="175"/>
      <c r="D38" s="181">
        <f>SUM(D26:D37)</f>
        <v>73576561</v>
      </c>
      <c r="E38" s="175"/>
      <c r="F38" s="40">
        <f>SUM(F26:F37)</f>
        <v>-243624</v>
      </c>
      <c r="G38" s="175"/>
      <c r="H38" s="181">
        <f>SUM(H26:H37)</f>
        <v>22657419</v>
      </c>
    </row>
    <row r="39" spans="1:8" ht="19.5" customHeight="1">
      <c r="A39" s="170" t="s">
        <v>226</v>
      </c>
      <c r="B39" s="29">
        <v>-1865394</v>
      </c>
      <c r="C39" s="175"/>
      <c r="D39" s="29">
        <v>-3291346</v>
      </c>
      <c r="E39" s="175"/>
      <c r="F39" s="175">
        <v>-1447242</v>
      </c>
      <c r="G39" s="175"/>
      <c r="H39" s="175">
        <v>-2574892</v>
      </c>
    </row>
    <row r="40" spans="1:8" ht="19.5" customHeight="1">
      <c r="A40" s="171" t="s">
        <v>223</v>
      </c>
      <c r="B40" s="41">
        <f>SUM(B38:B39)</f>
        <v>61942275</v>
      </c>
      <c r="C40" s="184"/>
      <c r="D40" s="185">
        <f>SUM(D38:D39)</f>
        <v>70285215</v>
      </c>
      <c r="E40" s="184"/>
      <c r="F40" s="41">
        <f>SUM(F38:F39)</f>
        <v>-1690866</v>
      </c>
      <c r="G40" s="184"/>
      <c r="H40" s="185">
        <f>SUM(H38:H39)</f>
        <v>20082527</v>
      </c>
    </row>
    <row r="41" spans="1:8" ht="13.05" customHeight="1">
      <c r="A41" s="186"/>
      <c r="B41" s="187"/>
      <c r="C41" s="187"/>
      <c r="D41" s="187"/>
      <c r="E41" s="187"/>
      <c r="F41" s="188"/>
      <c r="G41" s="187"/>
      <c r="H41" s="188"/>
    </row>
    <row r="42" spans="1:8" ht="23.4">
      <c r="A42" s="97" t="s">
        <v>0</v>
      </c>
      <c r="B42" s="188"/>
      <c r="D42" s="188"/>
      <c r="F42" s="187"/>
      <c r="G42" s="168"/>
      <c r="H42" s="187"/>
    </row>
    <row r="43" spans="1:8" ht="21" customHeight="1">
      <c r="A43" s="169" t="s">
        <v>121</v>
      </c>
    </row>
    <row r="44" spans="1:8" ht="14.1" customHeight="1">
      <c r="A44" s="170"/>
      <c r="B44" s="204" t="s">
        <v>62</v>
      </c>
      <c r="C44" s="204"/>
      <c r="D44" s="204"/>
      <c r="E44" s="189"/>
      <c r="F44" s="204" t="s">
        <v>2</v>
      </c>
      <c r="G44" s="204"/>
      <c r="H44" s="204"/>
    </row>
    <row r="45" spans="1:8" ht="19.5" customHeight="1">
      <c r="A45" s="170"/>
      <c r="B45" s="205" t="s">
        <v>63</v>
      </c>
      <c r="C45" s="205"/>
      <c r="D45" s="205"/>
      <c r="E45" s="190"/>
      <c r="F45" s="205" t="s">
        <v>63</v>
      </c>
      <c r="G45" s="205"/>
      <c r="H45" s="205"/>
    </row>
    <row r="46" spans="1:8" ht="19.5" customHeight="1">
      <c r="A46" s="171"/>
      <c r="B46" s="173">
        <v>2568</v>
      </c>
      <c r="C46" s="173"/>
      <c r="D46" s="173">
        <v>2567</v>
      </c>
      <c r="E46" s="172"/>
      <c r="F46" s="173">
        <v>2568</v>
      </c>
      <c r="G46" s="173"/>
      <c r="H46" s="173">
        <v>2567</v>
      </c>
    </row>
    <row r="47" spans="1:8" ht="13.05" customHeight="1">
      <c r="A47" s="171"/>
      <c r="B47" s="203" t="s">
        <v>6</v>
      </c>
      <c r="C47" s="203"/>
      <c r="D47" s="203"/>
      <c r="E47" s="203"/>
      <c r="F47" s="203"/>
      <c r="G47" s="203"/>
      <c r="H47" s="203"/>
    </row>
    <row r="48" spans="1:8" ht="22.05" customHeight="1">
      <c r="A48" s="191" t="s">
        <v>134</v>
      </c>
      <c r="B48" s="192"/>
      <c r="C48" s="192"/>
      <c r="D48" s="192"/>
      <c r="E48" s="192"/>
      <c r="F48" s="192"/>
      <c r="G48" s="192"/>
      <c r="H48" s="192"/>
    </row>
    <row r="49" spans="1:15" ht="22.05" customHeight="1">
      <c r="A49" s="170" t="s">
        <v>227</v>
      </c>
      <c r="B49" s="33">
        <v>3811370</v>
      </c>
      <c r="C49" s="33"/>
      <c r="D49" s="33">
        <v>0</v>
      </c>
      <c r="E49" s="33"/>
      <c r="F49" s="33">
        <v>0</v>
      </c>
      <c r="G49" s="33"/>
      <c r="H49" s="34">
        <v>0</v>
      </c>
    </row>
    <row r="50" spans="1:15" ht="21.6">
      <c r="A50" s="170" t="s">
        <v>186</v>
      </c>
      <c r="B50" s="33">
        <v>1615298</v>
      </c>
      <c r="C50" s="33"/>
      <c r="D50" s="33">
        <v>-3603642</v>
      </c>
      <c r="E50" s="33"/>
      <c r="F50" s="33">
        <v>9935000</v>
      </c>
      <c r="G50" s="33"/>
      <c r="H50" s="34">
        <v>0</v>
      </c>
    </row>
    <row r="51" spans="1:15" ht="22.05" customHeight="1">
      <c r="A51" s="193" t="s">
        <v>175</v>
      </c>
      <c r="B51" s="34">
        <v>0</v>
      </c>
      <c r="C51" s="33"/>
      <c r="D51" s="34">
        <v>90172</v>
      </c>
      <c r="E51" s="33"/>
      <c r="F51" s="34">
        <v>0</v>
      </c>
      <c r="G51" s="33"/>
      <c r="H51" s="34">
        <v>90172</v>
      </c>
    </row>
    <row r="52" spans="1:15" ht="22.05" customHeight="1">
      <c r="A52" s="193" t="s">
        <v>135</v>
      </c>
      <c r="B52" s="33">
        <v>3600000</v>
      </c>
      <c r="C52" s="33"/>
      <c r="D52" s="33">
        <v>5600000</v>
      </c>
      <c r="E52" s="33"/>
      <c r="F52" s="33">
        <v>3600000</v>
      </c>
      <c r="G52" s="33"/>
      <c r="H52" s="33">
        <v>5600000</v>
      </c>
    </row>
    <row r="53" spans="1:15" ht="22.05" customHeight="1">
      <c r="A53" s="193" t="s">
        <v>176</v>
      </c>
      <c r="B53" s="34">
        <v>0</v>
      </c>
      <c r="C53" s="33"/>
      <c r="D53" s="34">
        <v>0</v>
      </c>
      <c r="E53" s="33"/>
      <c r="F53" s="33">
        <v>0</v>
      </c>
      <c r="G53" s="33"/>
      <c r="H53" s="33">
        <v>-53000000</v>
      </c>
    </row>
    <row r="54" spans="1:15" ht="22.05" customHeight="1">
      <c r="A54" s="193" t="s">
        <v>177</v>
      </c>
      <c r="B54" s="34">
        <v>32012295</v>
      </c>
      <c r="C54" s="33"/>
      <c r="D54" s="34">
        <v>53424472</v>
      </c>
      <c r="E54" s="33"/>
      <c r="F54" s="33">
        <v>31482962</v>
      </c>
      <c r="G54" s="33"/>
      <c r="H54" s="33">
        <v>57617038</v>
      </c>
    </row>
    <row r="55" spans="1:15" ht="22.05" customHeight="1">
      <c r="A55" s="193" t="s">
        <v>178</v>
      </c>
      <c r="B55" s="33">
        <v>-12000000</v>
      </c>
      <c r="C55" s="33"/>
      <c r="D55" s="33">
        <v>-65143767</v>
      </c>
      <c r="E55" s="33"/>
      <c r="F55" s="33">
        <v>-37000000</v>
      </c>
      <c r="G55" s="33"/>
      <c r="H55" s="33">
        <v>-44100000</v>
      </c>
      <c r="N55" s="75"/>
      <c r="O55" s="75"/>
    </row>
    <row r="56" spans="1:15" ht="22.05" customHeight="1">
      <c r="A56" s="193" t="s">
        <v>136</v>
      </c>
      <c r="B56" s="34">
        <v>0</v>
      </c>
      <c r="C56" s="33"/>
      <c r="D56" s="34">
        <v>0</v>
      </c>
      <c r="E56" s="33"/>
      <c r="F56" s="33">
        <v>19500000</v>
      </c>
      <c r="G56" s="33"/>
      <c r="H56" s="33">
        <v>2100000</v>
      </c>
    </row>
    <row r="57" spans="1:15" ht="22.05" customHeight="1">
      <c r="A57" s="190" t="s">
        <v>137</v>
      </c>
      <c r="B57" s="34">
        <v>49352</v>
      </c>
      <c r="C57" s="33"/>
      <c r="D57" s="34">
        <v>0</v>
      </c>
      <c r="E57" s="33"/>
      <c r="F57" s="34">
        <v>54496</v>
      </c>
      <c r="G57" s="33"/>
      <c r="H57" s="34">
        <v>8696</v>
      </c>
    </row>
    <row r="58" spans="1:15" ht="22.05" customHeight="1">
      <c r="A58" s="190" t="s">
        <v>138</v>
      </c>
      <c r="B58" s="33">
        <v>-4633454</v>
      </c>
      <c r="C58" s="33"/>
      <c r="D58" s="33">
        <v>-20966967</v>
      </c>
      <c r="E58" s="33"/>
      <c r="F58" s="34">
        <v>-759569</v>
      </c>
      <c r="G58" s="33"/>
      <c r="H58" s="34">
        <v>-1472054</v>
      </c>
    </row>
    <row r="59" spans="1:15" ht="22.05" customHeight="1">
      <c r="A59" s="190" t="s">
        <v>139</v>
      </c>
      <c r="B59" s="33">
        <v>1527551</v>
      </c>
      <c r="C59" s="33"/>
      <c r="D59" s="33">
        <v>2838019</v>
      </c>
      <c r="E59" s="33"/>
      <c r="F59" s="33">
        <v>16837535</v>
      </c>
      <c r="G59" s="33"/>
      <c r="H59" s="33">
        <v>20722485</v>
      </c>
      <c r="J59" s="182"/>
    </row>
    <row r="60" spans="1:15" ht="22.05" customHeight="1">
      <c r="A60" s="194" t="s">
        <v>166</v>
      </c>
      <c r="B60" s="41">
        <f>SUM(B49:B59)</f>
        <v>25982412</v>
      </c>
      <c r="C60" s="195"/>
      <c r="D60" s="196">
        <f>SUM(D49:D59)</f>
        <v>-27761713</v>
      </c>
      <c r="E60" s="195"/>
      <c r="F60" s="41">
        <f>SUM(F49:F59)</f>
        <v>43650424</v>
      </c>
      <c r="G60" s="195"/>
      <c r="H60" s="196">
        <f>SUM(H49:H59)</f>
        <v>-12433663</v>
      </c>
    </row>
    <row r="61" spans="1:15" ht="10.95" customHeight="1">
      <c r="A61" s="189"/>
      <c r="B61" s="192"/>
      <c r="C61" s="192"/>
      <c r="D61" s="192"/>
      <c r="E61" s="192"/>
      <c r="F61" s="197"/>
      <c r="G61" s="192"/>
      <c r="H61" s="197"/>
    </row>
    <row r="62" spans="1:15" ht="22.05" customHeight="1">
      <c r="A62" s="191" t="s">
        <v>140</v>
      </c>
      <c r="B62" s="192"/>
      <c r="C62" s="192"/>
      <c r="D62" s="192"/>
      <c r="E62" s="192"/>
      <c r="F62" s="192"/>
      <c r="G62" s="192"/>
      <c r="H62" s="192"/>
    </row>
    <row r="63" spans="1:15" ht="22.05" customHeight="1">
      <c r="A63" s="170" t="s">
        <v>220</v>
      </c>
      <c r="B63" s="33">
        <v>441649247</v>
      </c>
      <c r="C63" s="192"/>
      <c r="D63" s="33">
        <v>145954698</v>
      </c>
      <c r="E63" s="192"/>
      <c r="F63" s="33">
        <v>347373233</v>
      </c>
      <c r="G63" s="192"/>
      <c r="H63" s="33">
        <v>50089653</v>
      </c>
    </row>
    <row r="64" spans="1:15" ht="22.05" customHeight="1">
      <c r="A64" s="190" t="s">
        <v>179</v>
      </c>
      <c r="B64" s="33">
        <v>-332900000</v>
      </c>
      <c r="C64" s="33"/>
      <c r="D64" s="33">
        <v>-80000000</v>
      </c>
      <c r="E64" s="33"/>
      <c r="F64" s="34">
        <v>-233150000</v>
      </c>
      <c r="G64" s="33"/>
      <c r="H64" s="34">
        <v>0</v>
      </c>
    </row>
    <row r="65" spans="1:8" ht="22.05" customHeight="1">
      <c r="A65" s="190" t="s">
        <v>141</v>
      </c>
      <c r="B65" s="34">
        <v>20000000</v>
      </c>
      <c r="C65" s="33"/>
      <c r="D65" s="33">
        <v>0</v>
      </c>
      <c r="E65" s="33"/>
      <c r="F65" s="33">
        <v>20000000</v>
      </c>
      <c r="G65" s="33"/>
      <c r="H65" s="34">
        <v>0</v>
      </c>
    </row>
    <row r="66" spans="1:8" ht="22.05" customHeight="1">
      <c r="A66" s="190" t="s">
        <v>142</v>
      </c>
      <c r="B66" s="33">
        <v>-37842743</v>
      </c>
      <c r="C66" s="33"/>
      <c r="D66" s="33">
        <v>-47530111</v>
      </c>
      <c r="E66" s="33"/>
      <c r="F66" s="33">
        <v>-2438870</v>
      </c>
      <c r="G66" s="33"/>
      <c r="H66" s="33">
        <v>-1500000</v>
      </c>
    </row>
    <row r="67" spans="1:8" ht="22.05" customHeight="1">
      <c r="A67" s="190" t="s">
        <v>217</v>
      </c>
      <c r="B67" s="33">
        <v>106800000</v>
      </c>
      <c r="C67" s="33"/>
      <c r="D67" s="33">
        <v>0</v>
      </c>
      <c r="E67" s="33"/>
      <c r="F67" s="33">
        <v>106800000</v>
      </c>
      <c r="G67" s="33"/>
      <c r="H67" s="33">
        <v>0</v>
      </c>
    </row>
    <row r="68" spans="1:8" ht="22.05" customHeight="1">
      <c r="A68" s="190" t="s">
        <v>218</v>
      </c>
      <c r="B68" s="33">
        <v>-300000000</v>
      </c>
      <c r="C68" s="33"/>
      <c r="D68" s="33">
        <v>0</v>
      </c>
      <c r="E68" s="33"/>
      <c r="F68" s="33">
        <v>-300000000</v>
      </c>
      <c r="G68" s="33"/>
      <c r="H68" s="33">
        <v>0</v>
      </c>
    </row>
    <row r="69" spans="1:8" s="198" customFormat="1" ht="22.05" customHeight="1">
      <c r="A69" s="190" t="s">
        <v>221</v>
      </c>
      <c r="B69" s="33">
        <v>-28549064</v>
      </c>
      <c r="C69" s="33"/>
      <c r="D69" s="33">
        <v>-31119646</v>
      </c>
      <c r="E69" s="33"/>
      <c r="F69" s="33">
        <v>-5906565</v>
      </c>
      <c r="G69" s="33"/>
      <c r="H69" s="33">
        <v>-5791097</v>
      </c>
    </row>
    <row r="70" spans="1:8" s="198" customFormat="1" ht="22.05" customHeight="1">
      <c r="A70" s="190" t="s">
        <v>219</v>
      </c>
      <c r="B70" s="33">
        <v>0</v>
      </c>
      <c r="C70" s="33"/>
      <c r="D70" s="33">
        <v>0</v>
      </c>
      <c r="E70" s="33"/>
      <c r="F70" s="33">
        <v>250</v>
      </c>
      <c r="G70" s="33"/>
      <c r="H70" s="33">
        <v>0</v>
      </c>
    </row>
    <row r="71" spans="1:8" ht="22.05" customHeight="1">
      <c r="A71" s="190" t="s">
        <v>143</v>
      </c>
      <c r="B71" s="33">
        <v>-44878000</v>
      </c>
      <c r="C71" s="33"/>
      <c r="D71" s="33">
        <v>-40767352</v>
      </c>
      <c r="E71" s="33"/>
      <c r="F71" s="33">
        <v>-25769441</v>
      </c>
      <c r="G71" s="33"/>
      <c r="H71" s="33">
        <v>-19819042</v>
      </c>
    </row>
    <row r="72" spans="1:8" ht="22.05" customHeight="1">
      <c r="A72" s="194" t="s">
        <v>144</v>
      </c>
      <c r="B72" s="42">
        <f>SUM(B63:B71)</f>
        <v>-175720560</v>
      </c>
      <c r="C72" s="195"/>
      <c r="D72" s="196">
        <f>SUM(D63:D71)</f>
        <v>-53462411</v>
      </c>
      <c r="E72" s="195"/>
      <c r="F72" s="42">
        <f>SUM(F63:F71)</f>
        <v>-93091393</v>
      </c>
      <c r="G72" s="195"/>
      <c r="H72" s="196">
        <f>SUM(H63:H71)</f>
        <v>22979514</v>
      </c>
    </row>
    <row r="73" spans="1:8" ht="22.05" customHeight="1">
      <c r="A73" s="194" t="s">
        <v>145</v>
      </c>
      <c r="B73" s="42">
        <f>B40+B60+B72</f>
        <v>-87795873</v>
      </c>
      <c r="C73" s="195"/>
      <c r="D73" s="199">
        <f>SUM(D60,D72,D40)</f>
        <v>-10938909</v>
      </c>
      <c r="E73" s="195"/>
      <c r="F73" s="42">
        <f>F40+F60+F72</f>
        <v>-51131835</v>
      </c>
      <c r="G73" s="195"/>
      <c r="H73" s="199">
        <f>SUM(H40,H60,H72)</f>
        <v>30628378</v>
      </c>
    </row>
    <row r="74" spans="1:8" s="198" customFormat="1" ht="22.05" customHeight="1">
      <c r="A74" s="193" t="s">
        <v>146</v>
      </c>
      <c r="B74" s="44">
        <v>102606566</v>
      </c>
      <c r="C74" s="192"/>
      <c r="D74" s="35">
        <v>113545475</v>
      </c>
      <c r="E74" s="192"/>
      <c r="F74" s="43">
        <v>54091813</v>
      </c>
      <c r="G74" s="192"/>
      <c r="H74" s="33">
        <v>23463435</v>
      </c>
    </row>
    <row r="75" spans="1:8" ht="22.05" customHeight="1" thickBot="1">
      <c r="A75" s="194" t="s">
        <v>147</v>
      </c>
      <c r="B75" s="45">
        <f>SUM(B73:B74)</f>
        <v>14810693</v>
      </c>
      <c r="C75" s="195"/>
      <c r="D75" s="200">
        <f>SUM(D73:D74)</f>
        <v>102606566</v>
      </c>
      <c r="E75" s="195"/>
      <c r="F75" s="45">
        <f>SUM(F73:F74)</f>
        <v>2959978</v>
      </c>
      <c r="G75" s="195"/>
      <c r="H75" s="200">
        <f>SUM(H73:H74)</f>
        <v>54091813</v>
      </c>
    </row>
    <row r="76" spans="1:8" ht="11.55" customHeight="1" thickTop="1">
      <c r="A76" s="194"/>
      <c r="B76" s="36"/>
      <c r="C76" s="36"/>
      <c r="D76" s="36"/>
      <c r="E76" s="36"/>
      <c r="F76" s="36"/>
      <c r="G76" s="36"/>
      <c r="H76" s="36"/>
    </row>
    <row r="77" spans="1:8" ht="22.05" customHeight="1">
      <c r="A77" s="201" t="s">
        <v>148</v>
      </c>
    </row>
    <row r="78" spans="1:8" ht="21.6">
      <c r="A78" s="193" t="s">
        <v>149</v>
      </c>
      <c r="B78" s="33">
        <v>8343</v>
      </c>
      <c r="C78" s="192"/>
      <c r="D78" s="33">
        <v>13650</v>
      </c>
      <c r="E78" s="37"/>
      <c r="F78" s="33">
        <v>4243</v>
      </c>
      <c r="G78" s="37"/>
      <c r="H78" s="33">
        <v>0</v>
      </c>
    </row>
    <row r="79" spans="1:8" ht="21.6">
      <c r="A79" s="193" t="s">
        <v>150</v>
      </c>
      <c r="B79" s="33">
        <v>0</v>
      </c>
      <c r="D79" s="33">
        <v>5642406</v>
      </c>
      <c r="F79" s="33">
        <v>0</v>
      </c>
      <c r="G79" s="76"/>
      <c r="H79" s="33">
        <v>0</v>
      </c>
    </row>
    <row r="80" spans="1:8" ht="22.5" customHeight="1">
      <c r="B80" s="202"/>
      <c r="D80" s="202"/>
      <c r="F80" s="202"/>
      <c r="H80" s="202"/>
    </row>
  </sheetData>
  <sheetProtection formatCells="0" formatColumns="0" formatRows="0" insertColumns="0" insertRows="0" insertHyperlinks="0" deleteColumns="0" deleteRows="0" sort="0" autoFilter="0" pivotTables="0"/>
  <mergeCells count="10">
    <mergeCell ref="B6:H6"/>
    <mergeCell ref="B3:D3"/>
    <mergeCell ref="F3:H3"/>
    <mergeCell ref="B4:D4"/>
    <mergeCell ref="F4:H4"/>
    <mergeCell ref="B47:H47"/>
    <mergeCell ref="B44:D44"/>
    <mergeCell ref="F44:H44"/>
    <mergeCell ref="B45:D45"/>
    <mergeCell ref="F45:H45"/>
  </mergeCells>
  <pageMargins left="0.8" right="0.8" top="0.48" bottom="0.5" header="0.5" footer="0.5"/>
  <pageSetup paperSize="9" scale="90" firstPageNumber="15" fitToHeight="0" orientation="portrait" useFirstPageNumber="1" r:id="rId1"/>
  <headerFooter alignWithMargins="0">
    <oddFooter>&amp;L
หมายเหตุประกอบงบการเงินเป็นส่วนหนึ่งของงบการเงินนี้
&amp;C
&amp;P</oddFooter>
  </headerFooter>
  <rowBreaks count="1" manualBreakCount="1">
    <brk id="41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59D5F-0E53-48FB-8B55-74582D2FF169}">
  <sheetPr codeName="Sheet7">
    <tabColor theme="1" tint="0.14999847407452621"/>
  </sheetPr>
  <dimension ref="A1:B23"/>
  <sheetViews>
    <sheetView workbookViewId="0">
      <selection activeCell="H9" sqref="H9"/>
    </sheetView>
  </sheetViews>
  <sheetFormatPr defaultRowHeight="21.6"/>
  <cols>
    <col min="2" max="2" width="23.25" customWidth="1"/>
  </cols>
  <sheetData>
    <row r="1" spans="1:2">
      <c r="A1">
        <v>1</v>
      </c>
      <c r="B1" t="s">
        <v>151</v>
      </c>
    </row>
    <row r="2" spans="1:2">
      <c r="A2">
        <v>2</v>
      </c>
      <c r="B2" t="s">
        <v>152</v>
      </c>
    </row>
    <row r="3" spans="1:2">
      <c r="A3">
        <v>3</v>
      </c>
      <c r="B3" t="s">
        <v>153</v>
      </c>
    </row>
    <row r="4" spans="1:2">
      <c r="A4">
        <v>4</v>
      </c>
      <c r="B4" t="s">
        <v>154</v>
      </c>
    </row>
    <row r="5" spans="1:2">
      <c r="A5">
        <v>5</v>
      </c>
      <c r="B5" t="s">
        <v>8</v>
      </c>
    </row>
    <row r="6" spans="1:2">
      <c r="A6">
        <v>6</v>
      </c>
      <c r="B6" t="s">
        <v>11</v>
      </c>
    </row>
    <row r="7" spans="1:2">
      <c r="A7">
        <v>7</v>
      </c>
      <c r="B7" t="s">
        <v>16</v>
      </c>
    </row>
    <row r="8" spans="1:2">
      <c r="A8">
        <v>8</v>
      </c>
      <c r="B8" t="s">
        <v>12</v>
      </c>
    </row>
    <row r="9" spans="1:2">
      <c r="A9">
        <v>9</v>
      </c>
      <c r="B9" t="s">
        <v>20</v>
      </c>
    </row>
    <row r="10" spans="1:2">
      <c r="A10">
        <v>10</v>
      </c>
      <c r="B10" t="s">
        <v>23</v>
      </c>
    </row>
    <row r="11" spans="1:2">
      <c r="A11">
        <v>11</v>
      </c>
      <c r="B11" t="s">
        <v>155</v>
      </c>
    </row>
    <row r="12" spans="1:2">
      <c r="A12">
        <v>12</v>
      </c>
      <c r="B12" t="s">
        <v>25</v>
      </c>
    </row>
    <row r="13" spans="1:2">
      <c r="A13">
        <v>13</v>
      </c>
      <c r="B13" t="s">
        <v>156</v>
      </c>
    </row>
    <row r="14" spans="1:2">
      <c r="A14">
        <v>14</v>
      </c>
      <c r="B14" t="s">
        <v>157</v>
      </c>
    </row>
    <row r="15" spans="1:2">
      <c r="A15">
        <v>15</v>
      </c>
      <c r="B15" t="s">
        <v>50</v>
      </c>
    </row>
    <row r="16" spans="1:2">
      <c r="A16">
        <v>16</v>
      </c>
      <c r="B16" t="s">
        <v>158</v>
      </c>
    </row>
    <row r="17" spans="1:2">
      <c r="A17">
        <v>17</v>
      </c>
      <c r="B17" t="s">
        <v>159</v>
      </c>
    </row>
    <row r="18" spans="1:2">
      <c r="A18">
        <v>18</v>
      </c>
      <c r="B18" t="s">
        <v>160</v>
      </c>
    </row>
    <row r="19" spans="1:2">
      <c r="A19">
        <v>19</v>
      </c>
      <c r="B19" t="s">
        <v>120</v>
      </c>
    </row>
    <row r="20" spans="1:2">
      <c r="A20">
        <v>20</v>
      </c>
      <c r="B20" t="s">
        <v>161</v>
      </c>
    </row>
    <row r="21" spans="1:2">
      <c r="A21">
        <v>21</v>
      </c>
      <c r="B21" t="s">
        <v>162</v>
      </c>
    </row>
    <row r="22" spans="1:2">
      <c r="A22">
        <v>22</v>
      </c>
      <c r="B22" t="s">
        <v>163</v>
      </c>
    </row>
    <row r="23" spans="1:2">
      <c r="A23">
        <v>23</v>
      </c>
      <c r="B23" t="s">
        <v>164</v>
      </c>
    </row>
  </sheetData>
  <pageMargins left="0.7" right="0.7" top="0.75" bottom="0.75" header="0.3" footer="0.3"/>
  <pageSetup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032C65-0DB1-4F83-B0E0-6312E59441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4CAD5D-535C-45DE-A672-C5F0BC57F27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2397D613-5D2A-404E-8684-825546ECA2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1</vt:lpstr>
      <vt:lpstr>2</vt:lpstr>
      <vt:lpstr>3-1</vt:lpstr>
      <vt:lpstr>3-2</vt:lpstr>
      <vt:lpstr>4</vt:lpstr>
      <vt:lpstr>5</vt:lpstr>
      <vt:lpstr>Sheet1</vt:lpstr>
      <vt:lpstr>'1'!Print_Area</vt:lpstr>
      <vt:lpstr>'2'!Print_Area</vt:lpstr>
      <vt:lpstr>'3-1'!Print_Area</vt:lpstr>
      <vt:lpstr>'3-2'!Print_Area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Pailin Sirichokchaikul</cp:lastModifiedBy>
  <cp:revision/>
  <cp:lastPrinted>2026-02-26T21:38:08Z</cp:lastPrinted>
  <dcterms:created xsi:type="dcterms:W3CDTF">2005-03-29T02:08:44Z</dcterms:created>
  <dcterms:modified xsi:type="dcterms:W3CDTF">2026-02-27T15:12:03Z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