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Yuanta Securities (Thailand) Company Limited\Yuanta Securities (Thailand)+News_Dec2025 (YE)\"/>
    </mc:Choice>
  </mc:AlternateContent>
  <xr:revisionPtr revIDLastSave="0" documentId="13_ncr:1_{0AA3EC28-5A8D-4E63-9915-7486D849FE20}" xr6:coauthVersionLast="47" xr6:coauthVersionMax="47" xr10:uidLastSave="{00000000-0000-0000-0000-000000000000}"/>
  <bookViews>
    <workbookView xWindow="-120" yWindow="-120" windowWidth="29040" windowHeight="15720" tabRatio="744" activeTab="3" xr2:uid="{44A6E7AC-F237-48E0-96F2-E3190C3E65F4}"/>
  </bookViews>
  <sheets>
    <sheet name="งบแสดงฐานะการเงิน 4-5" sheetId="2" r:id="rId1"/>
    <sheet name="งบกำไรขาดทุนเบ็ดเสร็จ 6-7" sheetId="10" r:id="rId2"/>
    <sheet name="ส่วนของเจ้าของ 8" sheetId="11" r:id="rId3"/>
    <sheet name="งบกระแสเงินสด 9-11" sheetId="12" r:id="rId4"/>
  </sheets>
  <externalReferences>
    <externalReference r:id="rId5"/>
  </externalReferences>
  <definedNames>
    <definedName name="_xlnm.Print_Area" localSheetId="0">'งบแสดงฐานะการเงิน 4-5'!$A$1:$F$88</definedName>
    <definedName name="_xlnm.Print_Area" localSheetId="3">'งบกระแสเงินสด 9-11'!$A$1:$F$124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2" l="1"/>
  <c r="D68" i="12" s="1"/>
  <c r="D100" i="12"/>
  <c r="F60" i="10" l="1"/>
  <c r="F62" i="10" s="1"/>
  <c r="F25" i="10"/>
  <c r="F15" i="10"/>
  <c r="I22" i="11"/>
  <c r="G22" i="11"/>
  <c r="E22" i="11"/>
  <c r="C22" i="11"/>
  <c r="M20" i="11"/>
  <c r="M19" i="11"/>
  <c r="K14" i="11"/>
  <c r="K13" i="11"/>
  <c r="K12" i="11"/>
  <c r="M12" i="11" s="1"/>
  <c r="M14" i="11"/>
  <c r="M13" i="11"/>
  <c r="I16" i="11"/>
  <c r="G16" i="11"/>
  <c r="E16" i="11"/>
  <c r="C16" i="11"/>
  <c r="F100" i="12"/>
  <c r="F76" i="12"/>
  <c r="F31" i="12"/>
  <c r="F68" i="12" s="1"/>
  <c r="A84" i="12"/>
  <c r="D76" i="12"/>
  <c r="D102" i="12" s="1"/>
  <c r="D105" i="12" s="1"/>
  <c r="A43" i="12"/>
  <c r="A86" i="12" s="1"/>
  <c r="A41" i="12"/>
  <c r="A40" i="12"/>
  <c r="A83" i="12" s="1"/>
  <c r="A1" i="12"/>
  <c r="D60" i="10"/>
  <c r="D62" i="10" s="1"/>
  <c r="A44" i="10"/>
  <c r="A42" i="10"/>
  <c r="A41" i="10"/>
  <c r="D25" i="10"/>
  <c r="D15" i="10"/>
  <c r="A1" i="10"/>
  <c r="A88" i="2"/>
  <c r="F102" i="12" l="1"/>
  <c r="F105" i="12" s="1"/>
  <c r="K16" i="11"/>
  <c r="F27" i="10"/>
  <c r="F30" i="10" s="1"/>
  <c r="F64" i="10" s="1"/>
  <c r="K22" i="11"/>
  <c r="D27" i="10"/>
  <c r="D30" i="10" s="1"/>
  <c r="D64" i="10" s="1"/>
  <c r="M22" i="11"/>
  <c r="M16" i="11"/>
  <c r="F69" i="2"/>
  <c r="F39" i="2"/>
  <c r="F71" i="2" s="1"/>
  <c r="F22" i="2"/>
  <c r="D69" i="2"/>
  <c r="A49" i="2"/>
  <c r="D39" i="2"/>
  <c r="D22" i="2"/>
  <c r="D71" i="2" l="1"/>
</calcChain>
</file>

<file path=xl/sharedStrings.xml><?xml version="1.0" encoding="utf-8"?>
<sst xmlns="http://schemas.openxmlformats.org/spreadsheetml/2006/main" count="278" uniqueCount="179">
  <si>
    <t>บริษัทหลักทรัพย์ หยวนต้า (ประเทศไทย) จำกัด</t>
  </si>
  <si>
    <t xml:space="preserve">งบฐานะการเงิน 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</si>
  <si>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</si>
  <si>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</si>
  <si>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</si>
  <si>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</si>
  <si>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</si>
  <si>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</si>
  <si>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</si>
  <si>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 xml:space="preserve">ลูกหนี้สำนักหักบัญชีและบริษัทหลักทรัพย์ </t>
  </si>
  <si>
    <t xml:space="preserve">ลูกหนี้ธุรกิจหลักทรัพย์และสัญญาซื้อขายล่วงหน้า </t>
  </si>
  <si>
    <t>สินทรัพย์อนุพันธ์</t>
  </si>
  <si>
    <t>เงินลงทุนที่ไม่ได้วางเป็นประกัน</t>
  </si>
  <si>
    <t>เงินให้กู้ยืม</t>
  </si>
  <si>
    <t>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</si>
  <si>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</si>
  <si>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</si>
  <si>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</si>
  <si>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</si>
  <si>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</si>
  <si>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</si>
  <si>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</si>
  <si>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</si>
  <si>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</si>
  <si>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</si>
  <si>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</si>
  <si>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</si>
  <si>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</si>
  <si>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</si>
  <si>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>ภาษีเงินได้นิติบุคคลค้างจ่าย</t>
  </si>
  <si>
    <t xml:space="preserve">หนี้สินอื่น  </t>
  </si>
  <si>
    <t>รวมหนี้สิน</t>
  </si>
  <si>
    <t>_________________________________________</t>
  </si>
  <si>
    <t xml:space="preserve">(นางบุญพร บริบูรณ์ส่งศิลป์) </t>
  </si>
  <si>
    <t xml:space="preserve">   (นายเกียรติศักดิ์ สิริรัตนกิจ)</t>
  </si>
  <si>
    <t>กรรมการ</t>
  </si>
  <si>
    <r>
      <t xml:space="preserve">งบฐานะการเงิน </t>
    </r>
    <r>
      <rPr>
        <sz val="14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</si>
  <si>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color indexed="8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</si>
  <si>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</si>
  <si>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</si>
  <si>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</si>
  <si>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450,000,000 หุ้น มูลค่าที่ตราไว้หุ้นละ 10 บาท</t>
  </si>
  <si>
    <t xml:space="preserve">   ทุนที่ออกและชำระแล้วเต็มมูลค่า</t>
  </si>
  <si>
    <t xml:space="preserve">      หุ้นสามัญ 450,000,000 หุ้น จ่ายชำระแล้วหุ้นละ 10 บาท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</si>
  <si>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</si>
  <si>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</si>
  <si>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</si>
  <si>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</si>
  <si>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</si>
  <si>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</si>
  <si>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</si>
  <si>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</si>
  <si>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</si>
  <si>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</si>
  <si>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</si>
  <si>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</si>
  <si>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</si>
  <si>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</si>
  <si>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</si>
  <si>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</si>
  <si>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</si>
  <si>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</si>
  <si>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</si>
  <si>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</si>
  <si>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</si>
  <si>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กำไร(ขาดทุน)เบ็ดเสร็จอื่น :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</si>
  <si>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</si>
  <si>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</si>
  <si>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ขาดทุนจากการวัดมูลค่าเงินลงทุนในตราสารทุน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</si>
  <si>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</si>
  <si>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 xml:space="preserve">   ภาษีเงินได้ของรายการที่จะไม่จัดประเภทรายการใหม่ไปยัง</t>
  </si>
  <si>
    <t xml:space="preserve">      กำไรหรือขาดทุนในภายหลัง</t>
  </si>
  <si>
    <t>รวมรายการที่จะไม่จัดประเภทรายการใหม่ไปยังกำไร</t>
  </si>
  <si>
    <t xml:space="preserve">กำไรต่อหุ้น </t>
  </si>
  <si>
    <t>กำไรต่อหุ้นขั้นพื้นฐาน (บาทต่อหุ้น)</t>
  </si>
  <si>
    <t>งบการเปลี่ยนแปลงส่วนของเจ้าของ</t>
  </si>
  <si>
    <t>การวัดมูลค่าเงินลงทุนใน</t>
  </si>
  <si>
    <t>จัดสรรแล้ว</t>
  </si>
  <si>
    <t>ตราสารทุนด้วยมูลค่ายุติธรรม</t>
  </si>
  <si>
    <t>รวม</t>
  </si>
  <si>
    <t>ทุนที่ออก</t>
  </si>
  <si>
    <t>ทุนสำรอง</t>
  </si>
  <si>
    <t>ผ่านกำไรขาดทุนเบ็ดเสร็จอื่น</t>
  </si>
  <si>
    <t>องค์ประกอบอื่นของ</t>
  </si>
  <si>
    <t>และชำระแล้ว</t>
  </si>
  <si>
    <t>ตามกฎหมาย</t>
  </si>
  <si>
    <t>(หมายเหตุ 12.2)</t>
  </si>
  <si>
    <t>ยอดคงเหลือ ณ วันที่ 1 มกราคม พ.ศ. 2567</t>
  </si>
  <si>
    <t>ยอดคงเหลือ ณ วันที่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</si>
  <si>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</si>
  <si>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</si>
  <si>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</si>
  <si>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ค่าเสื่อมราคาอุปกรณ์และค่าตัดจำหน่ายสินทรัพย์ไม่มีตัวตน</t>
  </si>
  <si>
    <t>15, 17</t>
  </si>
  <si>
    <t xml:space="preserve">   ค่าเสื่อมราคาสินทรัพย์สิทธิการใช้</t>
  </si>
  <si>
    <t xml:space="preserve">   ปรับปรุงค่าใช้จ่ายดอกเบี้ยเงินให้กู้ยืม</t>
  </si>
  <si>
    <t xml:space="preserve">   ประมาณการค่ารื้อถอน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</si>
  <si>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</si>
  <si>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</si>
  <si>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</si>
  <si>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</si>
  <si>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</si>
  <si>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</si>
  <si>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</si>
  <si>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</si>
  <si>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</si>
  <si>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เงินลงทุนที่ไม่ได้วางเป็นประกัน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</si>
  <si>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</si>
  <si>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</si>
  <si>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</si>
  <si>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</si>
  <si>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</si>
  <si>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  </t>
  </si>
  <si>
    <t xml:space="preserve">   หนี้สินอื่น</t>
  </si>
  <si>
    <t xml:space="preserve">เงินสดจ่ายดอกเบี้ย </t>
  </si>
  <si>
    <t>เงินสดจ่ายภาษีเงินได้</t>
  </si>
  <si>
    <t>เงินสดจ่ายค่ารื้อถอน</t>
  </si>
  <si>
    <t>เงินสดจ่ายภาระผูกพันผลประโยชน์ของพนักงาน</t>
  </si>
  <si>
    <t>เงินสดรับจากดอกเบี้ย</t>
  </si>
  <si>
    <t>เงินสดรับจากเงินปันผล</t>
  </si>
  <si>
    <t>กระแสเงินสดจากกิจกรรมลงทุน</t>
  </si>
  <si>
    <t>เงินสดจ่ายซื้ออุปกรณ์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</si>
  <si>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</si>
  <si>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</si>
  <si>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</si>
  <si>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</si>
  <si>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</si>
  <si>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เงินสดรับจากตราสารหนี้ที่ออกและเงินกู้ยืมอื่น</t>
  </si>
  <si>
    <t>เงินสดจ่ายจากตราสารหนี้ที่ออกและเงินกู้ยืมอื่น</t>
  </si>
  <si>
    <t>เงินสดจ่ายคืนเงินต้นตามสัญญาเช่า</t>
  </si>
  <si>
    <t>เงินสดและรายการเทียบเท่าเงินสด ณ วันที่ 1 มกราคม</t>
  </si>
  <si>
    <t>ข้อมูลเพิ่มเติมประกอบกระแสเงินสด</t>
  </si>
  <si>
    <t>รายการที่ไม่ใช่เงินสด</t>
  </si>
  <si>
    <t xml:space="preserve">   เจ้าหนี้ซื้อสินทรัพย์ถาวร</t>
  </si>
  <si>
    <t xml:space="preserve">   โอนหุ้นเพื่อชำระหนี้จากหุ้นกู้ที่มีอนุพันธ์</t>
  </si>
  <si>
    <t>(นางบุญพร บริบูรณ์ส่งศิลป์)</t>
  </si>
  <si>
    <t>หมายเหตุประกอบงบการเงินระหว่างกาลเป็นส่วนหนึ่งของงบการเงินระหว่างกาลนี้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</si>
  <si>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</si>
  <si>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ผลขาดทุนด้านเครดิตที่คาดว่าจะเกิดขึ้น</t>
  </si>
  <si>
    <t>ค่าใช้จ่ายภาษีเงินได้</t>
  </si>
  <si>
    <t>กำไรสุทธิสำหรับปี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</si>
  <si>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</si>
  <si>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</si>
  <si>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</si>
  <si>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หมายเหตุประกอบงบการเงินเป็นส่วนหนึ่งของงบการเงินนี้</t>
  </si>
  <si>
    <t>กำไรเบ็ดเสร็จอื่นสำหรับปี</t>
  </si>
  <si>
    <t>ยอดคงเหลือ ณ วันที่ 31 ธันวาคม พ.ศ. 2567</t>
  </si>
  <si>
    <t>_______________________________________</t>
  </si>
  <si>
    <t xml:space="preserve">   ผลขาดทุนด้านเครดิตที่คาดว่าจะเกิดขึ้น</t>
  </si>
  <si>
    <t xml:space="preserve">   (กำไร)ขาดทุนที่ยังไม่เกิดขึ้นจากการตีราคาอนุพันธ์</t>
  </si>
  <si>
    <r>
      <t>กระแสเงินสดจากกิจกรรมดำเนินงาน</t>
    </r>
    <r>
      <rPr>
        <sz val="14"/>
        <rFont val="Browallia New"/>
        <family val="2"/>
      </rPr>
      <t xml:space="preserve"> (ต่อ)</t>
    </r>
  </si>
  <si>
    <t>เงินสดสุทธิได้มาจากจากกิจกรรมดำเนินงาน</t>
  </si>
  <si>
    <t>เงินสดรับจากการจำหน่ายอุปกรณ์และสินทรัพย์สิทธิการใช้</t>
  </si>
  <si>
    <t xml:space="preserve">เงินสดสุทธิ(ใช้ไปใน)กิจกรรมลงทุน </t>
  </si>
  <si>
    <t xml:space="preserve">เงินสดสุทธิ(ใช้ไปใน)กิจกรรมจัดหาเงิน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</si>
  <si>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</si>
  <si>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31 ธันวาคม</t>
  </si>
  <si>
    <t xml:space="preserve">   การได้มาซึ่งสินทรัพย์สิทธิการใช้ภายใต้สัญญาเช่า</t>
  </si>
  <si>
    <t>ณ วันที่ 31 ธันวาคม พ.ศ. 2568</t>
  </si>
  <si>
    <t>สำหรับปีสิ้นสุดวันที่ 31 ธันวาคม พ.ศ. 2568</t>
  </si>
  <si>
    <t>ยอดคงเหลือ ณ วันที่ 31 ธันวาคม พ.ศ. 2568</t>
  </si>
  <si>
    <t>หนี้สินทางการเงินที่กำหนดให้วัดมูลค่าด้วยมูลค่ายุติธรรม</t>
  </si>
  <si>
    <t>31</t>
  </si>
  <si>
    <t>35</t>
  </si>
  <si>
    <t>เงินสดรับจากหนี้สินทางการเงินที่กำหนดให้วัดมูลค่าด้วยมูลค่ายุติธรรม</t>
  </si>
  <si>
    <t>เงินสดจ่ายจากหนี้สินทางการเงินที่กำหนดให้วัดมูลค่าด้วยมูลค่ายุติธรรม</t>
  </si>
  <si>
    <t>33</t>
  </si>
  <si>
    <t xml:space="preserve">   กำไรที่ยังไม่เกิดขึ้นจากการตีราคาหนี้สินทางการเงิน</t>
  </si>
  <si>
    <t xml:space="preserve">   กำไรจากการจำหน่ายสินทรัพย์</t>
  </si>
  <si>
    <t xml:space="preserve">   ขาดทุนจากการตัดจำหน่ายสินทรัพย์</t>
  </si>
  <si>
    <t xml:space="preserve">   กำไรจากการตัดจำหน่ายสินทรัพย์อื่น</t>
  </si>
  <si>
    <t>กำไรจากการดำเนินงานก่อนการเปลี่ยนแปลงในสินทรัพย์</t>
  </si>
  <si>
    <t xml:space="preserve">      ที่กำหนดให้วัดมูลค่าด้วยมูลค่ายุติธรรม</t>
  </si>
  <si>
    <t xml:space="preserve">      ผลประโยชน์หลังออกจากงาน </t>
  </si>
  <si>
    <t xml:space="preserve">   (ขาดทุน)กำไรจากการวัดมูลค่าใหม่ของภาระผูกพัน</t>
  </si>
  <si>
    <t xml:space="preserve">   ขาดทุนที่ยังไม่เกิดขึ้นจากการแปลงค่า</t>
  </si>
  <si>
    <t xml:space="preserve">      เงินตราต่างประเทศของเงินกู้ยืม</t>
  </si>
  <si>
    <t xml:space="preserve">   ขาดทุน(กำไร)ที่ยังไม่เกิดขึ้นจากการเปลี่ยนแปลง</t>
  </si>
  <si>
    <t xml:space="preserve">      มูลค่ายุติธรรมในเงินลงทุน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</si>
</sst>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Arial"/>
      <family val="2"/>
    </font>
    <font>
      <sz val="15"/>
      <name val="BrowalliaUPC"/>
      <family val="1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b/>
      <sz val="14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8" fillId="0" borderId="0"/>
    <xf numFmtId="37" fontId="8" fillId="0" borderId="0"/>
    <xf numFmtId="0" fontId="6" fillId="0" borderId="0"/>
    <xf numFmtId="1" fontId="7" fillId="0" borderId="0"/>
    <xf numFmtId="0" fontId="2" fillId="0" borderId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28">
    <xf numFmtId="0" fontId="0" fillId="0" borderId="0" xfId="0"/>
    <xf numFmtId="166" fontId="14" fillId="0" borderId="0" xfId="4" applyNumberFormat="1" applyFont="1" applyFill="1" applyBorder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left" vertical="center" indent="4"/>
    </xf>
    <xf numFmtId="166" fontId="14" fillId="0" borderId="2" xfId="4" applyNumberFormat="1" applyFont="1" applyFill="1" applyBorder="1" applyAlignment="1">
      <alignment horizontal="right" vertical="center"/>
    </xf>
    <xf numFmtId="37" fontId="14" fillId="0" borderId="0" xfId="4" applyNumberFormat="1" applyFont="1" applyFill="1" applyAlignment="1">
      <alignment horizontal="right" vertical="center"/>
    </xf>
    <xf numFmtId="167" fontId="10" fillId="0" borderId="0" xfId="8" applyNumberFormat="1" applyFont="1" applyFill="1" applyAlignment="1">
      <alignment horizontal="center" vertical="center"/>
    </xf>
    <xf numFmtId="1" fontId="10" fillId="0" borderId="0" xfId="8" applyNumberFormat="1" applyFont="1" applyFill="1" applyAlignment="1">
      <alignment horizontal="center" vertical="center"/>
    </xf>
    <xf numFmtId="167" fontId="5" fillId="0" borderId="0" xfId="8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2" xfId="4" applyNumberFormat="1" applyFont="1" applyFill="1" applyBorder="1" applyAlignment="1">
      <alignment horizontal="right" vertical="center"/>
    </xf>
    <xf numFmtId="165" fontId="5" fillId="0" borderId="0" xfId="4" applyFont="1" applyFill="1" applyBorder="1" applyAlignment="1">
      <alignment vertical="center"/>
    </xf>
    <xf numFmtId="165" fontId="5" fillId="0" borderId="0" xfId="4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vertical="center"/>
    </xf>
    <xf numFmtId="168" fontId="5" fillId="0" borderId="1" xfId="6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right" vertical="center"/>
    </xf>
    <xf numFmtId="0" fontId="14" fillId="0" borderId="0" xfId="10" applyFont="1" applyAlignment="1">
      <alignment vertical="center"/>
    </xf>
    <xf numFmtId="0" fontId="15" fillId="0" borderId="0" xfId="10" applyFont="1" applyAlignment="1">
      <alignment vertical="center"/>
    </xf>
    <xf numFmtId="0" fontId="14" fillId="0" borderId="0" xfId="10" applyFont="1" applyAlignment="1">
      <alignment horizontal="left" vertical="center" indent="4"/>
    </xf>
    <xf numFmtId="0" fontId="5" fillId="0" borderId="0" xfId="15" applyFont="1" applyAlignment="1">
      <alignment vertical="center"/>
    </xf>
    <xf numFmtId="0" fontId="10" fillId="0" borderId="0" xfId="15" applyFont="1" applyAlignment="1">
      <alignment vertical="center"/>
    </xf>
    <xf numFmtId="43" fontId="5" fillId="0" borderId="0" xfId="27" applyFont="1" applyFill="1" applyAlignment="1">
      <alignment vertical="center"/>
    </xf>
    <xf numFmtId="0" fontId="5" fillId="0" borderId="0" xfId="10" applyFont="1" applyAlignment="1">
      <alignment vertical="center"/>
    </xf>
    <xf numFmtId="167" fontId="5" fillId="0" borderId="0" xfId="15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2" xfId="10" applyFont="1" applyBorder="1" applyAlignment="1">
      <alignment vertical="center"/>
    </xf>
    <xf numFmtId="0" fontId="15" fillId="0" borderId="2" xfId="10" applyFont="1" applyBorder="1" applyAlignment="1">
      <alignment horizontal="center" vertical="center"/>
    </xf>
    <xf numFmtId="166" fontId="15" fillId="0" borderId="0" xfId="10" applyNumberFormat="1" applyFont="1" applyAlignment="1">
      <alignment horizontal="right" vertical="center"/>
    </xf>
    <xf numFmtId="166" fontId="15" fillId="0" borderId="0" xfId="10" applyNumberFormat="1" applyFont="1" applyAlignment="1">
      <alignment horizontal="center" vertical="center"/>
    </xf>
    <xf numFmtId="166" fontId="15" fillId="0" borderId="2" xfId="10" applyNumberFormat="1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0" xfId="10" applyFont="1" applyAlignment="1">
      <alignment horizontal="center" vertical="center"/>
    </xf>
    <xf numFmtId="166" fontId="14" fillId="0" borderId="0" xfId="14" applyNumberFormat="1" applyFont="1" applyAlignment="1">
      <alignment horizontal="right" vertical="center"/>
    </xf>
    <xf numFmtId="166" fontId="14" fillId="0" borderId="0" xfId="10" applyNumberFormat="1" applyFont="1" applyAlignment="1">
      <alignment horizontal="right" vertical="center"/>
    </xf>
    <xf numFmtId="2" fontId="14" fillId="0" borderId="0" xfId="10" quotePrefix="1" applyNumberFormat="1" applyFont="1" applyAlignment="1">
      <alignment horizontal="center" vertical="center"/>
    </xf>
    <xf numFmtId="166" fontId="14" fillId="0" borderId="2" xfId="10" applyNumberFormat="1" applyFont="1" applyBorder="1" applyAlignment="1">
      <alignment horizontal="right" vertical="center"/>
    </xf>
    <xf numFmtId="166" fontId="14" fillId="0" borderId="0" xfId="10" applyNumberFormat="1" applyFont="1" applyAlignment="1">
      <alignment vertical="center"/>
    </xf>
    <xf numFmtId="0" fontId="14" fillId="0" borderId="0" xfId="10" applyFont="1" applyAlignment="1">
      <alignment horizontal="left" vertical="center"/>
    </xf>
    <xf numFmtId="3" fontId="14" fillId="0" borderId="0" xfId="10" applyNumberFormat="1" applyFont="1" applyAlignment="1">
      <alignment vertical="center"/>
    </xf>
    <xf numFmtId="0" fontId="5" fillId="0" borderId="0" xfId="10" applyFont="1" applyAlignment="1">
      <alignment horizontal="center" vertical="center"/>
    </xf>
    <xf numFmtId="0" fontId="14" fillId="0" borderId="2" xfId="10" applyFont="1" applyBorder="1" applyAlignment="1">
      <alignment vertical="center"/>
    </xf>
    <xf numFmtId="0" fontId="14" fillId="0" borderId="2" xfId="10" applyFont="1" applyBorder="1" applyAlignment="1">
      <alignment horizontal="center" vertical="center"/>
    </xf>
    <xf numFmtId="0" fontId="14" fillId="0" borderId="0" xfId="10" applyFont="1" applyAlignment="1">
      <alignment horizontal="left" vertical="center" indent="2"/>
    </xf>
    <xf numFmtId="166" fontId="14" fillId="0" borderId="1" xfId="10" applyNumberFormat="1" applyFont="1" applyBorder="1" applyAlignment="1">
      <alignment horizontal="right" vertical="center"/>
    </xf>
    <xf numFmtId="166" fontId="14" fillId="0" borderId="2" xfId="10" applyNumberFormat="1" applyFont="1" applyBorder="1" applyAlignment="1">
      <alignment vertical="center"/>
    </xf>
    <xf numFmtId="0" fontId="10" fillId="0" borderId="0" xfId="15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166" fontId="10" fillId="0" borderId="0" xfId="10" applyNumberFormat="1" applyFont="1" applyAlignment="1">
      <alignment horizontal="right" vertical="center"/>
    </xf>
    <xf numFmtId="166" fontId="10" fillId="0" borderId="0" xfId="10" applyNumberFormat="1" applyFont="1" applyAlignment="1">
      <alignment vertical="center"/>
    </xf>
    <xf numFmtId="0" fontId="10" fillId="0" borderId="2" xfId="10" applyFont="1" applyBorder="1" applyAlignment="1">
      <alignment horizontal="center" vertical="center"/>
    </xf>
    <xf numFmtId="166" fontId="10" fillId="0" borderId="2" xfId="10" applyNumberFormat="1" applyFont="1" applyBorder="1" applyAlignment="1">
      <alignment horizontal="right" vertical="center"/>
    </xf>
    <xf numFmtId="166" fontId="5" fillId="0" borderId="0" xfId="15" applyNumberFormat="1" applyFont="1" applyAlignment="1">
      <alignment horizontal="right" vertical="center"/>
    </xf>
    <xf numFmtId="0" fontId="5" fillId="0" borderId="0" xfId="15" applyFont="1" applyAlignment="1">
      <alignment horizontal="left" vertical="center"/>
    </xf>
    <xf numFmtId="0" fontId="5" fillId="0" borderId="0" xfId="15" applyFont="1" applyAlignment="1">
      <alignment horizontal="center" vertical="center"/>
    </xf>
    <xf numFmtId="166" fontId="5" fillId="0" borderId="2" xfId="15" applyNumberFormat="1" applyFont="1" applyBorder="1" applyAlignment="1">
      <alignment horizontal="right" vertical="center"/>
    </xf>
    <xf numFmtId="0" fontId="5" fillId="0" borderId="2" xfId="15" applyFont="1" applyBorder="1" applyAlignment="1">
      <alignment vertical="center"/>
    </xf>
    <xf numFmtId="167" fontId="10" fillId="0" borderId="0" xfId="15" applyNumberFormat="1" applyFont="1" applyAlignment="1">
      <alignment vertical="center"/>
    </xf>
    <xf numFmtId="167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Alignment="1">
      <alignment horizontal="center" vertical="center" wrapText="1"/>
    </xf>
    <xf numFmtId="166" fontId="10" fillId="0" borderId="0" xfId="24" applyNumberFormat="1" applyFont="1" applyAlignment="1">
      <alignment horizontal="center" vertical="center"/>
    </xf>
    <xf numFmtId="166" fontId="10" fillId="0" borderId="0" xfId="15" applyNumberFormat="1" applyFont="1" applyAlignment="1">
      <alignment vertical="center"/>
    </xf>
    <xf numFmtId="166" fontId="10" fillId="0" borderId="0" xfId="24" applyNumberFormat="1" applyFont="1" applyAlignment="1">
      <alignment horizontal="right" vertical="center"/>
    </xf>
    <xf numFmtId="0" fontId="10" fillId="0" borderId="0" xfId="15" applyFont="1" applyAlignment="1">
      <alignment horizontal="left" vertical="center" wrapText="1"/>
    </xf>
    <xf numFmtId="37" fontId="5" fillId="0" borderId="0" xfId="18" applyNumberFormat="1" applyFont="1" applyAlignment="1">
      <alignment vertical="center"/>
    </xf>
    <xf numFmtId="0" fontId="5" fillId="0" borderId="0" xfId="15" applyFont="1" applyAlignment="1">
      <alignment horizontal="left" vertical="center" wrapText="1"/>
    </xf>
    <xf numFmtId="167" fontId="5" fillId="0" borderId="2" xfId="15" applyNumberFormat="1" applyFont="1" applyBorder="1" applyAlignment="1">
      <alignment vertical="center"/>
    </xf>
    <xf numFmtId="49" fontId="5" fillId="0" borderId="0" xfId="15" applyNumberFormat="1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center" vertical="center"/>
    </xf>
    <xf numFmtId="0" fontId="14" fillId="0" borderId="0" xfId="15" applyFont="1" applyAlignment="1">
      <alignment vertical="center"/>
    </xf>
    <xf numFmtId="49" fontId="5" fillId="0" borderId="2" xfId="15" applyNumberFormat="1" applyFont="1" applyBorder="1" applyAlignment="1">
      <alignment horizontal="center" vertical="center"/>
    </xf>
    <xf numFmtId="37" fontId="16" fillId="0" borderId="0" xfId="18" applyNumberFormat="1" applyFont="1" applyAlignment="1">
      <alignment vertical="center"/>
    </xf>
    <xf numFmtId="37" fontId="10" fillId="0" borderId="0" xfId="18" applyNumberFormat="1" applyFont="1" applyAlignment="1">
      <alignment horizontal="center" vertical="center"/>
    </xf>
    <xf numFmtId="0" fontId="5" fillId="0" borderId="0" xfId="18" applyFont="1"/>
    <xf numFmtId="37" fontId="5" fillId="0" borderId="0" xfId="18" applyNumberFormat="1" applyFont="1" applyAlignment="1">
      <alignment horizontal="center" vertical="center"/>
    </xf>
    <xf numFmtId="43" fontId="5" fillId="0" borderId="0" xfId="27" applyFont="1" applyFill="1" applyAlignment="1">
      <alignment horizontal="right" vertical="center"/>
    </xf>
    <xf numFmtId="166" fontId="5" fillId="0" borderId="3" xfId="15" applyNumberFormat="1" applyFont="1" applyBorder="1" applyAlignment="1">
      <alignment horizontal="right" vertical="center"/>
    </xf>
    <xf numFmtId="37" fontId="10" fillId="0" borderId="0" xfId="18" applyNumberFormat="1" applyFont="1" applyAlignment="1">
      <alignment vertical="center"/>
    </xf>
    <xf numFmtId="167" fontId="5" fillId="0" borderId="0" xfId="18" applyNumberFormat="1" applyFont="1"/>
    <xf numFmtId="168" fontId="5" fillId="0" borderId="0" xfId="18" applyNumberFormat="1" applyFont="1" applyAlignment="1">
      <alignment vertical="center"/>
    </xf>
    <xf numFmtId="0" fontId="5" fillId="0" borderId="2" xfId="10" applyFont="1" applyBorder="1" applyAlignment="1">
      <alignment vertical="center"/>
    </xf>
    <xf numFmtId="0" fontId="10" fillId="0" borderId="0" xfId="10" applyFont="1" applyAlignment="1">
      <alignment horizontal="left" vertical="center"/>
    </xf>
    <xf numFmtId="0" fontId="10" fillId="0" borderId="0" xfId="15" applyFont="1" applyAlignment="1">
      <alignment horizontal="center" vertical="center"/>
    </xf>
    <xf numFmtId="0" fontId="5" fillId="0" borderId="0" xfId="15" applyFont="1" applyAlignment="1">
      <alignment horizontal="left" vertical="center" indent="2"/>
    </xf>
    <xf numFmtId="0" fontId="5" fillId="0" borderId="0" xfId="15" quotePrefix="1" applyFont="1" applyAlignment="1">
      <alignment horizontal="left" vertical="center"/>
    </xf>
    <xf numFmtId="3" fontId="5" fillId="0" borderId="0" xfId="15" applyNumberFormat="1" applyFont="1" applyAlignment="1">
      <alignment vertical="center"/>
    </xf>
    <xf numFmtId="37" fontId="10" fillId="0" borderId="0" xfId="22" applyFont="1" applyAlignment="1">
      <alignment horizontal="left" vertical="center"/>
    </xf>
    <xf numFmtId="38" fontId="5" fillId="0" borderId="0" xfId="15" applyNumberFormat="1" applyFont="1" applyAlignment="1">
      <alignment horizontal="center" vertical="center"/>
    </xf>
    <xf numFmtId="38" fontId="5" fillId="0" borderId="0" xfId="15" applyNumberFormat="1" applyFont="1" applyAlignment="1">
      <alignment horizontal="left" vertical="center" indent="4"/>
    </xf>
    <xf numFmtId="0" fontId="5" fillId="0" borderId="2" xfId="10" applyFont="1" applyBorder="1" applyAlignment="1">
      <alignment horizontal="left" vertical="center"/>
    </xf>
    <xf numFmtId="0" fontId="5" fillId="0" borderId="2" xfId="10" applyFont="1" applyBorder="1" applyAlignment="1">
      <alignment horizontal="center" vertical="center"/>
    </xf>
    <xf numFmtId="38" fontId="5" fillId="0" borderId="0" xfId="15" applyNumberFormat="1" applyFont="1" applyAlignment="1">
      <alignment horizontal="left" vertical="center" indent="2"/>
    </xf>
    <xf numFmtId="38" fontId="5" fillId="0" borderId="0" xfId="15" applyNumberFormat="1" applyFont="1" applyAlignment="1">
      <alignment vertical="center"/>
    </xf>
    <xf numFmtId="37" fontId="5" fillId="0" borderId="0" xfId="22" applyFont="1" applyAlignment="1">
      <alignment horizontal="left" vertical="center"/>
    </xf>
    <xf numFmtId="166" fontId="5" fillId="0" borderId="0" xfId="15" applyNumberFormat="1" applyFont="1" applyAlignment="1">
      <alignment vertical="center"/>
    </xf>
    <xf numFmtId="37" fontId="5" fillId="0" borderId="0" xfId="23" applyNumberFormat="1" applyFont="1" applyAlignment="1">
      <alignment vertical="center"/>
    </xf>
    <xf numFmtId="166" fontId="5" fillId="0" borderId="2" xfId="15" quotePrefix="1" applyNumberFormat="1" applyFont="1" applyBorder="1" applyAlignment="1">
      <alignment horizontal="right" vertical="center"/>
    </xf>
    <xf numFmtId="0" fontId="5" fillId="0" borderId="2" xfId="15" applyFont="1" applyBorder="1" applyAlignment="1">
      <alignment horizontal="center" vertical="center"/>
    </xf>
    <xf numFmtId="166" fontId="5" fillId="0" borderId="0" xfId="21" applyNumberFormat="1" applyFont="1" applyAlignment="1">
      <alignment vertical="center"/>
    </xf>
    <xf numFmtId="37" fontId="5" fillId="0" borderId="0" xfId="22" applyFont="1" applyAlignment="1">
      <alignment vertical="center"/>
    </xf>
    <xf numFmtId="166" fontId="5" fillId="0" borderId="1" xfId="15" quotePrefix="1" applyNumberFormat="1" applyFont="1" applyBorder="1" applyAlignment="1">
      <alignment horizontal="right" vertical="center"/>
    </xf>
    <xf numFmtId="166" fontId="5" fillId="0" borderId="0" xfId="15" quotePrefix="1" applyNumberFormat="1" applyFont="1" applyAlignment="1">
      <alignment horizontal="right" vertical="center"/>
    </xf>
    <xf numFmtId="0" fontId="5" fillId="0" borderId="0" xfId="10" applyFont="1" applyAlignment="1">
      <alignment horizontal="left" vertical="center"/>
    </xf>
    <xf numFmtId="0" fontId="10" fillId="0" borderId="0" xfId="25" applyFont="1" applyAlignment="1">
      <alignment horizontal="center" vertical="center"/>
    </xf>
    <xf numFmtId="0" fontId="10" fillId="0" borderId="0" xfId="25" applyFont="1" applyAlignment="1">
      <alignment vertical="center"/>
    </xf>
    <xf numFmtId="166" fontId="5" fillId="0" borderId="0" xfId="25" applyNumberFormat="1" applyFont="1" applyAlignment="1">
      <alignment horizontal="center" vertical="center"/>
    </xf>
    <xf numFmtId="0" fontId="5" fillId="0" borderId="0" xfId="25" applyFont="1" applyAlignment="1">
      <alignment horizontal="center" vertical="center"/>
    </xf>
    <xf numFmtId="0" fontId="5" fillId="0" borderId="0" xfId="25" applyFont="1" applyAlignment="1">
      <alignment horizontal="left" vertical="center" indent="2"/>
    </xf>
    <xf numFmtId="0" fontId="14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10" fillId="0" borderId="0" xfId="10" applyFont="1" applyAlignment="1">
      <alignment horizontal="left" vertical="center"/>
    </xf>
    <xf numFmtId="0" fontId="10" fillId="0" borderId="0" xfId="15" applyFont="1" applyAlignment="1">
      <alignment horizontal="left" vertical="center"/>
    </xf>
    <xf numFmtId="0" fontId="10" fillId="0" borderId="2" xfId="15" applyFont="1" applyBorder="1" applyAlignment="1">
      <alignment horizontal="left" vertical="center"/>
    </xf>
    <xf numFmtId="167" fontId="10" fillId="0" borderId="0" xfId="15" applyNumberFormat="1" applyFont="1" applyAlignment="1">
      <alignment horizontal="left" vertical="center"/>
    </xf>
    <xf numFmtId="167" fontId="10" fillId="0" borderId="2" xfId="15" applyNumberFormat="1" applyFont="1" applyBorder="1" applyAlignment="1">
      <alignment horizontal="left" vertical="center"/>
    </xf>
    <xf numFmtId="166" fontId="10" fillId="0" borderId="2" xfId="24" applyNumberFormat="1" applyFont="1" applyBorder="1" applyAlignment="1">
      <alignment horizontal="center" vertical="center"/>
    </xf>
    <xf numFmtId="166" fontId="10" fillId="0" borderId="2" xfId="15" applyNumberFormat="1" applyFont="1" applyBorder="1" applyAlignment="1">
      <alignment horizontal="center" vertical="center"/>
    </xf>
  </cellXfs>
  <cellStyles count="28">
    <cellStyle name="Comma" xfId="27" builtinId="3"/>
    <cellStyle name="Comma 2" xfId="1" xr:uid="{C7B7A162-A5E8-4399-8182-30D4564DE072}"/>
    <cellStyle name="Comma 2 2" xfId="2" xr:uid="{9979A98F-E672-4558-B0D1-53F7B7D287C9}"/>
    <cellStyle name="Comma 2 3" xfId="3" xr:uid="{C9844334-7080-49F9-8890-9AB8D28F7E1A}"/>
    <cellStyle name="Comma 3" xfId="4" xr:uid="{8898D7A8-17BB-4BFC-8F94-DD9E6E664C5C}"/>
    <cellStyle name="Comma 3 2" xfId="5" xr:uid="{DB90FFE3-9FBC-4637-A546-BB3BFFC51D29}"/>
    <cellStyle name="Comma 7" xfId="6" xr:uid="{CA785D7A-4FD6-4FB7-9947-1F906C61AF1F}"/>
    <cellStyle name="Comma 7 2" xfId="7" xr:uid="{D7A53DF0-BF16-46FA-8565-46FFA30AE717}"/>
    <cellStyle name="Currency 2" xfId="8" xr:uid="{5A62FC1B-A4A0-43CD-861F-4F9C436AEA41}"/>
    <cellStyle name="Normal" xfId="0" builtinId="0"/>
    <cellStyle name="Normal 19" xfId="9" xr:uid="{9A1A73C3-9A2B-4639-8C64-DFB6DD8B90BF}"/>
    <cellStyle name="Normal 2" xfId="10" xr:uid="{E1F14130-EE54-4C66-AF16-C01D96E579B1}"/>
    <cellStyle name="Normal 2 10" xfId="11" xr:uid="{B50B2935-FDB1-4E9E-91A5-E18E76C747E6}"/>
    <cellStyle name="Normal 2 2" xfId="12" xr:uid="{EBCD3E35-F09D-4B45-A387-CA344AAF642E}"/>
    <cellStyle name="Normal 2 4" xfId="13" xr:uid="{7AEB5883-5282-47E8-900F-E729347554BB}"/>
    <cellStyle name="Normal 3" xfId="14" xr:uid="{A897FC21-5AF5-4491-80B7-E85A4E49A2E5}"/>
    <cellStyle name="Normal 3 2" xfId="15" xr:uid="{68F3741C-7FE2-4509-A107-D302F2DD1601}"/>
    <cellStyle name="Normal 3 3" xfId="16" xr:uid="{272FD689-B98D-43BE-8D37-F0431E586004}"/>
    <cellStyle name="Normal 5" xfId="17" xr:uid="{9284C14F-D270-44C5-9077-DF639DE4B7DE}"/>
    <cellStyle name="Normal 6" xfId="18" xr:uid="{03CEDC76-3930-45EE-B061-3B60B963796F}"/>
    <cellStyle name="Normal 6 2" xfId="19" xr:uid="{E234D0A5-5829-4267-A1EE-4FB04045BC1F}"/>
    <cellStyle name="Normal 8" xfId="20" xr:uid="{D9AD69C3-691B-40EA-AF16-EF482F90143F}"/>
    <cellStyle name="Normal_AYCAL08Y" xfId="21" xr:uid="{57245339-3685-46B0-81DA-7D7E24A70D34}"/>
    <cellStyle name="Normal_AYCAL53Y" xfId="22" xr:uid="{9BF790B3-1A62-4AB9-B5D1-711562E3356B}"/>
    <cellStyle name="Normal_AYCAL54Q1-V1" xfId="23" xr:uid="{933DB931-409E-4741-87F5-BBB0A135ECD8}"/>
    <cellStyle name="Normal_F098-Bs&amp;plT-YE12'2005" xfId="24" xr:uid="{286C8F76-1AA4-42F4-BEDC-B422AC80943C}"/>
    <cellStyle name="Normal_KSC51H" xfId="25" xr:uid="{E74B92A3-C1D2-4B06-BE3A-A1C10AADC805}"/>
    <cellStyle name="Percent 2" xfId="26" xr:uid="{C544DEBB-FEB1-420C-9D06-0D5C174FAC87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1a7f8bcb-ab53-4567-9883-5b3f11b39377_Yuanta%20Securities%20(Thailand)+News_Dec2024.zip.377\Yuanta%20YE2024%20T2.xls" TargetMode="External"/><Relationship Id="rId1" Type="http://schemas.openxmlformats.org/officeDocument/2006/relationships/externalLinkPath" Target="https://pwcapac-my.sharepoint.com/Users/dpongvitay001/AppData/Local/Temp/1a7f8bcb-ab53-4567-9883-5b3f11b39377_Yuanta%20Securities%20(Thailand)+News_Dec2024.zip.377/Yuanta%20YE2024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 4-5"/>
      <sheetName val="งบกำไรขาดทุนเบ็ดเสร็จ 6-7"/>
      <sheetName val="ส่วนของเจ้าของ 8"/>
      <sheetName val="งบกระแสเงินสด 9-11"/>
    </sheetNames>
    <sheetDataSet>
      <sheetData sheetId="0">
        <row r="1">
          <cell r="A1" t="str">
            <v>บริษัทหลักทรัพย์ หยวนต้า (ประเทศไทย) จำกัด</v>
          </cell>
        </row>
        <row r="46">
          <cell r="A46" t="str">
            <v>หมายเหตุประกอบงบการเงินเป็นส่วนหนึ่งของงบการเงินนี้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B92D-4C2C-49AD-A2DC-A024594FBFBE}">
  <sheetPr codeName="Sheet1">
    <tabColor theme="4" tint="0.59999389629810485"/>
  </sheetPr>
  <dimension ref="A1:K88"/>
  <sheetViews>
    <sheetView topLeftCell="A40" zoomScale="110" zoomScaleNormal="110" zoomScaleSheetLayoutView="110" workbookViewId="0">
      <selection activeCell="D78" sqref="D78"/>
    </sheetView>
  </sheetViews>
  <sheetFormatPr defaultColWidth="8.42578125" defaultRowHeight="21.75" customHeight="1" x14ac:dyDescent="0.25"/>
  <cols>
    <col min="1" max="1" width="50.140625" style="25" customWidth="1"/>
    <col min="2" max="2" width="8.42578125" style="40" customWidth="1"/>
    <col min="3" max="3" width="1" style="40" customWidth="1"/>
    <col min="4" max="4" width="13.85546875" style="42" customWidth="1"/>
    <col min="5" max="5" width="1" style="42" customWidth="1"/>
    <col min="6" max="6" width="13.85546875" style="42" customWidth="1"/>
    <col min="7" max="10" width="9.140625" style="25" customWidth="1"/>
    <col min="11" max="11" width="10.42578125" style="25" bestFit="1" customWidth="1"/>
    <col min="12" max="234" width="9.140625" style="25" customWidth="1"/>
    <col min="235" max="235" width="52.42578125" style="25" customWidth="1"/>
    <col min="236" max="16384" width="8.42578125" style="25"/>
  </cols>
  <sheetData>
    <row r="1" spans="1:6" s="26" customFormat="1" ht="21.75" customHeight="1" x14ac:dyDescent="0.25">
      <c r="A1" s="26" t="s">
        <v>0</v>
      </c>
      <c r="B1" s="33"/>
    </row>
    <row r="2" spans="1:6" s="26" customFormat="1" ht="21.75" customHeight="1" x14ac:dyDescent="0.25">
      <c r="A2" s="26" t="s">
        <v>1</v>
      </c>
      <c r="B2" s="33"/>
    </row>
    <row r="3" spans="1:6" s="26" customFormat="1" ht="21.75" customHeight="1" x14ac:dyDescent="0.25">
      <c r="A3" s="34" t="s">
        <v>158</v>
      </c>
      <c r="B3" s="35"/>
      <c r="C3" s="34"/>
      <c r="D3" s="34"/>
      <c r="E3" s="34"/>
      <c r="F3" s="34"/>
    </row>
    <row r="4" spans="1:6" s="26" customFormat="1" ht="20.100000000000001" customHeight="1" x14ac:dyDescent="0.25">
      <c r="B4" s="33"/>
    </row>
    <row r="5" spans="1:6" s="26" customFormat="1" ht="20.100000000000001" customHeight="1" x14ac:dyDescent="0.25">
      <c r="B5" s="33"/>
      <c r="C5" s="33"/>
      <c r="D5" s="36" t="s">
        <v>2</v>
      </c>
      <c r="E5" s="36"/>
      <c r="F5" s="36" t="s">
        <v>2</v>
      </c>
    </row>
    <row r="6" spans="1:6" s="26" customFormat="1" ht="20.100000000000001" customHeight="1" x14ac:dyDescent="0.25">
      <c r="B6" s="33"/>
      <c r="C6" s="33"/>
      <c r="D6" s="36" t="s">
        <v>3</v>
      </c>
      <c r="E6" s="37"/>
      <c r="F6" s="36" t="s">
        <v>4</v>
      </c>
    </row>
    <row r="7" spans="1:6" s="26" customFormat="1" ht="20.100000000000001" customHeight="1" x14ac:dyDescent="0.25">
      <c r="B7" s="35" t="s">
        <v>5</v>
      </c>
      <c r="C7" s="33"/>
      <c r="D7" s="38" t="s">
        <v>6</v>
      </c>
      <c r="E7" s="37"/>
      <c r="F7" s="38" t="s">
        <v>6</v>
      </c>
    </row>
    <row r="8" spans="1:6" s="26" customFormat="1" ht="20.100000000000001" customHeight="1" x14ac:dyDescent="0.25">
      <c r="A8" s="39" t="s">
        <v>7</v>
      </c>
      <c r="B8" s="40"/>
      <c r="C8" s="40"/>
      <c r="D8" s="41"/>
      <c r="E8" s="42"/>
      <c r="F8" s="41"/>
    </row>
    <row r="9" spans="1:6" s="26" customFormat="1" ht="8.1" customHeight="1" x14ac:dyDescent="0.25">
      <c r="A9" s="39"/>
      <c r="B9" s="40"/>
      <c r="C9" s="40"/>
      <c r="D9" s="42"/>
      <c r="E9" s="42"/>
      <c r="F9" s="42"/>
    </row>
    <row r="10" spans="1:6" s="26" customFormat="1" ht="20.100000000000001" customHeight="1" x14ac:dyDescent="0.25">
      <c r="A10" s="25" t="s">
        <v>8</v>
      </c>
      <c r="B10" s="40">
        <v>8</v>
      </c>
      <c r="C10" s="40"/>
      <c r="D10" s="42">
        <v>2212321721</v>
      </c>
      <c r="E10" s="1"/>
      <c r="F10" s="42">
        <v>973607910</v>
      </c>
    </row>
    <row r="11" spans="1:6" ht="20.100000000000001" customHeight="1" x14ac:dyDescent="0.25">
      <c r="A11" s="25" t="s">
        <v>9</v>
      </c>
      <c r="B11" s="40">
        <v>9</v>
      </c>
      <c r="D11" s="42">
        <v>560678505</v>
      </c>
      <c r="E11" s="1"/>
      <c r="F11" s="42">
        <v>665776361</v>
      </c>
    </row>
    <row r="12" spans="1:6" ht="20.100000000000001" customHeight="1" x14ac:dyDescent="0.25">
      <c r="A12" s="25" t="s">
        <v>10</v>
      </c>
      <c r="B12" s="40">
        <v>10</v>
      </c>
      <c r="D12" s="42">
        <v>6025942404</v>
      </c>
      <c r="E12" s="1"/>
      <c r="F12" s="42">
        <v>8012926256</v>
      </c>
    </row>
    <row r="13" spans="1:6" ht="20.100000000000001" customHeight="1" x14ac:dyDescent="0.25">
      <c r="A13" s="25" t="s">
        <v>11</v>
      </c>
      <c r="B13" s="40">
        <v>11</v>
      </c>
      <c r="D13" s="42">
        <v>12318957</v>
      </c>
      <c r="E13" s="1"/>
      <c r="F13" s="42">
        <v>51957483</v>
      </c>
    </row>
    <row r="14" spans="1:6" ht="20.100000000000001" customHeight="1" x14ac:dyDescent="0.25">
      <c r="A14" s="25" t="s">
        <v>12</v>
      </c>
      <c r="B14" s="40">
        <v>12</v>
      </c>
      <c r="D14" s="42">
        <v>1942773555</v>
      </c>
      <c r="E14" s="1"/>
      <c r="F14" s="42">
        <v>4718738375</v>
      </c>
    </row>
    <row r="15" spans="1:6" ht="20.100000000000001" customHeight="1" x14ac:dyDescent="0.25">
      <c r="A15" s="25" t="s">
        <v>13</v>
      </c>
      <c r="B15" s="40">
        <v>13</v>
      </c>
      <c r="D15" s="42">
        <v>164323635</v>
      </c>
      <c r="E15" s="1"/>
      <c r="F15" s="42">
        <v>204959729</v>
      </c>
    </row>
    <row r="16" spans="1:6" ht="20.100000000000001" customHeight="1" x14ac:dyDescent="0.25">
      <c r="A16" s="25" t="s">
        <v>14</v>
      </c>
      <c r="B16" s="40">
        <v>15</v>
      </c>
      <c r="D16" s="42">
        <v>49803251</v>
      </c>
      <c r="E16" s="1"/>
      <c r="F16" s="42">
        <v>44665397</v>
      </c>
    </row>
    <row r="17" spans="1:6" ht="20.100000000000001" customHeight="1" x14ac:dyDescent="0.25">
      <c r="A17" s="25" t="s">
        <v>15</v>
      </c>
      <c r="B17" s="40">
        <v>16</v>
      </c>
      <c r="D17" s="42">
        <v>35609206</v>
      </c>
      <c r="E17" s="1"/>
      <c r="F17" s="42">
        <v>109371313</v>
      </c>
    </row>
    <row r="18" spans="1:6" ht="20.100000000000001" customHeight="1" x14ac:dyDescent="0.25">
      <c r="A18" s="25" t="s">
        <v>16</v>
      </c>
      <c r="B18" s="40">
        <v>17</v>
      </c>
      <c r="D18" s="42">
        <v>26977580</v>
      </c>
      <c r="E18" s="1"/>
      <c r="F18" s="42">
        <v>25956020</v>
      </c>
    </row>
    <row r="19" spans="1:6" ht="20.100000000000001" customHeight="1" x14ac:dyDescent="0.25">
      <c r="A19" s="25" t="s">
        <v>17</v>
      </c>
      <c r="B19" s="40">
        <v>18</v>
      </c>
      <c r="D19" s="42">
        <v>49222756</v>
      </c>
      <c r="E19" s="1"/>
      <c r="F19" s="42">
        <v>13318212</v>
      </c>
    </row>
    <row r="20" spans="1:6" ht="20.100000000000001" customHeight="1" x14ac:dyDescent="0.25">
      <c r="A20" s="25" t="s">
        <v>18</v>
      </c>
      <c r="B20" s="40">
        <v>19</v>
      </c>
      <c r="C20" s="43"/>
      <c r="D20" s="44">
        <v>342532870</v>
      </c>
      <c r="E20" s="1"/>
      <c r="F20" s="44">
        <v>315946531</v>
      </c>
    </row>
    <row r="21" spans="1:6" ht="8.1" customHeight="1" x14ac:dyDescent="0.25">
      <c r="B21" s="43"/>
      <c r="C21" s="43"/>
      <c r="D21" s="1"/>
      <c r="E21" s="1"/>
      <c r="F21" s="1"/>
    </row>
    <row r="22" spans="1:6" ht="20.100000000000001" customHeight="1" thickBot="1" x14ac:dyDescent="0.3">
      <c r="A22" s="26" t="s">
        <v>19</v>
      </c>
      <c r="D22" s="2">
        <f>SUM(D10:D20)</f>
        <v>11422504440</v>
      </c>
      <c r="E22" s="1"/>
      <c r="F22" s="2">
        <f>SUM(F10:F20)</f>
        <v>15137223587</v>
      </c>
    </row>
    <row r="23" spans="1:6" ht="9.9499999999999993" customHeight="1" thickTop="1" x14ac:dyDescent="0.25">
      <c r="C23" s="25"/>
      <c r="D23" s="45"/>
      <c r="E23" s="45"/>
      <c r="F23" s="45"/>
    </row>
    <row r="24" spans="1:6" s="26" customFormat="1" ht="20.100000000000001" customHeight="1" x14ac:dyDescent="0.25">
      <c r="A24" s="39" t="s">
        <v>20</v>
      </c>
      <c r="B24" s="33"/>
      <c r="C24" s="33"/>
      <c r="D24" s="36"/>
      <c r="E24" s="36"/>
      <c r="F24" s="36"/>
    </row>
    <row r="25" spans="1:6" ht="8.1" customHeight="1" x14ac:dyDescent="0.25">
      <c r="B25" s="43"/>
      <c r="C25" s="43"/>
      <c r="D25" s="1"/>
      <c r="E25" s="1"/>
      <c r="F25" s="1"/>
    </row>
    <row r="26" spans="1:6" s="26" customFormat="1" ht="20.100000000000001" customHeight="1" x14ac:dyDescent="0.25">
      <c r="A26" s="26" t="s">
        <v>21</v>
      </c>
      <c r="B26" s="33"/>
      <c r="C26" s="33"/>
      <c r="D26" s="36"/>
      <c r="E26" s="36"/>
      <c r="F26" s="36"/>
    </row>
    <row r="27" spans="1:6" ht="8.1" customHeight="1" x14ac:dyDescent="0.25">
      <c r="B27" s="43"/>
      <c r="C27" s="43"/>
      <c r="D27" s="1"/>
      <c r="E27" s="1"/>
      <c r="F27" s="1"/>
    </row>
    <row r="28" spans="1:6" ht="20.100000000000001" customHeight="1" x14ac:dyDescent="0.25">
      <c r="A28" s="25" t="s">
        <v>22</v>
      </c>
      <c r="B28" s="40">
        <v>20</v>
      </c>
      <c r="C28" s="25"/>
      <c r="D28" s="6">
        <v>31582550</v>
      </c>
      <c r="E28" s="25"/>
      <c r="F28" s="6">
        <v>2000000000</v>
      </c>
    </row>
    <row r="29" spans="1:6" ht="20.100000000000001" customHeight="1" x14ac:dyDescent="0.25">
      <c r="A29" s="25" t="s">
        <v>23</v>
      </c>
      <c r="B29" s="40">
        <v>21</v>
      </c>
      <c r="C29" s="25"/>
      <c r="D29" s="6">
        <v>90863312</v>
      </c>
      <c r="E29" s="25"/>
      <c r="F29" s="6">
        <v>24150518</v>
      </c>
    </row>
    <row r="30" spans="1:6" ht="20.100000000000001" customHeight="1" x14ac:dyDescent="0.25">
      <c r="A30" s="46" t="s">
        <v>24</v>
      </c>
      <c r="B30" s="40">
        <v>22</v>
      </c>
      <c r="D30" s="3">
        <v>1046892831</v>
      </c>
      <c r="E30" s="1"/>
      <c r="F30" s="3">
        <v>741728072</v>
      </c>
    </row>
    <row r="31" spans="1:6" ht="20.100000000000001" customHeight="1" x14ac:dyDescent="0.25">
      <c r="A31" s="46" t="s">
        <v>25</v>
      </c>
      <c r="B31" s="40">
        <v>11</v>
      </c>
      <c r="D31" s="3">
        <v>10263151</v>
      </c>
      <c r="E31" s="1"/>
      <c r="F31" s="3">
        <v>46746399</v>
      </c>
    </row>
    <row r="32" spans="1:6" ht="20.100000000000001" customHeight="1" x14ac:dyDescent="0.25">
      <c r="A32" s="46" t="s">
        <v>26</v>
      </c>
      <c r="B32" s="40">
        <v>23</v>
      </c>
      <c r="D32" s="3">
        <v>2028816975</v>
      </c>
      <c r="E32" s="1"/>
      <c r="F32" s="3">
        <v>4625974584</v>
      </c>
    </row>
    <row r="33" spans="1:11" ht="20.100000000000001" customHeight="1" x14ac:dyDescent="0.25">
      <c r="A33" s="46" t="s">
        <v>161</v>
      </c>
      <c r="B33" s="40">
        <v>24</v>
      </c>
      <c r="D33" s="3">
        <v>431177136</v>
      </c>
      <c r="E33" s="1"/>
      <c r="F33" s="3">
        <v>0</v>
      </c>
    </row>
    <row r="34" spans="1:11" ht="20.100000000000001" customHeight="1" x14ac:dyDescent="0.25">
      <c r="A34" s="46" t="s">
        <v>27</v>
      </c>
      <c r="B34" s="40">
        <v>25</v>
      </c>
      <c r="D34" s="3">
        <v>227095200</v>
      </c>
      <c r="E34" s="1"/>
      <c r="F34" s="3">
        <v>205149158</v>
      </c>
    </row>
    <row r="35" spans="1:11" ht="20.100000000000001" customHeight="1" x14ac:dyDescent="0.25">
      <c r="A35" s="46" t="s">
        <v>28</v>
      </c>
      <c r="B35" s="40">
        <v>16</v>
      </c>
      <c r="D35" s="3">
        <v>35167019</v>
      </c>
      <c r="E35" s="1"/>
      <c r="F35" s="3">
        <v>109700163</v>
      </c>
    </row>
    <row r="36" spans="1:11" ht="20.100000000000001" customHeight="1" x14ac:dyDescent="0.25">
      <c r="A36" s="46" t="s">
        <v>29</v>
      </c>
      <c r="D36" s="3">
        <v>15229985</v>
      </c>
      <c r="E36" s="1"/>
      <c r="F36" s="3">
        <v>8397213</v>
      </c>
      <c r="K36" s="47"/>
    </row>
    <row r="37" spans="1:11" s="27" customFormat="1" ht="20.100000000000001" customHeight="1" x14ac:dyDescent="0.25">
      <c r="A37" s="46" t="s">
        <v>30</v>
      </c>
      <c r="B37" s="40">
        <v>26</v>
      </c>
      <c r="C37" s="40"/>
      <c r="D37" s="5">
        <v>238419606</v>
      </c>
      <c r="E37" s="4"/>
      <c r="F37" s="5">
        <v>264608593</v>
      </c>
    </row>
    <row r="38" spans="1:11" ht="8.1" customHeight="1" x14ac:dyDescent="0.25">
      <c r="B38" s="43"/>
      <c r="C38" s="43"/>
      <c r="D38" s="1"/>
      <c r="E38" s="1"/>
      <c r="F38" s="1"/>
      <c r="K38" s="47"/>
    </row>
    <row r="39" spans="1:11" ht="20.100000000000001" customHeight="1" x14ac:dyDescent="0.25">
      <c r="A39" s="39" t="s">
        <v>31</v>
      </c>
      <c r="D39" s="5">
        <f>SUM(D28:D38)</f>
        <v>4155507765</v>
      </c>
      <c r="E39" s="1"/>
      <c r="F39" s="5">
        <f>SUM(F28:F38)</f>
        <v>8026454700</v>
      </c>
    </row>
    <row r="40" spans="1:11" ht="20.100000000000001" customHeight="1" x14ac:dyDescent="0.25">
      <c r="A40" s="39"/>
      <c r="D40" s="1"/>
      <c r="E40" s="1"/>
      <c r="F40" s="1"/>
    </row>
    <row r="41" spans="1:11" ht="11.25" customHeight="1" x14ac:dyDescent="0.25">
      <c r="A41" s="39"/>
      <c r="D41" s="1"/>
      <c r="E41" s="1"/>
      <c r="F41" s="1"/>
    </row>
    <row r="42" spans="1:11" ht="19.5" customHeight="1" x14ac:dyDescent="0.25">
      <c r="A42" s="40" t="s">
        <v>32</v>
      </c>
      <c r="B42" s="119" t="s">
        <v>32</v>
      </c>
      <c r="C42" s="119"/>
      <c r="D42" s="119"/>
      <c r="E42" s="119"/>
      <c r="F42" s="119"/>
    </row>
    <row r="43" spans="1:11" ht="20.100000000000001" customHeight="1" x14ac:dyDescent="0.25">
      <c r="A43" s="48" t="s">
        <v>33</v>
      </c>
      <c r="B43" s="119" t="s">
        <v>34</v>
      </c>
      <c r="C43" s="119"/>
      <c r="D43" s="119"/>
      <c r="E43" s="119"/>
      <c r="F43" s="119"/>
    </row>
    <row r="44" spans="1:11" ht="20.100000000000001" customHeight="1" x14ac:dyDescent="0.25">
      <c r="A44" s="48" t="s">
        <v>35</v>
      </c>
      <c r="B44" s="119" t="s">
        <v>35</v>
      </c>
      <c r="C44" s="119"/>
      <c r="D44" s="119"/>
      <c r="E44" s="119"/>
      <c r="F44" s="119"/>
    </row>
    <row r="45" spans="1:11" ht="6.75" customHeight="1" x14ac:dyDescent="0.25">
      <c r="A45" s="26"/>
    </row>
    <row r="46" spans="1:11" ht="21.95" customHeight="1" x14ac:dyDescent="0.25">
      <c r="A46" s="49" t="s">
        <v>136</v>
      </c>
      <c r="B46" s="50"/>
      <c r="C46" s="50"/>
      <c r="D46" s="44"/>
      <c r="E46" s="44"/>
      <c r="F46" s="44"/>
    </row>
    <row r="47" spans="1:11" s="26" customFormat="1" ht="21.75" customHeight="1" x14ac:dyDescent="0.25">
      <c r="A47" s="26" t="s">
        <v>0</v>
      </c>
      <c r="B47" s="33"/>
    </row>
    <row r="48" spans="1:11" s="26" customFormat="1" ht="21.75" customHeight="1" x14ac:dyDescent="0.25">
      <c r="A48" s="26" t="s">
        <v>36</v>
      </c>
      <c r="B48" s="33"/>
    </row>
    <row r="49" spans="1:6" s="26" customFormat="1" ht="21.75" customHeight="1" x14ac:dyDescent="0.25">
      <c r="A49" s="34" t="str">
        <f>A3</f>
        <v>ณ วันที่ 31 ธันวาคม พ.ศ. 2568</v>
      </c>
      <c r="B49" s="35"/>
      <c r="C49" s="34"/>
      <c r="D49" s="34"/>
      <c r="E49" s="34"/>
      <c r="F49" s="34"/>
    </row>
    <row r="50" spans="1:6" s="26" customFormat="1" ht="21.75" customHeight="1" x14ac:dyDescent="0.25">
      <c r="B50" s="33"/>
    </row>
    <row r="51" spans="1:6" s="26" customFormat="1" ht="21.75" customHeight="1" x14ac:dyDescent="0.25">
      <c r="B51" s="33"/>
      <c r="C51" s="33"/>
      <c r="D51" s="36" t="s">
        <v>2</v>
      </c>
      <c r="E51" s="36"/>
      <c r="F51" s="36" t="s">
        <v>2</v>
      </c>
    </row>
    <row r="52" spans="1:6" s="26" customFormat="1" ht="21.75" customHeight="1" x14ac:dyDescent="0.25">
      <c r="B52" s="33"/>
      <c r="C52" s="33"/>
      <c r="D52" s="36" t="s">
        <v>3</v>
      </c>
      <c r="E52" s="37"/>
      <c r="F52" s="36" t="s">
        <v>4</v>
      </c>
    </row>
    <row r="53" spans="1:6" s="26" customFormat="1" ht="21.75" customHeight="1" x14ac:dyDescent="0.25">
      <c r="B53" s="35" t="s">
        <v>5</v>
      </c>
      <c r="C53" s="33"/>
      <c r="D53" s="38" t="s">
        <v>6</v>
      </c>
      <c r="E53" s="37"/>
      <c r="F53" s="38" t="s">
        <v>6</v>
      </c>
    </row>
    <row r="54" spans="1:6" s="26" customFormat="1" ht="21.75" customHeight="1" x14ac:dyDescent="0.25">
      <c r="A54" s="39" t="s">
        <v>37</v>
      </c>
      <c r="B54" s="33"/>
      <c r="C54" s="33"/>
      <c r="D54" s="36"/>
      <c r="E54" s="36"/>
      <c r="F54" s="36"/>
    </row>
    <row r="55" spans="1:6" ht="8.1" customHeight="1" x14ac:dyDescent="0.25">
      <c r="B55" s="43"/>
      <c r="C55" s="43"/>
      <c r="D55" s="1"/>
      <c r="E55" s="1"/>
      <c r="F55" s="1"/>
    </row>
    <row r="56" spans="1:6" ht="21.75" customHeight="1" x14ac:dyDescent="0.25">
      <c r="A56" s="26" t="s">
        <v>38</v>
      </c>
    </row>
    <row r="57" spans="1:6" ht="8.1" customHeight="1" x14ac:dyDescent="0.25">
      <c r="B57" s="43"/>
      <c r="C57" s="43"/>
      <c r="D57" s="1"/>
      <c r="E57" s="1"/>
      <c r="F57" s="1"/>
    </row>
    <row r="58" spans="1:6" ht="21.75" customHeight="1" x14ac:dyDescent="0.25">
      <c r="A58" s="25" t="s">
        <v>39</v>
      </c>
      <c r="B58" s="40">
        <v>27</v>
      </c>
    </row>
    <row r="59" spans="1:6" ht="21.75" customHeight="1" x14ac:dyDescent="0.25">
      <c r="A59" s="25" t="s">
        <v>40</v>
      </c>
    </row>
    <row r="60" spans="1:6" ht="21.75" customHeight="1" x14ac:dyDescent="0.25">
      <c r="A60" s="25" t="s">
        <v>41</v>
      </c>
      <c r="D60" s="44">
        <v>4500000000</v>
      </c>
      <c r="F60" s="44">
        <v>4500000000</v>
      </c>
    </row>
    <row r="61" spans="1:6" ht="8.1" customHeight="1" x14ac:dyDescent="0.25">
      <c r="B61" s="43"/>
      <c r="C61" s="43"/>
      <c r="D61" s="1"/>
      <c r="E61" s="1"/>
      <c r="F61" s="1"/>
    </row>
    <row r="62" spans="1:6" ht="21.75" customHeight="1" x14ac:dyDescent="0.25">
      <c r="A62" s="25" t="s">
        <v>42</v>
      </c>
    </row>
    <row r="63" spans="1:6" ht="21.75" customHeight="1" x14ac:dyDescent="0.25">
      <c r="A63" s="25" t="s">
        <v>43</v>
      </c>
      <c r="D63" s="42">
        <v>4500000000</v>
      </c>
      <c r="F63" s="42">
        <v>4500000000</v>
      </c>
    </row>
    <row r="64" spans="1:6" ht="21.75" customHeight="1" x14ac:dyDescent="0.25">
      <c r="A64" s="25" t="s">
        <v>44</v>
      </c>
    </row>
    <row r="65" spans="1:6" ht="21.75" customHeight="1" x14ac:dyDescent="0.25">
      <c r="A65" s="51" t="s">
        <v>45</v>
      </c>
      <c r="B65" s="40">
        <v>28</v>
      </c>
      <c r="D65" s="42">
        <v>53579587</v>
      </c>
      <c r="F65" s="42">
        <v>53579587</v>
      </c>
    </row>
    <row r="66" spans="1:6" ht="21.75" customHeight="1" x14ac:dyDescent="0.25">
      <c r="A66" s="51" t="s">
        <v>46</v>
      </c>
      <c r="D66" s="42">
        <v>2713417106</v>
      </c>
      <c r="F66" s="42">
        <v>2557189318</v>
      </c>
    </row>
    <row r="67" spans="1:6" ht="21.75" customHeight="1" x14ac:dyDescent="0.25">
      <c r="A67" s="25" t="s">
        <v>47</v>
      </c>
      <c r="B67" s="40">
        <v>12.2</v>
      </c>
      <c r="D67" s="44">
        <v>-18</v>
      </c>
      <c r="F67" s="44">
        <v>-18</v>
      </c>
    </row>
    <row r="68" spans="1:6" ht="8.1" customHeight="1" x14ac:dyDescent="0.25">
      <c r="B68" s="43"/>
      <c r="C68" s="43"/>
      <c r="D68" s="1"/>
      <c r="E68" s="1"/>
      <c r="F68" s="1"/>
    </row>
    <row r="69" spans="1:6" ht="21.75" customHeight="1" x14ac:dyDescent="0.25">
      <c r="A69" s="39" t="s">
        <v>48</v>
      </c>
      <c r="D69" s="44">
        <f>SUM(D63:D67)</f>
        <v>7266996675</v>
      </c>
      <c r="F69" s="44">
        <f>SUM(F63:F67)</f>
        <v>7110768887</v>
      </c>
    </row>
    <row r="70" spans="1:6" ht="8.1" customHeight="1" x14ac:dyDescent="0.25">
      <c r="B70" s="43"/>
      <c r="C70" s="43"/>
      <c r="D70" s="1"/>
      <c r="E70" s="1"/>
      <c r="F70" s="1"/>
    </row>
    <row r="71" spans="1:6" ht="21.75" customHeight="1" thickBot="1" x14ac:dyDescent="0.3">
      <c r="A71" s="26" t="s">
        <v>49</v>
      </c>
      <c r="D71" s="52">
        <f>+D39+D69</f>
        <v>11422504440</v>
      </c>
      <c r="F71" s="52">
        <f>+F39+F69</f>
        <v>15137223587</v>
      </c>
    </row>
    <row r="72" spans="1:6" ht="21.75" customHeight="1" thickTop="1" x14ac:dyDescent="0.25">
      <c r="C72" s="25"/>
      <c r="D72" s="45"/>
      <c r="E72" s="45"/>
      <c r="F72" s="45"/>
    </row>
    <row r="73" spans="1:6" ht="21.75" customHeight="1" x14ac:dyDescent="0.25">
      <c r="C73" s="25"/>
      <c r="D73" s="45"/>
      <c r="E73" s="45"/>
      <c r="F73" s="45"/>
    </row>
    <row r="74" spans="1:6" ht="21.75" customHeight="1" x14ac:dyDescent="0.25">
      <c r="C74" s="25"/>
      <c r="D74" s="45"/>
      <c r="E74" s="45"/>
      <c r="F74" s="45"/>
    </row>
    <row r="75" spans="1:6" ht="21.75" customHeight="1" x14ac:dyDescent="0.25">
      <c r="C75" s="25"/>
      <c r="D75" s="45"/>
      <c r="E75" s="45"/>
      <c r="F75" s="45"/>
    </row>
    <row r="76" spans="1:6" ht="21.75" customHeight="1" x14ac:dyDescent="0.25">
      <c r="C76" s="25"/>
      <c r="D76" s="45"/>
      <c r="E76" s="45"/>
      <c r="F76" s="45"/>
    </row>
    <row r="77" spans="1:6" ht="21.75" customHeight="1" x14ac:dyDescent="0.25">
      <c r="C77" s="25"/>
      <c r="D77" s="45"/>
      <c r="E77" s="45"/>
      <c r="F77" s="45"/>
    </row>
    <row r="78" spans="1:6" ht="21.75" customHeight="1" x14ac:dyDescent="0.25">
      <c r="C78" s="25"/>
      <c r="D78" s="45"/>
      <c r="E78" s="45"/>
      <c r="F78" s="45"/>
    </row>
    <row r="79" spans="1:6" ht="21.75" customHeight="1" x14ac:dyDescent="0.25">
      <c r="C79" s="25"/>
      <c r="D79" s="45"/>
      <c r="E79" s="45"/>
      <c r="F79" s="45"/>
    </row>
    <row r="80" spans="1:6" ht="21.75" customHeight="1" x14ac:dyDescent="0.25">
      <c r="C80" s="25"/>
      <c r="D80" s="45"/>
      <c r="E80" s="45"/>
      <c r="F80" s="45"/>
    </row>
    <row r="81" spans="1:6" ht="21.75" customHeight="1" x14ac:dyDescent="0.25">
      <c r="C81" s="25"/>
      <c r="D81" s="45"/>
      <c r="E81" s="45"/>
      <c r="F81" s="45"/>
    </row>
    <row r="82" spans="1:6" ht="21.75" customHeight="1" x14ac:dyDescent="0.25">
      <c r="C82" s="25"/>
      <c r="D82" s="45"/>
      <c r="E82" s="45"/>
      <c r="F82" s="45"/>
    </row>
    <row r="83" spans="1:6" ht="22.5" customHeight="1" x14ac:dyDescent="0.25">
      <c r="C83" s="25"/>
      <c r="D83" s="45"/>
      <c r="E83" s="45"/>
      <c r="F83" s="45"/>
    </row>
    <row r="84" spans="1:6" ht="21.2" customHeight="1" x14ac:dyDescent="0.25">
      <c r="A84" s="40" t="s">
        <v>32</v>
      </c>
      <c r="B84" s="119" t="s">
        <v>32</v>
      </c>
      <c r="C84" s="119"/>
      <c r="D84" s="119"/>
      <c r="E84" s="119"/>
      <c r="F84" s="119"/>
    </row>
    <row r="85" spans="1:6" ht="21.2" customHeight="1" x14ac:dyDescent="0.25">
      <c r="A85" s="48" t="s">
        <v>33</v>
      </c>
      <c r="B85" s="119" t="s">
        <v>34</v>
      </c>
      <c r="C85" s="119"/>
      <c r="D85" s="119"/>
      <c r="E85" s="119"/>
      <c r="F85" s="119"/>
    </row>
    <row r="86" spans="1:6" ht="21.2" customHeight="1" x14ac:dyDescent="0.25">
      <c r="A86" s="48" t="s">
        <v>35</v>
      </c>
      <c r="B86" s="119" t="s">
        <v>35</v>
      </c>
      <c r="C86" s="119"/>
      <c r="D86" s="119"/>
      <c r="E86" s="119"/>
      <c r="F86" s="119"/>
    </row>
    <row r="87" spans="1:6" ht="13.5" customHeight="1" x14ac:dyDescent="0.25">
      <c r="A87" s="40"/>
      <c r="D87" s="40"/>
      <c r="E87" s="40"/>
      <c r="F87" s="40"/>
    </row>
    <row r="88" spans="1:6" ht="21.95" customHeight="1" x14ac:dyDescent="0.25">
      <c r="A88" s="49" t="str">
        <f>+A46</f>
        <v>หมายเหตุประกอบงบการเงินระหว่างกาลเป็นส่วนหนึ่งของงบการเงินระหว่างกาลนี้</v>
      </c>
      <c r="B88" s="50"/>
      <c r="C88" s="50"/>
      <c r="D88" s="53"/>
      <c r="E88" s="44"/>
      <c r="F88" s="53"/>
    </row>
  </sheetData>
  <mergeCells count="6">
    <mergeCell ref="B86:F86"/>
    <mergeCell ref="B42:F42"/>
    <mergeCell ref="B43:F43"/>
    <mergeCell ref="B44:F44"/>
    <mergeCell ref="B84:F84"/>
    <mergeCell ref="B85:F85"/>
  </mergeCells>
  <pageMargins left="1" right="0.75" top="0.5" bottom="0.6" header="0.49" footer="0.4"/>
  <pageSetup paperSize="9" scale="95" firstPageNumber="4" fitToHeight="0" orientation="portrait" blackAndWhite="1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F4DA-85D4-401F-9ACD-40540A0A902C}">
  <sheetPr codeName="Sheet2">
    <tabColor theme="4" tint="0.59999389629810485"/>
  </sheetPr>
  <dimension ref="A1:F82"/>
  <sheetViews>
    <sheetView topLeftCell="A17" zoomScale="111" zoomScaleNormal="111" zoomScaleSheetLayoutView="111" workbookViewId="0">
      <selection activeCell="B87" sqref="B87"/>
    </sheetView>
  </sheetViews>
  <sheetFormatPr defaultColWidth="1.42578125" defaultRowHeight="21.75" customHeight="1" x14ac:dyDescent="0.25"/>
  <cols>
    <col min="1" max="1" width="47.140625" style="28" customWidth="1"/>
    <col min="2" max="2" width="8.7109375" style="77" customWidth="1"/>
    <col min="3" max="3" width="0.85546875" style="77" customWidth="1"/>
    <col min="4" max="4" width="13.140625" style="60" customWidth="1"/>
    <col min="5" max="5" width="0.85546875" style="60" customWidth="1"/>
    <col min="6" max="6" width="13.140625" style="60" customWidth="1"/>
    <col min="7" max="243" width="9.140625" style="28" customWidth="1"/>
    <col min="244" max="244" width="51.42578125" style="28" customWidth="1"/>
    <col min="245" max="245" width="8.85546875" style="28" customWidth="1"/>
    <col min="246" max="256" width="1.42578125" style="28"/>
    <col min="257" max="257" width="54.28515625" style="28" customWidth="1"/>
    <col min="258" max="258" width="8.7109375" style="28" customWidth="1"/>
    <col min="259" max="259" width="0.85546875" style="28" customWidth="1"/>
    <col min="260" max="260" width="13.140625" style="28" customWidth="1"/>
    <col min="261" max="261" width="0.85546875" style="28" customWidth="1"/>
    <col min="262" max="262" width="13.140625" style="28" customWidth="1"/>
    <col min="263" max="499" width="9.140625" style="28" customWidth="1"/>
    <col min="500" max="500" width="51.42578125" style="28" customWidth="1"/>
    <col min="501" max="501" width="8.85546875" style="28" customWidth="1"/>
    <col min="502" max="512" width="1.42578125" style="28"/>
    <col min="513" max="513" width="54.28515625" style="28" customWidth="1"/>
    <col min="514" max="514" width="8.7109375" style="28" customWidth="1"/>
    <col min="515" max="515" width="0.85546875" style="28" customWidth="1"/>
    <col min="516" max="516" width="13.140625" style="28" customWidth="1"/>
    <col min="517" max="517" width="0.85546875" style="28" customWidth="1"/>
    <col min="518" max="518" width="13.140625" style="28" customWidth="1"/>
    <col min="519" max="755" width="9.140625" style="28" customWidth="1"/>
    <col min="756" max="756" width="51.42578125" style="28" customWidth="1"/>
    <col min="757" max="757" width="8.85546875" style="28" customWidth="1"/>
    <col min="758" max="768" width="1.42578125" style="28"/>
    <col min="769" max="769" width="54.28515625" style="28" customWidth="1"/>
    <col min="770" max="770" width="8.7109375" style="28" customWidth="1"/>
    <col min="771" max="771" width="0.85546875" style="28" customWidth="1"/>
    <col min="772" max="772" width="13.140625" style="28" customWidth="1"/>
    <col min="773" max="773" width="0.85546875" style="28" customWidth="1"/>
    <col min="774" max="774" width="13.140625" style="28" customWidth="1"/>
    <col min="775" max="1011" width="9.140625" style="28" customWidth="1"/>
    <col min="1012" max="1012" width="51.42578125" style="28" customWidth="1"/>
    <col min="1013" max="1013" width="8.85546875" style="28" customWidth="1"/>
    <col min="1014" max="1024" width="1.42578125" style="28"/>
    <col min="1025" max="1025" width="54.28515625" style="28" customWidth="1"/>
    <col min="1026" max="1026" width="8.7109375" style="28" customWidth="1"/>
    <col min="1027" max="1027" width="0.85546875" style="28" customWidth="1"/>
    <col min="1028" max="1028" width="13.140625" style="28" customWidth="1"/>
    <col min="1029" max="1029" width="0.85546875" style="28" customWidth="1"/>
    <col min="1030" max="1030" width="13.140625" style="28" customWidth="1"/>
    <col min="1031" max="1267" width="9.140625" style="28" customWidth="1"/>
    <col min="1268" max="1268" width="51.42578125" style="28" customWidth="1"/>
    <col min="1269" max="1269" width="8.85546875" style="28" customWidth="1"/>
    <col min="1270" max="1280" width="1.42578125" style="28"/>
    <col min="1281" max="1281" width="54.28515625" style="28" customWidth="1"/>
    <col min="1282" max="1282" width="8.7109375" style="28" customWidth="1"/>
    <col min="1283" max="1283" width="0.85546875" style="28" customWidth="1"/>
    <col min="1284" max="1284" width="13.140625" style="28" customWidth="1"/>
    <col min="1285" max="1285" width="0.85546875" style="28" customWidth="1"/>
    <col min="1286" max="1286" width="13.140625" style="28" customWidth="1"/>
    <col min="1287" max="1523" width="9.140625" style="28" customWidth="1"/>
    <col min="1524" max="1524" width="51.42578125" style="28" customWidth="1"/>
    <col min="1525" max="1525" width="8.85546875" style="28" customWidth="1"/>
    <col min="1526" max="1536" width="1.42578125" style="28"/>
    <col min="1537" max="1537" width="54.28515625" style="28" customWidth="1"/>
    <col min="1538" max="1538" width="8.7109375" style="28" customWidth="1"/>
    <col min="1539" max="1539" width="0.85546875" style="28" customWidth="1"/>
    <col min="1540" max="1540" width="13.140625" style="28" customWidth="1"/>
    <col min="1541" max="1541" width="0.85546875" style="28" customWidth="1"/>
    <col min="1542" max="1542" width="13.140625" style="28" customWidth="1"/>
    <col min="1543" max="1779" width="9.140625" style="28" customWidth="1"/>
    <col min="1780" max="1780" width="51.42578125" style="28" customWidth="1"/>
    <col min="1781" max="1781" width="8.85546875" style="28" customWidth="1"/>
    <col min="1782" max="1792" width="1.42578125" style="28"/>
    <col min="1793" max="1793" width="54.28515625" style="28" customWidth="1"/>
    <col min="1794" max="1794" width="8.7109375" style="28" customWidth="1"/>
    <col min="1795" max="1795" width="0.85546875" style="28" customWidth="1"/>
    <col min="1796" max="1796" width="13.140625" style="28" customWidth="1"/>
    <col min="1797" max="1797" width="0.85546875" style="28" customWidth="1"/>
    <col min="1798" max="1798" width="13.140625" style="28" customWidth="1"/>
    <col min="1799" max="2035" width="9.140625" style="28" customWidth="1"/>
    <col min="2036" max="2036" width="51.42578125" style="28" customWidth="1"/>
    <col min="2037" max="2037" width="8.85546875" style="28" customWidth="1"/>
    <col min="2038" max="2048" width="1.42578125" style="28"/>
    <col min="2049" max="2049" width="54.28515625" style="28" customWidth="1"/>
    <col min="2050" max="2050" width="8.7109375" style="28" customWidth="1"/>
    <col min="2051" max="2051" width="0.85546875" style="28" customWidth="1"/>
    <col min="2052" max="2052" width="13.140625" style="28" customWidth="1"/>
    <col min="2053" max="2053" width="0.85546875" style="28" customWidth="1"/>
    <col min="2054" max="2054" width="13.140625" style="28" customWidth="1"/>
    <col min="2055" max="2291" width="9.140625" style="28" customWidth="1"/>
    <col min="2292" max="2292" width="51.42578125" style="28" customWidth="1"/>
    <col min="2293" max="2293" width="8.85546875" style="28" customWidth="1"/>
    <col min="2294" max="2304" width="1.42578125" style="28"/>
    <col min="2305" max="2305" width="54.28515625" style="28" customWidth="1"/>
    <col min="2306" max="2306" width="8.7109375" style="28" customWidth="1"/>
    <col min="2307" max="2307" width="0.85546875" style="28" customWidth="1"/>
    <col min="2308" max="2308" width="13.140625" style="28" customWidth="1"/>
    <col min="2309" max="2309" width="0.85546875" style="28" customWidth="1"/>
    <col min="2310" max="2310" width="13.140625" style="28" customWidth="1"/>
    <col min="2311" max="2547" width="9.140625" style="28" customWidth="1"/>
    <col min="2548" max="2548" width="51.42578125" style="28" customWidth="1"/>
    <col min="2549" max="2549" width="8.85546875" style="28" customWidth="1"/>
    <col min="2550" max="2560" width="1.42578125" style="28"/>
    <col min="2561" max="2561" width="54.28515625" style="28" customWidth="1"/>
    <col min="2562" max="2562" width="8.7109375" style="28" customWidth="1"/>
    <col min="2563" max="2563" width="0.85546875" style="28" customWidth="1"/>
    <col min="2564" max="2564" width="13.140625" style="28" customWidth="1"/>
    <col min="2565" max="2565" width="0.85546875" style="28" customWidth="1"/>
    <col min="2566" max="2566" width="13.140625" style="28" customWidth="1"/>
    <col min="2567" max="2803" width="9.140625" style="28" customWidth="1"/>
    <col min="2804" max="2804" width="51.42578125" style="28" customWidth="1"/>
    <col min="2805" max="2805" width="8.85546875" style="28" customWidth="1"/>
    <col min="2806" max="2816" width="1.42578125" style="28"/>
    <col min="2817" max="2817" width="54.28515625" style="28" customWidth="1"/>
    <col min="2818" max="2818" width="8.7109375" style="28" customWidth="1"/>
    <col min="2819" max="2819" width="0.85546875" style="28" customWidth="1"/>
    <col min="2820" max="2820" width="13.140625" style="28" customWidth="1"/>
    <col min="2821" max="2821" width="0.85546875" style="28" customWidth="1"/>
    <col min="2822" max="2822" width="13.140625" style="28" customWidth="1"/>
    <col min="2823" max="3059" width="9.140625" style="28" customWidth="1"/>
    <col min="3060" max="3060" width="51.42578125" style="28" customWidth="1"/>
    <col min="3061" max="3061" width="8.85546875" style="28" customWidth="1"/>
    <col min="3062" max="3072" width="1.42578125" style="28"/>
    <col min="3073" max="3073" width="54.28515625" style="28" customWidth="1"/>
    <col min="3074" max="3074" width="8.7109375" style="28" customWidth="1"/>
    <col min="3075" max="3075" width="0.85546875" style="28" customWidth="1"/>
    <col min="3076" max="3076" width="13.140625" style="28" customWidth="1"/>
    <col min="3077" max="3077" width="0.85546875" style="28" customWidth="1"/>
    <col min="3078" max="3078" width="13.140625" style="28" customWidth="1"/>
    <col min="3079" max="3315" width="9.140625" style="28" customWidth="1"/>
    <col min="3316" max="3316" width="51.42578125" style="28" customWidth="1"/>
    <col min="3317" max="3317" width="8.85546875" style="28" customWidth="1"/>
    <col min="3318" max="3328" width="1.42578125" style="28"/>
    <col min="3329" max="3329" width="54.28515625" style="28" customWidth="1"/>
    <col min="3330" max="3330" width="8.7109375" style="28" customWidth="1"/>
    <col min="3331" max="3331" width="0.85546875" style="28" customWidth="1"/>
    <col min="3332" max="3332" width="13.140625" style="28" customWidth="1"/>
    <col min="3333" max="3333" width="0.85546875" style="28" customWidth="1"/>
    <col min="3334" max="3334" width="13.140625" style="28" customWidth="1"/>
    <col min="3335" max="3571" width="9.140625" style="28" customWidth="1"/>
    <col min="3572" max="3572" width="51.42578125" style="28" customWidth="1"/>
    <col min="3573" max="3573" width="8.85546875" style="28" customWidth="1"/>
    <col min="3574" max="3584" width="1.42578125" style="28"/>
    <col min="3585" max="3585" width="54.28515625" style="28" customWidth="1"/>
    <col min="3586" max="3586" width="8.7109375" style="28" customWidth="1"/>
    <col min="3587" max="3587" width="0.85546875" style="28" customWidth="1"/>
    <col min="3588" max="3588" width="13.140625" style="28" customWidth="1"/>
    <col min="3589" max="3589" width="0.85546875" style="28" customWidth="1"/>
    <col min="3590" max="3590" width="13.140625" style="28" customWidth="1"/>
    <col min="3591" max="3827" width="9.140625" style="28" customWidth="1"/>
    <col min="3828" max="3828" width="51.42578125" style="28" customWidth="1"/>
    <col min="3829" max="3829" width="8.85546875" style="28" customWidth="1"/>
    <col min="3830" max="3840" width="1.42578125" style="28"/>
    <col min="3841" max="3841" width="54.28515625" style="28" customWidth="1"/>
    <col min="3842" max="3842" width="8.7109375" style="28" customWidth="1"/>
    <col min="3843" max="3843" width="0.85546875" style="28" customWidth="1"/>
    <col min="3844" max="3844" width="13.140625" style="28" customWidth="1"/>
    <col min="3845" max="3845" width="0.85546875" style="28" customWidth="1"/>
    <col min="3846" max="3846" width="13.140625" style="28" customWidth="1"/>
    <col min="3847" max="4083" width="9.140625" style="28" customWidth="1"/>
    <col min="4084" max="4084" width="51.42578125" style="28" customWidth="1"/>
    <col min="4085" max="4085" width="8.85546875" style="28" customWidth="1"/>
    <col min="4086" max="4096" width="1.42578125" style="28"/>
    <col min="4097" max="4097" width="54.28515625" style="28" customWidth="1"/>
    <col min="4098" max="4098" width="8.7109375" style="28" customWidth="1"/>
    <col min="4099" max="4099" width="0.85546875" style="28" customWidth="1"/>
    <col min="4100" max="4100" width="13.140625" style="28" customWidth="1"/>
    <col min="4101" max="4101" width="0.85546875" style="28" customWidth="1"/>
    <col min="4102" max="4102" width="13.140625" style="28" customWidth="1"/>
    <col min="4103" max="4339" width="9.140625" style="28" customWidth="1"/>
    <col min="4340" max="4340" width="51.42578125" style="28" customWidth="1"/>
    <col min="4341" max="4341" width="8.85546875" style="28" customWidth="1"/>
    <col min="4342" max="4352" width="1.42578125" style="28"/>
    <col min="4353" max="4353" width="54.28515625" style="28" customWidth="1"/>
    <col min="4354" max="4354" width="8.7109375" style="28" customWidth="1"/>
    <col min="4355" max="4355" width="0.85546875" style="28" customWidth="1"/>
    <col min="4356" max="4356" width="13.140625" style="28" customWidth="1"/>
    <col min="4357" max="4357" width="0.85546875" style="28" customWidth="1"/>
    <col min="4358" max="4358" width="13.140625" style="28" customWidth="1"/>
    <col min="4359" max="4595" width="9.140625" style="28" customWidth="1"/>
    <col min="4596" max="4596" width="51.42578125" style="28" customWidth="1"/>
    <col min="4597" max="4597" width="8.85546875" style="28" customWidth="1"/>
    <col min="4598" max="4608" width="1.42578125" style="28"/>
    <col min="4609" max="4609" width="54.28515625" style="28" customWidth="1"/>
    <col min="4610" max="4610" width="8.7109375" style="28" customWidth="1"/>
    <col min="4611" max="4611" width="0.85546875" style="28" customWidth="1"/>
    <col min="4612" max="4612" width="13.140625" style="28" customWidth="1"/>
    <col min="4613" max="4613" width="0.85546875" style="28" customWidth="1"/>
    <col min="4614" max="4614" width="13.140625" style="28" customWidth="1"/>
    <col min="4615" max="4851" width="9.140625" style="28" customWidth="1"/>
    <col min="4852" max="4852" width="51.42578125" style="28" customWidth="1"/>
    <col min="4853" max="4853" width="8.85546875" style="28" customWidth="1"/>
    <col min="4854" max="4864" width="1.42578125" style="28"/>
    <col min="4865" max="4865" width="54.28515625" style="28" customWidth="1"/>
    <col min="4866" max="4866" width="8.7109375" style="28" customWidth="1"/>
    <col min="4867" max="4867" width="0.85546875" style="28" customWidth="1"/>
    <col min="4868" max="4868" width="13.140625" style="28" customWidth="1"/>
    <col min="4869" max="4869" width="0.85546875" style="28" customWidth="1"/>
    <col min="4870" max="4870" width="13.140625" style="28" customWidth="1"/>
    <col min="4871" max="5107" width="9.140625" style="28" customWidth="1"/>
    <col min="5108" max="5108" width="51.42578125" style="28" customWidth="1"/>
    <col min="5109" max="5109" width="8.85546875" style="28" customWidth="1"/>
    <col min="5110" max="5120" width="1.42578125" style="28"/>
    <col min="5121" max="5121" width="54.28515625" style="28" customWidth="1"/>
    <col min="5122" max="5122" width="8.7109375" style="28" customWidth="1"/>
    <col min="5123" max="5123" width="0.85546875" style="28" customWidth="1"/>
    <col min="5124" max="5124" width="13.140625" style="28" customWidth="1"/>
    <col min="5125" max="5125" width="0.85546875" style="28" customWidth="1"/>
    <col min="5126" max="5126" width="13.140625" style="28" customWidth="1"/>
    <col min="5127" max="5363" width="9.140625" style="28" customWidth="1"/>
    <col min="5364" max="5364" width="51.42578125" style="28" customWidth="1"/>
    <col min="5365" max="5365" width="8.85546875" style="28" customWidth="1"/>
    <col min="5366" max="5376" width="1.42578125" style="28"/>
    <col min="5377" max="5377" width="54.28515625" style="28" customWidth="1"/>
    <col min="5378" max="5378" width="8.7109375" style="28" customWidth="1"/>
    <col min="5379" max="5379" width="0.85546875" style="28" customWidth="1"/>
    <col min="5380" max="5380" width="13.140625" style="28" customWidth="1"/>
    <col min="5381" max="5381" width="0.85546875" style="28" customWidth="1"/>
    <col min="5382" max="5382" width="13.140625" style="28" customWidth="1"/>
    <col min="5383" max="5619" width="9.140625" style="28" customWidth="1"/>
    <col min="5620" max="5620" width="51.42578125" style="28" customWidth="1"/>
    <col min="5621" max="5621" width="8.85546875" style="28" customWidth="1"/>
    <col min="5622" max="5632" width="1.42578125" style="28"/>
    <col min="5633" max="5633" width="54.28515625" style="28" customWidth="1"/>
    <col min="5634" max="5634" width="8.7109375" style="28" customWidth="1"/>
    <col min="5635" max="5635" width="0.85546875" style="28" customWidth="1"/>
    <col min="5636" max="5636" width="13.140625" style="28" customWidth="1"/>
    <col min="5637" max="5637" width="0.85546875" style="28" customWidth="1"/>
    <col min="5638" max="5638" width="13.140625" style="28" customWidth="1"/>
    <col min="5639" max="5875" width="9.140625" style="28" customWidth="1"/>
    <col min="5876" max="5876" width="51.42578125" style="28" customWidth="1"/>
    <col min="5877" max="5877" width="8.85546875" style="28" customWidth="1"/>
    <col min="5878" max="5888" width="1.42578125" style="28"/>
    <col min="5889" max="5889" width="54.28515625" style="28" customWidth="1"/>
    <col min="5890" max="5890" width="8.7109375" style="28" customWidth="1"/>
    <col min="5891" max="5891" width="0.85546875" style="28" customWidth="1"/>
    <col min="5892" max="5892" width="13.140625" style="28" customWidth="1"/>
    <col min="5893" max="5893" width="0.85546875" style="28" customWidth="1"/>
    <col min="5894" max="5894" width="13.140625" style="28" customWidth="1"/>
    <col min="5895" max="6131" width="9.140625" style="28" customWidth="1"/>
    <col min="6132" max="6132" width="51.42578125" style="28" customWidth="1"/>
    <col min="6133" max="6133" width="8.85546875" style="28" customWidth="1"/>
    <col min="6134" max="6144" width="1.42578125" style="28"/>
    <col min="6145" max="6145" width="54.28515625" style="28" customWidth="1"/>
    <col min="6146" max="6146" width="8.7109375" style="28" customWidth="1"/>
    <col min="6147" max="6147" width="0.85546875" style="28" customWidth="1"/>
    <col min="6148" max="6148" width="13.140625" style="28" customWidth="1"/>
    <col min="6149" max="6149" width="0.85546875" style="28" customWidth="1"/>
    <col min="6150" max="6150" width="13.140625" style="28" customWidth="1"/>
    <col min="6151" max="6387" width="9.140625" style="28" customWidth="1"/>
    <col min="6388" max="6388" width="51.42578125" style="28" customWidth="1"/>
    <col min="6389" max="6389" width="8.85546875" style="28" customWidth="1"/>
    <col min="6390" max="6400" width="1.42578125" style="28"/>
    <col min="6401" max="6401" width="54.28515625" style="28" customWidth="1"/>
    <col min="6402" max="6402" width="8.7109375" style="28" customWidth="1"/>
    <col min="6403" max="6403" width="0.85546875" style="28" customWidth="1"/>
    <col min="6404" max="6404" width="13.140625" style="28" customWidth="1"/>
    <col min="6405" max="6405" width="0.85546875" style="28" customWidth="1"/>
    <col min="6406" max="6406" width="13.140625" style="28" customWidth="1"/>
    <col min="6407" max="6643" width="9.140625" style="28" customWidth="1"/>
    <col min="6644" max="6644" width="51.42578125" style="28" customWidth="1"/>
    <col min="6645" max="6645" width="8.85546875" style="28" customWidth="1"/>
    <col min="6646" max="6656" width="1.42578125" style="28"/>
    <col min="6657" max="6657" width="54.28515625" style="28" customWidth="1"/>
    <col min="6658" max="6658" width="8.7109375" style="28" customWidth="1"/>
    <col min="6659" max="6659" width="0.85546875" style="28" customWidth="1"/>
    <col min="6660" max="6660" width="13.140625" style="28" customWidth="1"/>
    <col min="6661" max="6661" width="0.85546875" style="28" customWidth="1"/>
    <col min="6662" max="6662" width="13.140625" style="28" customWidth="1"/>
    <col min="6663" max="6899" width="9.140625" style="28" customWidth="1"/>
    <col min="6900" max="6900" width="51.42578125" style="28" customWidth="1"/>
    <col min="6901" max="6901" width="8.85546875" style="28" customWidth="1"/>
    <col min="6902" max="6912" width="1.42578125" style="28"/>
    <col min="6913" max="6913" width="54.28515625" style="28" customWidth="1"/>
    <col min="6914" max="6914" width="8.7109375" style="28" customWidth="1"/>
    <col min="6915" max="6915" width="0.85546875" style="28" customWidth="1"/>
    <col min="6916" max="6916" width="13.140625" style="28" customWidth="1"/>
    <col min="6917" max="6917" width="0.85546875" style="28" customWidth="1"/>
    <col min="6918" max="6918" width="13.140625" style="28" customWidth="1"/>
    <col min="6919" max="7155" width="9.140625" style="28" customWidth="1"/>
    <col min="7156" max="7156" width="51.42578125" style="28" customWidth="1"/>
    <col min="7157" max="7157" width="8.85546875" style="28" customWidth="1"/>
    <col min="7158" max="7168" width="1.42578125" style="28"/>
    <col min="7169" max="7169" width="54.28515625" style="28" customWidth="1"/>
    <col min="7170" max="7170" width="8.7109375" style="28" customWidth="1"/>
    <col min="7171" max="7171" width="0.85546875" style="28" customWidth="1"/>
    <col min="7172" max="7172" width="13.140625" style="28" customWidth="1"/>
    <col min="7173" max="7173" width="0.85546875" style="28" customWidth="1"/>
    <col min="7174" max="7174" width="13.140625" style="28" customWidth="1"/>
    <col min="7175" max="7411" width="9.140625" style="28" customWidth="1"/>
    <col min="7412" max="7412" width="51.42578125" style="28" customWidth="1"/>
    <col min="7413" max="7413" width="8.85546875" style="28" customWidth="1"/>
    <col min="7414" max="7424" width="1.42578125" style="28"/>
    <col min="7425" max="7425" width="54.28515625" style="28" customWidth="1"/>
    <col min="7426" max="7426" width="8.7109375" style="28" customWidth="1"/>
    <col min="7427" max="7427" width="0.85546875" style="28" customWidth="1"/>
    <col min="7428" max="7428" width="13.140625" style="28" customWidth="1"/>
    <col min="7429" max="7429" width="0.85546875" style="28" customWidth="1"/>
    <col min="7430" max="7430" width="13.140625" style="28" customWidth="1"/>
    <col min="7431" max="7667" width="9.140625" style="28" customWidth="1"/>
    <col min="7668" max="7668" width="51.42578125" style="28" customWidth="1"/>
    <col min="7669" max="7669" width="8.85546875" style="28" customWidth="1"/>
    <col min="7670" max="7680" width="1.42578125" style="28"/>
    <col min="7681" max="7681" width="54.28515625" style="28" customWidth="1"/>
    <col min="7682" max="7682" width="8.7109375" style="28" customWidth="1"/>
    <col min="7683" max="7683" width="0.85546875" style="28" customWidth="1"/>
    <col min="7684" max="7684" width="13.140625" style="28" customWidth="1"/>
    <col min="7685" max="7685" width="0.85546875" style="28" customWidth="1"/>
    <col min="7686" max="7686" width="13.140625" style="28" customWidth="1"/>
    <col min="7687" max="7923" width="9.140625" style="28" customWidth="1"/>
    <col min="7924" max="7924" width="51.42578125" style="28" customWidth="1"/>
    <col min="7925" max="7925" width="8.85546875" style="28" customWidth="1"/>
    <col min="7926" max="7936" width="1.42578125" style="28"/>
    <col min="7937" max="7937" width="54.28515625" style="28" customWidth="1"/>
    <col min="7938" max="7938" width="8.7109375" style="28" customWidth="1"/>
    <col min="7939" max="7939" width="0.85546875" style="28" customWidth="1"/>
    <col min="7940" max="7940" width="13.140625" style="28" customWidth="1"/>
    <col min="7941" max="7941" width="0.85546875" style="28" customWidth="1"/>
    <col min="7942" max="7942" width="13.140625" style="28" customWidth="1"/>
    <col min="7943" max="8179" width="9.140625" style="28" customWidth="1"/>
    <col min="8180" max="8180" width="51.42578125" style="28" customWidth="1"/>
    <col min="8181" max="8181" width="8.85546875" style="28" customWidth="1"/>
    <col min="8182" max="8192" width="1.42578125" style="28"/>
    <col min="8193" max="8193" width="54.28515625" style="28" customWidth="1"/>
    <col min="8194" max="8194" width="8.7109375" style="28" customWidth="1"/>
    <col min="8195" max="8195" width="0.85546875" style="28" customWidth="1"/>
    <col min="8196" max="8196" width="13.140625" style="28" customWidth="1"/>
    <col min="8197" max="8197" width="0.85546875" style="28" customWidth="1"/>
    <col min="8198" max="8198" width="13.140625" style="28" customWidth="1"/>
    <col min="8199" max="8435" width="9.140625" style="28" customWidth="1"/>
    <col min="8436" max="8436" width="51.42578125" style="28" customWidth="1"/>
    <col min="8437" max="8437" width="8.85546875" style="28" customWidth="1"/>
    <col min="8438" max="8448" width="1.42578125" style="28"/>
    <col min="8449" max="8449" width="54.28515625" style="28" customWidth="1"/>
    <col min="8450" max="8450" width="8.7109375" style="28" customWidth="1"/>
    <col min="8451" max="8451" width="0.85546875" style="28" customWidth="1"/>
    <col min="8452" max="8452" width="13.140625" style="28" customWidth="1"/>
    <col min="8453" max="8453" width="0.85546875" style="28" customWidth="1"/>
    <col min="8454" max="8454" width="13.140625" style="28" customWidth="1"/>
    <col min="8455" max="8691" width="9.140625" style="28" customWidth="1"/>
    <col min="8692" max="8692" width="51.42578125" style="28" customWidth="1"/>
    <col min="8693" max="8693" width="8.85546875" style="28" customWidth="1"/>
    <col min="8694" max="8704" width="1.42578125" style="28"/>
    <col min="8705" max="8705" width="54.28515625" style="28" customWidth="1"/>
    <col min="8706" max="8706" width="8.7109375" style="28" customWidth="1"/>
    <col min="8707" max="8707" width="0.85546875" style="28" customWidth="1"/>
    <col min="8708" max="8708" width="13.140625" style="28" customWidth="1"/>
    <col min="8709" max="8709" width="0.85546875" style="28" customWidth="1"/>
    <col min="8710" max="8710" width="13.140625" style="28" customWidth="1"/>
    <col min="8711" max="8947" width="9.140625" style="28" customWidth="1"/>
    <col min="8948" max="8948" width="51.42578125" style="28" customWidth="1"/>
    <col min="8949" max="8949" width="8.85546875" style="28" customWidth="1"/>
    <col min="8950" max="8960" width="1.42578125" style="28"/>
    <col min="8961" max="8961" width="54.28515625" style="28" customWidth="1"/>
    <col min="8962" max="8962" width="8.7109375" style="28" customWidth="1"/>
    <col min="8963" max="8963" width="0.85546875" style="28" customWidth="1"/>
    <col min="8964" max="8964" width="13.140625" style="28" customWidth="1"/>
    <col min="8965" max="8965" width="0.85546875" style="28" customWidth="1"/>
    <col min="8966" max="8966" width="13.140625" style="28" customWidth="1"/>
    <col min="8967" max="9203" width="9.140625" style="28" customWidth="1"/>
    <col min="9204" max="9204" width="51.42578125" style="28" customWidth="1"/>
    <col min="9205" max="9205" width="8.85546875" style="28" customWidth="1"/>
    <col min="9206" max="9216" width="1.42578125" style="28"/>
    <col min="9217" max="9217" width="54.28515625" style="28" customWidth="1"/>
    <col min="9218" max="9218" width="8.7109375" style="28" customWidth="1"/>
    <col min="9219" max="9219" width="0.85546875" style="28" customWidth="1"/>
    <col min="9220" max="9220" width="13.140625" style="28" customWidth="1"/>
    <col min="9221" max="9221" width="0.85546875" style="28" customWidth="1"/>
    <col min="9222" max="9222" width="13.140625" style="28" customWidth="1"/>
    <col min="9223" max="9459" width="9.140625" style="28" customWidth="1"/>
    <col min="9460" max="9460" width="51.42578125" style="28" customWidth="1"/>
    <col min="9461" max="9461" width="8.85546875" style="28" customWidth="1"/>
    <col min="9462" max="9472" width="1.42578125" style="28"/>
    <col min="9473" max="9473" width="54.28515625" style="28" customWidth="1"/>
    <col min="9474" max="9474" width="8.7109375" style="28" customWidth="1"/>
    <col min="9475" max="9475" width="0.85546875" style="28" customWidth="1"/>
    <col min="9476" max="9476" width="13.140625" style="28" customWidth="1"/>
    <col min="9477" max="9477" width="0.85546875" style="28" customWidth="1"/>
    <col min="9478" max="9478" width="13.140625" style="28" customWidth="1"/>
    <col min="9479" max="9715" width="9.140625" style="28" customWidth="1"/>
    <col min="9716" max="9716" width="51.42578125" style="28" customWidth="1"/>
    <col min="9717" max="9717" width="8.85546875" style="28" customWidth="1"/>
    <col min="9718" max="9728" width="1.42578125" style="28"/>
    <col min="9729" max="9729" width="54.28515625" style="28" customWidth="1"/>
    <col min="9730" max="9730" width="8.7109375" style="28" customWidth="1"/>
    <col min="9731" max="9731" width="0.85546875" style="28" customWidth="1"/>
    <col min="9732" max="9732" width="13.140625" style="28" customWidth="1"/>
    <col min="9733" max="9733" width="0.85546875" style="28" customWidth="1"/>
    <col min="9734" max="9734" width="13.140625" style="28" customWidth="1"/>
    <col min="9735" max="9971" width="9.140625" style="28" customWidth="1"/>
    <col min="9972" max="9972" width="51.42578125" style="28" customWidth="1"/>
    <col min="9973" max="9973" width="8.85546875" style="28" customWidth="1"/>
    <col min="9974" max="9984" width="1.42578125" style="28"/>
    <col min="9985" max="9985" width="54.28515625" style="28" customWidth="1"/>
    <col min="9986" max="9986" width="8.7109375" style="28" customWidth="1"/>
    <col min="9987" max="9987" width="0.85546875" style="28" customWidth="1"/>
    <col min="9988" max="9988" width="13.140625" style="28" customWidth="1"/>
    <col min="9989" max="9989" width="0.85546875" style="28" customWidth="1"/>
    <col min="9990" max="9990" width="13.140625" style="28" customWidth="1"/>
    <col min="9991" max="10227" width="9.140625" style="28" customWidth="1"/>
    <col min="10228" max="10228" width="51.42578125" style="28" customWidth="1"/>
    <col min="10229" max="10229" width="8.85546875" style="28" customWidth="1"/>
    <col min="10230" max="10240" width="1.42578125" style="28"/>
    <col min="10241" max="10241" width="54.28515625" style="28" customWidth="1"/>
    <col min="10242" max="10242" width="8.7109375" style="28" customWidth="1"/>
    <col min="10243" max="10243" width="0.85546875" style="28" customWidth="1"/>
    <col min="10244" max="10244" width="13.140625" style="28" customWidth="1"/>
    <col min="10245" max="10245" width="0.85546875" style="28" customWidth="1"/>
    <col min="10246" max="10246" width="13.140625" style="28" customWidth="1"/>
    <col min="10247" max="10483" width="9.140625" style="28" customWidth="1"/>
    <col min="10484" max="10484" width="51.42578125" style="28" customWidth="1"/>
    <col min="10485" max="10485" width="8.85546875" style="28" customWidth="1"/>
    <col min="10486" max="10496" width="1.42578125" style="28"/>
    <col min="10497" max="10497" width="54.28515625" style="28" customWidth="1"/>
    <col min="10498" max="10498" width="8.7109375" style="28" customWidth="1"/>
    <col min="10499" max="10499" width="0.85546875" style="28" customWidth="1"/>
    <col min="10500" max="10500" width="13.140625" style="28" customWidth="1"/>
    <col min="10501" max="10501" width="0.85546875" style="28" customWidth="1"/>
    <col min="10502" max="10502" width="13.140625" style="28" customWidth="1"/>
    <col min="10503" max="10739" width="9.140625" style="28" customWidth="1"/>
    <col min="10740" max="10740" width="51.42578125" style="28" customWidth="1"/>
    <col min="10741" max="10741" width="8.85546875" style="28" customWidth="1"/>
    <col min="10742" max="10752" width="1.42578125" style="28"/>
    <col min="10753" max="10753" width="54.28515625" style="28" customWidth="1"/>
    <col min="10754" max="10754" width="8.7109375" style="28" customWidth="1"/>
    <col min="10755" max="10755" width="0.85546875" style="28" customWidth="1"/>
    <col min="10756" max="10756" width="13.140625" style="28" customWidth="1"/>
    <col min="10757" max="10757" width="0.85546875" style="28" customWidth="1"/>
    <col min="10758" max="10758" width="13.140625" style="28" customWidth="1"/>
    <col min="10759" max="10995" width="9.140625" style="28" customWidth="1"/>
    <col min="10996" max="10996" width="51.42578125" style="28" customWidth="1"/>
    <col min="10997" max="10997" width="8.85546875" style="28" customWidth="1"/>
    <col min="10998" max="11008" width="1.42578125" style="28"/>
    <col min="11009" max="11009" width="54.28515625" style="28" customWidth="1"/>
    <col min="11010" max="11010" width="8.7109375" style="28" customWidth="1"/>
    <col min="11011" max="11011" width="0.85546875" style="28" customWidth="1"/>
    <col min="11012" max="11012" width="13.140625" style="28" customWidth="1"/>
    <col min="11013" max="11013" width="0.85546875" style="28" customWidth="1"/>
    <col min="11014" max="11014" width="13.140625" style="28" customWidth="1"/>
    <col min="11015" max="11251" width="9.140625" style="28" customWidth="1"/>
    <col min="11252" max="11252" width="51.42578125" style="28" customWidth="1"/>
    <col min="11253" max="11253" width="8.85546875" style="28" customWidth="1"/>
    <col min="11254" max="11264" width="1.42578125" style="28"/>
    <col min="11265" max="11265" width="54.28515625" style="28" customWidth="1"/>
    <col min="11266" max="11266" width="8.7109375" style="28" customWidth="1"/>
    <col min="11267" max="11267" width="0.85546875" style="28" customWidth="1"/>
    <col min="11268" max="11268" width="13.140625" style="28" customWidth="1"/>
    <col min="11269" max="11269" width="0.85546875" style="28" customWidth="1"/>
    <col min="11270" max="11270" width="13.140625" style="28" customWidth="1"/>
    <col min="11271" max="11507" width="9.140625" style="28" customWidth="1"/>
    <col min="11508" max="11508" width="51.42578125" style="28" customWidth="1"/>
    <col min="11509" max="11509" width="8.85546875" style="28" customWidth="1"/>
    <col min="11510" max="11520" width="1.42578125" style="28"/>
    <col min="11521" max="11521" width="54.28515625" style="28" customWidth="1"/>
    <col min="11522" max="11522" width="8.7109375" style="28" customWidth="1"/>
    <col min="11523" max="11523" width="0.85546875" style="28" customWidth="1"/>
    <col min="11524" max="11524" width="13.140625" style="28" customWidth="1"/>
    <col min="11525" max="11525" width="0.85546875" style="28" customWidth="1"/>
    <col min="11526" max="11526" width="13.140625" style="28" customWidth="1"/>
    <col min="11527" max="11763" width="9.140625" style="28" customWidth="1"/>
    <col min="11764" max="11764" width="51.42578125" style="28" customWidth="1"/>
    <col min="11765" max="11765" width="8.85546875" style="28" customWidth="1"/>
    <col min="11766" max="11776" width="1.42578125" style="28"/>
    <col min="11777" max="11777" width="54.28515625" style="28" customWidth="1"/>
    <col min="11778" max="11778" width="8.7109375" style="28" customWidth="1"/>
    <col min="11779" max="11779" width="0.85546875" style="28" customWidth="1"/>
    <col min="11780" max="11780" width="13.140625" style="28" customWidth="1"/>
    <col min="11781" max="11781" width="0.85546875" style="28" customWidth="1"/>
    <col min="11782" max="11782" width="13.140625" style="28" customWidth="1"/>
    <col min="11783" max="12019" width="9.140625" style="28" customWidth="1"/>
    <col min="12020" max="12020" width="51.42578125" style="28" customWidth="1"/>
    <col min="12021" max="12021" width="8.85546875" style="28" customWidth="1"/>
    <col min="12022" max="12032" width="1.42578125" style="28"/>
    <col min="12033" max="12033" width="54.28515625" style="28" customWidth="1"/>
    <col min="12034" max="12034" width="8.7109375" style="28" customWidth="1"/>
    <col min="12035" max="12035" width="0.85546875" style="28" customWidth="1"/>
    <col min="12036" max="12036" width="13.140625" style="28" customWidth="1"/>
    <col min="12037" max="12037" width="0.85546875" style="28" customWidth="1"/>
    <col min="12038" max="12038" width="13.140625" style="28" customWidth="1"/>
    <col min="12039" max="12275" width="9.140625" style="28" customWidth="1"/>
    <col min="12276" max="12276" width="51.42578125" style="28" customWidth="1"/>
    <col min="12277" max="12277" width="8.85546875" style="28" customWidth="1"/>
    <col min="12278" max="12288" width="1.42578125" style="28"/>
    <col min="12289" max="12289" width="54.28515625" style="28" customWidth="1"/>
    <col min="12290" max="12290" width="8.7109375" style="28" customWidth="1"/>
    <col min="12291" max="12291" width="0.85546875" style="28" customWidth="1"/>
    <col min="12292" max="12292" width="13.140625" style="28" customWidth="1"/>
    <col min="12293" max="12293" width="0.85546875" style="28" customWidth="1"/>
    <col min="12294" max="12294" width="13.140625" style="28" customWidth="1"/>
    <col min="12295" max="12531" width="9.140625" style="28" customWidth="1"/>
    <col min="12532" max="12532" width="51.42578125" style="28" customWidth="1"/>
    <col min="12533" max="12533" width="8.85546875" style="28" customWidth="1"/>
    <col min="12534" max="12544" width="1.42578125" style="28"/>
    <col min="12545" max="12545" width="54.28515625" style="28" customWidth="1"/>
    <col min="12546" max="12546" width="8.7109375" style="28" customWidth="1"/>
    <col min="12547" max="12547" width="0.85546875" style="28" customWidth="1"/>
    <col min="12548" max="12548" width="13.140625" style="28" customWidth="1"/>
    <col min="12549" max="12549" width="0.85546875" style="28" customWidth="1"/>
    <col min="12550" max="12550" width="13.140625" style="28" customWidth="1"/>
    <col min="12551" max="12787" width="9.140625" style="28" customWidth="1"/>
    <col min="12788" max="12788" width="51.42578125" style="28" customWidth="1"/>
    <col min="12789" max="12789" width="8.85546875" style="28" customWidth="1"/>
    <col min="12790" max="12800" width="1.42578125" style="28"/>
    <col min="12801" max="12801" width="54.28515625" style="28" customWidth="1"/>
    <col min="12802" max="12802" width="8.7109375" style="28" customWidth="1"/>
    <col min="12803" max="12803" width="0.85546875" style="28" customWidth="1"/>
    <col min="12804" max="12804" width="13.140625" style="28" customWidth="1"/>
    <col min="12805" max="12805" width="0.85546875" style="28" customWidth="1"/>
    <col min="12806" max="12806" width="13.140625" style="28" customWidth="1"/>
    <col min="12807" max="13043" width="9.140625" style="28" customWidth="1"/>
    <col min="13044" max="13044" width="51.42578125" style="28" customWidth="1"/>
    <col min="13045" max="13045" width="8.85546875" style="28" customWidth="1"/>
    <col min="13046" max="13056" width="1.42578125" style="28"/>
    <col min="13057" max="13057" width="54.28515625" style="28" customWidth="1"/>
    <col min="13058" max="13058" width="8.7109375" style="28" customWidth="1"/>
    <col min="13059" max="13059" width="0.85546875" style="28" customWidth="1"/>
    <col min="13060" max="13060" width="13.140625" style="28" customWidth="1"/>
    <col min="13061" max="13061" width="0.85546875" style="28" customWidth="1"/>
    <col min="13062" max="13062" width="13.140625" style="28" customWidth="1"/>
    <col min="13063" max="13299" width="9.140625" style="28" customWidth="1"/>
    <col min="13300" max="13300" width="51.42578125" style="28" customWidth="1"/>
    <col min="13301" max="13301" width="8.85546875" style="28" customWidth="1"/>
    <col min="13302" max="13312" width="1.42578125" style="28"/>
    <col min="13313" max="13313" width="54.28515625" style="28" customWidth="1"/>
    <col min="13314" max="13314" width="8.7109375" style="28" customWidth="1"/>
    <col min="13315" max="13315" width="0.85546875" style="28" customWidth="1"/>
    <col min="13316" max="13316" width="13.140625" style="28" customWidth="1"/>
    <col min="13317" max="13317" width="0.85546875" style="28" customWidth="1"/>
    <col min="13318" max="13318" width="13.140625" style="28" customWidth="1"/>
    <col min="13319" max="13555" width="9.140625" style="28" customWidth="1"/>
    <col min="13556" max="13556" width="51.42578125" style="28" customWidth="1"/>
    <col min="13557" max="13557" width="8.85546875" style="28" customWidth="1"/>
    <col min="13558" max="13568" width="1.42578125" style="28"/>
    <col min="13569" max="13569" width="54.28515625" style="28" customWidth="1"/>
    <col min="13570" max="13570" width="8.7109375" style="28" customWidth="1"/>
    <col min="13571" max="13571" width="0.85546875" style="28" customWidth="1"/>
    <col min="13572" max="13572" width="13.140625" style="28" customWidth="1"/>
    <col min="13573" max="13573" width="0.85546875" style="28" customWidth="1"/>
    <col min="13574" max="13574" width="13.140625" style="28" customWidth="1"/>
    <col min="13575" max="13811" width="9.140625" style="28" customWidth="1"/>
    <col min="13812" max="13812" width="51.42578125" style="28" customWidth="1"/>
    <col min="13813" max="13813" width="8.85546875" style="28" customWidth="1"/>
    <col min="13814" max="13824" width="1.42578125" style="28"/>
    <col min="13825" max="13825" width="54.28515625" style="28" customWidth="1"/>
    <col min="13826" max="13826" width="8.7109375" style="28" customWidth="1"/>
    <col min="13827" max="13827" width="0.85546875" style="28" customWidth="1"/>
    <col min="13828" max="13828" width="13.140625" style="28" customWidth="1"/>
    <col min="13829" max="13829" width="0.85546875" style="28" customWidth="1"/>
    <col min="13830" max="13830" width="13.140625" style="28" customWidth="1"/>
    <col min="13831" max="14067" width="9.140625" style="28" customWidth="1"/>
    <col min="14068" max="14068" width="51.42578125" style="28" customWidth="1"/>
    <col min="14069" max="14069" width="8.85546875" style="28" customWidth="1"/>
    <col min="14070" max="14080" width="1.42578125" style="28"/>
    <col min="14081" max="14081" width="54.28515625" style="28" customWidth="1"/>
    <col min="14082" max="14082" width="8.7109375" style="28" customWidth="1"/>
    <col min="14083" max="14083" width="0.85546875" style="28" customWidth="1"/>
    <col min="14084" max="14084" width="13.140625" style="28" customWidth="1"/>
    <col min="14085" max="14085" width="0.85546875" style="28" customWidth="1"/>
    <col min="14086" max="14086" width="13.140625" style="28" customWidth="1"/>
    <col min="14087" max="14323" width="9.140625" style="28" customWidth="1"/>
    <col min="14324" max="14324" width="51.42578125" style="28" customWidth="1"/>
    <col min="14325" max="14325" width="8.85546875" style="28" customWidth="1"/>
    <col min="14326" max="14336" width="1.42578125" style="28"/>
    <col min="14337" max="14337" width="54.28515625" style="28" customWidth="1"/>
    <col min="14338" max="14338" width="8.7109375" style="28" customWidth="1"/>
    <col min="14339" max="14339" width="0.85546875" style="28" customWidth="1"/>
    <col min="14340" max="14340" width="13.140625" style="28" customWidth="1"/>
    <col min="14341" max="14341" width="0.85546875" style="28" customWidth="1"/>
    <col min="14342" max="14342" width="13.140625" style="28" customWidth="1"/>
    <col min="14343" max="14579" width="9.140625" style="28" customWidth="1"/>
    <col min="14580" max="14580" width="51.42578125" style="28" customWidth="1"/>
    <col min="14581" max="14581" width="8.85546875" style="28" customWidth="1"/>
    <col min="14582" max="14592" width="1.42578125" style="28"/>
    <col min="14593" max="14593" width="54.28515625" style="28" customWidth="1"/>
    <col min="14594" max="14594" width="8.7109375" style="28" customWidth="1"/>
    <col min="14595" max="14595" width="0.85546875" style="28" customWidth="1"/>
    <col min="14596" max="14596" width="13.140625" style="28" customWidth="1"/>
    <col min="14597" max="14597" width="0.85546875" style="28" customWidth="1"/>
    <col min="14598" max="14598" width="13.140625" style="28" customWidth="1"/>
    <col min="14599" max="14835" width="9.140625" style="28" customWidth="1"/>
    <col min="14836" max="14836" width="51.42578125" style="28" customWidth="1"/>
    <col min="14837" max="14837" width="8.85546875" style="28" customWidth="1"/>
    <col min="14838" max="14848" width="1.42578125" style="28"/>
    <col min="14849" max="14849" width="54.28515625" style="28" customWidth="1"/>
    <col min="14850" max="14850" width="8.7109375" style="28" customWidth="1"/>
    <col min="14851" max="14851" width="0.85546875" style="28" customWidth="1"/>
    <col min="14852" max="14852" width="13.140625" style="28" customWidth="1"/>
    <col min="14853" max="14853" width="0.85546875" style="28" customWidth="1"/>
    <col min="14854" max="14854" width="13.140625" style="28" customWidth="1"/>
    <col min="14855" max="15091" width="9.140625" style="28" customWidth="1"/>
    <col min="15092" max="15092" width="51.42578125" style="28" customWidth="1"/>
    <col min="15093" max="15093" width="8.85546875" style="28" customWidth="1"/>
    <col min="15094" max="15104" width="1.42578125" style="28"/>
    <col min="15105" max="15105" width="54.28515625" style="28" customWidth="1"/>
    <col min="15106" max="15106" width="8.7109375" style="28" customWidth="1"/>
    <col min="15107" max="15107" width="0.85546875" style="28" customWidth="1"/>
    <col min="15108" max="15108" width="13.140625" style="28" customWidth="1"/>
    <col min="15109" max="15109" width="0.85546875" style="28" customWidth="1"/>
    <col min="15110" max="15110" width="13.140625" style="28" customWidth="1"/>
    <col min="15111" max="15347" width="9.140625" style="28" customWidth="1"/>
    <col min="15348" max="15348" width="51.42578125" style="28" customWidth="1"/>
    <col min="15349" max="15349" width="8.85546875" style="28" customWidth="1"/>
    <col min="15350" max="15360" width="1.42578125" style="28"/>
    <col min="15361" max="15361" width="54.28515625" style="28" customWidth="1"/>
    <col min="15362" max="15362" width="8.7109375" style="28" customWidth="1"/>
    <col min="15363" max="15363" width="0.85546875" style="28" customWidth="1"/>
    <col min="15364" max="15364" width="13.140625" style="28" customWidth="1"/>
    <col min="15365" max="15365" width="0.85546875" style="28" customWidth="1"/>
    <col min="15366" max="15366" width="13.140625" style="28" customWidth="1"/>
    <col min="15367" max="15603" width="9.140625" style="28" customWidth="1"/>
    <col min="15604" max="15604" width="51.42578125" style="28" customWidth="1"/>
    <col min="15605" max="15605" width="8.85546875" style="28" customWidth="1"/>
    <col min="15606" max="15616" width="1.42578125" style="28"/>
    <col min="15617" max="15617" width="54.28515625" style="28" customWidth="1"/>
    <col min="15618" max="15618" width="8.7109375" style="28" customWidth="1"/>
    <col min="15619" max="15619" width="0.85546875" style="28" customWidth="1"/>
    <col min="15620" max="15620" width="13.140625" style="28" customWidth="1"/>
    <col min="15621" max="15621" width="0.85546875" style="28" customWidth="1"/>
    <col min="15622" max="15622" width="13.140625" style="28" customWidth="1"/>
    <col min="15623" max="15859" width="9.140625" style="28" customWidth="1"/>
    <col min="15860" max="15860" width="51.42578125" style="28" customWidth="1"/>
    <col min="15861" max="15861" width="8.85546875" style="28" customWidth="1"/>
    <col min="15862" max="15872" width="1.42578125" style="28"/>
    <col min="15873" max="15873" width="54.28515625" style="28" customWidth="1"/>
    <col min="15874" max="15874" width="8.7109375" style="28" customWidth="1"/>
    <col min="15875" max="15875" width="0.85546875" style="28" customWidth="1"/>
    <col min="15876" max="15876" width="13.140625" style="28" customWidth="1"/>
    <col min="15877" max="15877" width="0.85546875" style="28" customWidth="1"/>
    <col min="15878" max="15878" width="13.140625" style="28" customWidth="1"/>
    <col min="15879" max="16115" width="9.140625" style="28" customWidth="1"/>
    <col min="16116" max="16116" width="51.42578125" style="28" customWidth="1"/>
    <col min="16117" max="16117" width="8.85546875" style="28" customWidth="1"/>
    <col min="16118" max="16128" width="1.42578125" style="28"/>
    <col min="16129" max="16129" width="54.28515625" style="28" customWidth="1"/>
    <col min="16130" max="16130" width="8.7109375" style="28" customWidth="1"/>
    <col min="16131" max="16131" width="0.85546875" style="28" customWidth="1"/>
    <col min="16132" max="16132" width="13.140625" style="28" customWidth="1"/>
    <col min="16133" max="16133" width="0.85546875" style="28" customWidth="1"/>
    <col min="16134" max="16134" width="13.140625" style="28" customWidth="1"/>
    <col min="16135" max="16371" width="9.140625" style="28" customWidth="1"/>
    <col min="16372" max="16372" width="51.42578125" style="28" customWidth="1"/>
    <col min="16373" max="16373" width="8.85546875" style="28" customWidth="1"/>
    <col min="16374" max="16384" width="1.42578125" style="28"/>
  </cols>
  <sheetData>
    <row r="1" spans="1:6" s="29" customFormat="1" ht="21.75" customHeight="1" x14ac:dyDescent="0.25">
      <c r="A1" s="121" t="str">
        <f>+'[1]งบแสดงฐานะการเงิน 4-5'!A1:F1</f>
        <v>บริษัทหลักทรัพย์ หยวนต้า (ประเทศไทย) จำกัด</v>
      </c>
      <c r="B1" s="121"/>
      <c r="C1" s="121"/>
      <c r="D1" s="121"/>
      <c r="E1" s="121"/>
      <c r="F1" s="121"/>
    </row>
    <row r="2" spans="1:6" s="29" customFormat="1" ht="21.75" customHeight="1" x14ac:dyDescent="0.25">
      <c r="A2" s="122" t="s">
        <v>50</v>
      </c>
      <c r="B2" s="122"/>
      <c r="C2" s="122"/>
      <c r="D2" s="122"/>
      <c r="E2" s="122"/>
      <c r="F2" s="122"/>
    </row>
    <row r="3" spans="1:6" s="29" customFormat="1" ht="21.75" customHeight="1" x14ac:dyDescent="0.25">
      <c r="A3" s="123" t="s">
        <v>159</v>
      </c>
      <c r="B3" s="123"/>
      <c r="C3" s="123"/>
      <c r="D3" s="123"/>
      <c r="E3" s="123"/>
      <c r="F3" s="123"/>
    </row>
    <row r="4" spans="1:6" s="29" customFormat="1" ht="21.75" customHeight="1" x14ac:dyDescent="0.25">
      <c r="A4" s="54"/>
      <c r="B4" s="54"/>
      <c r="C4" s="54"/>
      <c r="D4" s="54"/>
      <c r="E4" s="54"/>
      <c r="F4" s="54"/>
    </row>
    <row r="5" spans="1:6" s="29" customFormat="1" ht="21.75" customHeight="1" x14ac:dyDescent="0.25">
      <c r="A5" s="54"/>
      <c r="B5" s="55"/>
      <c r="C5" s="55"/>
      <c r="D5" s="56" t="s">
        <v>3</v>
      </c>
      <c r="E5" s="57"/>
      <c r="F5" s="56" t="s">
        <v>4</v>
      </c>
    </row>
    <row r="6" spans="1:6" s="29" customFormat="1" ht="21.75" customHeight="1" x14ac:dyDescent="0.25">
      <c r="B6" s="58" t="s">
        <v>5</v>
      </c>
      <c r="C6" s="55"/>
      <c r="D6" s="59" t="s">
        <v>6</v>
      </c>
      <c r="E6" s="57"/>
      <c r="F6" s="59" t="s">
        <v>6</v>
      </c>
    </row>
    <row r="7" spans="1:6" ht="21.75" customHeight="1" x14ac:dyDescent="0.25">
      <c r="A7" s="29" t="s">
        <v>51</v>
      </c>
    </row>
    <row r="8" spans="1:6" ht="8.1" customHeight="1" x14ac:dyDescent="0.25">
      <c r="A8" s="29"/>
    </row>
    <row r="9" spans="1:6" ht="21.75" customHeight="1" x14ac:dyDescent="0.25">
      <c r="A9" s="61" t="s">
        <v>52</v>
      </c>
      <c r="B9" s="78">
        <v>29</v>
      </c>
      <c r="D9" s="60">
        <v>666127967</v>
      </c>
      <c r="F9" s="60">
        <v>814192031</v>
      </c>
    </row>
    <row r="10" spans="1:6" ht="21.75" customHeight="1" x14ac:dyDescent="0.25">
      <c r="A10" s="61" t="s">
        <v>53</v>
      </c>
      <c r="B10" s="78">
        <v>30</v>
      </c>
      <c r="D10" s="60">
        <v>344861234</v>
      </c>
      <c r="F10" s="60">
        <v>313233645</v>
      </c>
    </row>
    <row r="11" spans="1:6" ht="21.75" customHeight="1" x14ac:dyDescent="0.25">
      <c r="A11" s="61" t="s">
        <v>54</v>
      </c>
      <c r="B11" s="77" t="s">
        <v>162</v>
      </c>
      <c r="D11" s="60">
        <v>550584620</v>
      </c>
      <c r="F11" s="60">
        <v>810738133</v>
      </c>
    </row>
    <row r="12" spans="1:6" ht="21.75" customHeight="1" x14ac:dyDescent="0.25">
      <c r="A12" s="61" t="s">
        <v>55</v>
      </c>
      <c r="B12" s="79">
        <v>32</v>
      </c>
      <c r="D12" s="60">
        <v>135386158</v>
      </c>
      <c r="F12" s="60">
        <v>276605766</v>
      </c>
    </row>
    <row r="13" spans="1:6" ht="21.75" customHeight="1" x14ac:dyDescent="0.25">
      <c r="A13" s="61" t="s">
        <v>56</v>
      </c>
      <c r="D13" s="63">
        <v>75939647</v>
      </c>
      <c r="F13" s="63">
        <v>32534315</v>
      </c>
    </row>
    <row r="14" spans="1:6" ht="8.1" customHeight="1" x14ac:dyDescent="0.25">
      <c r="A14" s="61"/>
    </row>
    <row r="15" spans="1:6" ht="21.75" customHeight="1" x14ac:dyDescent="0.25">
      <c r="A15" s="54" t="s">
        <v>57</v>
      </c>
      <c r="D15" s="63">
        <f>SUM(D9:D13)</f>
        <v>1772899626</v>
      </c>
      <c r="F15" s="63">
        <f>SUM(F9:F13)</f>
        <v>2247303890</v>
      </c>
    </row>
    <row r="17" spans="1:6" ht="21.75" customHeight="1" x14ac:dyDescent="0.25">
      <c r="A17" s="29" t="s">
        <v>58</v>
      </c>
    </row>
    <row r="18" spans="1:6" ht="8.1" customHeight="1" x14ac:dyDescent="0.25">
      <c r="A18" s="29"/>
    </row>
    <row r="19" spans="1:6" ht="21.75" customHeight="1" x14ac:dyDescent="0.25">
      <c r="A19" s="61" t="s">
        <v>59</v>
      </c>
      <c r="D19" s="60">
        <v>895822377</v>
      </c>
      <c r="F19" s="60">
        <v>939669622</v>
      </c>
    </row>
    <row r="20" spans="1:6" ht="21.75" customHeight="1" x14ac:dyDescent="0.25">
      <c r="A20" s="61" t="s">
        <v>60</v>
      </c>
      <c r="D20" s="60">
        <v>210623519</v>
      </c>
      <c r="F20" s="60">
        <v>217921972</v>
      </c>
    </row>
    <row r="21" spans="1:6" ht="21.75" customHeight="1" x14ac:dyDescent="0.25">
      <c r="A21" s="61" t="s">
        <v>61</v>
      </c>
      <c r="D21" s="60">
        <v>113371516</v>
      </c>
      <c r="F21" s="60">
        <v>287106385</v>
      </c>
    </row>
    <row r="22" spans="1:6" ht="21.6" customHeight="1" x14ac:dyDescent="0.25">
      <c r="A22" s="61" t="s">
        <v>138</v>
      </c>
      <c r="B22" s="77" t="s">
        <v>166</v>
      </c>
      <c r="D22" s="60">
        <v>30384762</v>
      </c>
      <c r="F22" s="60">
        <v>64062437</v>
      </c>
    </row>
    <row r="23" spans="1:6" ht="21.75" customHeight="1" x14ac:dyDescent="0.25">
      <c r="A23" s="61" t="s">
        <v>62</v>
      </c>
      <c r="D23" s="63">
        <v>323033096</v>
      </c>
      <c r="F23" s="63">
        <v>330303455</v>
      </c>
    </row>
    <row r="24" spans="1:6" ht="8.1" customHeight="1" x14ac:dyDescent="0.25">
      <c r="A24" s="61"/>
      <c r="D24" s="28"/>
      <c r="F24" s="28"/>
    </row>
    <row r="25" spans="1:6" ht="21.75" customHeight="1" x14ac:dyDescent="0.25">
      <c r="A25" s="54" t="s">
        <v>63</v>
      </c>
      <c r="D25" s="63">
        <f>SUM(D19:D23)</f>
        <v>1573235270</v>
      </c>
      <c r="F25" s="63">
        <f>SUM(F19:F23)</f>
        <v>1839063871</v>
      </c>
    </row>
    <row r="26" spans="1:6" ht="21.75" customHeight="1" x14ac:dyDescent="0.25">
      <c r="A26" s="61"/>
      <c r="D26" s="28"/>
      <c r="F26" s="28"/>
    </row>
    <row r="27" spans="1:6" ht="21.75" customHeight="1" x14ac:dyDescent="0.25">
      <c r="A27" s="29" t="s">
        <v>64</v>
      </c>
      <c r="D27" s="60">
        <f>D15-D25</f>
        <v>199664356</v>
      </c>
      <c r="F27" s="60">
        <f>F15-F25</f>
        <v>408240019</v>
      </c>
    </row>
    <row r="28" spans="1:6" ht="21.75" customHeight="1" x14ac:dyDescent="0.25">
      <c r="A28" s="80" t="s">
        <v>139</v>
      </c>
      <c r="B28" s="77" t="s">
        <v>163</v>
      </c>
      <c r="D28" s="63">
        <v>-39348631</v>
      </c>
      <c r="F28" s="63">
        <v>-80757232</v>
      </c>
    </row>
    <row r="29" spans="1:6" ht="8.1" customHeight="1" x14ac:dyDescent="0.25">
      <c r="A29" s="61"/>
      <c r="D29" s="28"/>
      <c r="F29" s="28"/>
    </row>
    <row r="30" spans="1:6" ht="21.75" customHeight="1" x14ac:dyDescent="0.25">
      <c r="A30" s="29" t="s">
        <v>140</v>
      </c>
      <c r="D30" s="63">
        <f>D27+D28</f>
        <v>160315725</v>
      </c>
      <c r="F30" s="63">
        <f>F27+F28</f>
        <v>327482787</v>
      </c>
    </row>
    <row r="31" spans="1:6" ht="21.75" customHeight="1" x14ac:dyDescent="0.25">
      <c r="A31" s="29"/>
    </row>
    <row r="32" spans="1:6" ht="21.75" customHeight="1" x14ac:dyDescent="0.25">
      <c r="A32" s="29"/>
    </row>
    <row r="33" spans="1:6" ht="21.75" customHeight="1" x14ac:dyDescent="0.25">
      <c r="A33" s="29"/>
    </row>
    <row r="34" spans="1:6" ht="21.75" customHeight="1" x14ac:dyDescent="0.25">
      <c r="A34" s="29"/>
    </row>
    <row r="35" spans="1:6" ht="21.75" customHeight="1" x14ac:dyDescent="0.25">
      <c r="A35" s="29"/>
    </row>
    <row r="36" spans="1:6" ht="6.75" customHeight="1" x14ac:dyDescent="0.25">
      <c r="A36" s="29"/>
    </row>
    <row r="37" spans="1:6" s="31" customFormat="1" ht="21.2" customHeight="1" x14ac:dyDescent="0.25">
      <c r="A37" s="48" t="s">
        <v>32</v>
      </c>
      <c r="B37" s="120" t="s">
        <v>32</v>
      </c>
      <c r="C37" s="120"/>
      <c r="D37" s="120"/>
      <c r="E37" s="120"/>
      <c r="F37" s="120"/>
    </row>
    <row r="38" spans="1:6" s="31" customFormat="1" ht="21.6" customHeight="1" x14ac:dyDescent="0.25">
      <c r="A38" s="48" t="s">
        <v>33</v>
      </c>
      <c r="B38" s="120" t="s">
        <v>34</v>
      </c>
      <c r="C38" s="120"/>
      <c r="D38" s="120"/>
      <c r="E38" s="120"/>
      <c r="F38" s="120"/>
    </row>
    <row r="39" spans="1:6" s="31" customFormat="1" ht="21.2" customHeight="1" x14ac:dyDescent="0.25">
      <c r="A39" s="48" t="s">
        <v>35</v>
      </c>
      <c r="B39" s="120" t="s">
        <v>35</v>
      </c>
      <c r="C39" s="120"/>
      <c r="D39" s="120"/>
      <c r="E39" s="120"/>
      <c r="F39" s="120"/>
    </row>
    <row r="40" spans="1:6" ht="9.75" customHeight="1" x14ac:dyDescent="0.25"/>
    <row r="41" spans="1:6" ht="21.95" customHeight="1" x14ac:dyDescent="0.25">
      <c r="A41" s="64" t="str">
        <f>+'[1]งบแสดงฐานะการเงิน 4-5'!A46</f>
        <v>หมายเหตุประกอบงบการเงินเป็นส่วนหนึ่งของงบการเงินนี้</v>
      </c>
      <c r="B41" s="81"/>
      <c r="C41" s="81"/>
      <c r="D41" s="63"/>
      <c r="E41" s="63"/>
      <c r="F41" s="63"/>
    </row>
    <row r="42" spans="1:6" s="29" customFormat="1" ht="21.75" customHeight="1" x14ac:dyDescent="0.25">
      <c r="A42" s="121" t="str">
        <f>+'[1]งบแสดงฐานะการเงิน 4-5'!A1:F1</f>
        <v>บริษัทหลักทรัพย์ หยวนต้า (ประเทศไทย) จำกัด</v>
      </c>
      <c r="B42" s="121"/>
      <c r="C42" s="121"/>
      <c r="D42" s="121"/>
      <c r="E42" s="121"/>
      <c r="F42" s="121"/>
    </row>
    <row r="43" spans="1:6" s="29" customFormat="1" ht="21.75" customHeight="1" x14ac:dyDescent="0.25">
      <c r="A43" s="122" t="s">
        <v>141</v>
      </c>
      <c r="B43" s="122"/>
      <c r="C43" s="122"/>
      <c r="D43" s="122"/>
      <c r="E43" s="122"/>
      <c r="F43" s="122"/>
    </row>
    <row r="44" spans="1:6" s="29" customFormat="1" ht="21.75" customHeight="1" x14ac:dyDescent="0.25">
      <c r="A44" s="123" t="str">
        <f>A3</f>
        <v>สำหรับปีสิ้นสุดวันที่ 31 ธันวาคม พ.ศ. 2568</v>
      </c>
      <c r="B44" s="123"/>
      <c r="C44" s="123"/>
      <c r="D44" s="123"/>
      <c r="E44" s="123"/>
      <c r="F44" s="123"/>
    </row>
    <row r="45" spans="1:6" s="29" customFormat="1" ht="21.75" customHeight="1" x14ac:dyDescent="0.25">
      <c r="A45" s="54"/>
      <c r="B45" s="54"/>
      <c r="C45" s="54"/>
      <c r="D45" s="54"/>
      <c r="E45" s="54"/>
      <c r="F45" s="54"/>
    </row>
    <row r="46" spans="1:6" s="29" customFormat="1" ht="21.2" customHeight="1" x14ac:dyDescent="0.25">
      <c r="B46" s="55"/>
      <c r="C46" s="55"/>
      <c r="D46" s="56" t="s">
        <v>3</v>
      </c>
      <c r="E46" s="57"/>
      <c r="F46" s="56" t="s">
        <v>4</v>
      </c>
    </row>
    <row r="47" spans="1:6" s="29" customFormat="1" ht="21.2" customHeight="1" x14ac:dyDescent="0.25">
      <c r="B47" s="58" t="s">
        <v>5</v>
      </c>
      <c r="C47" s="55"/>
      <c r="D47" s="59" t="s">
        <v>6</v>
      </c>
      <c r="E47" s="57"/>
      <c r="F47" s="59" t="s">
        <v>6</v>
      </c>
    </row>
    <row r="48" spans="1:6" s="29" customFormat="1" ht="7.5" customHeight="1" x14ac:dyDescent="0.25">
      <c r="B48" s="55"/>
      <c r="C48" s="55"/>
      <c r="D48" s="56"/>
      <c r="E48" s="57"/>
      <c r="F48" s="56"/>
    </row>
    <row r="49" spans="1:6" ht="21.2" customHeight="1" x14ac:dyDescent="0.25">
      <c r="A49" s="29" t="s">
        <v>65</v>
      </c>
    </row>
    <row r="50" spans="1:6" ht="21.2" customHeight="1" x14ac:dyDescent="0.4">
      <c r="A50" s="82" t="s">
        <v>66</v>
      </c>
      <c r="B50" s="83"/>
      <c r="C50" s="84"/>
      <c r="D50" s="7"/>
      <c r="E50" s="8"/>
      <c r="F50" s="7"/>
    </row>
    <row r="51" spans="1:6" ht="21.2" customHeight="1" x14ac:dyDescent="0.4">
      <c r="A51" s="82" t="s">
        <v>67</v>
      </c>
      <c r="B51" s="85"/>
      <c r="C51" s="84"/>
      <c r="D51" s="7"/>
      <c r="E51" s="8"/>
      <c r="F51" s="7"/>
    </row>
    <row r="52" spans="1:6" ht="21.2" customHeight="1" x14ac:dyDescent="0.4">
      <c r="A52" s="74" t="s">
        <v>68</v>
      </c>
      <c r="B52" s="85"/>
      <c r="C52" s="84"/>
      <c r="D52" s="7"/>
      <c r="E52" s="8"/>
      <c r="F52" s="7"/>
    </row>
    <row r="53" spans="1:6" ht="21.2" customHeight="1" x14ac:dyDescent="0.4">
      <c r="A53" s="74" t="s">
        <v>69</v>
      </c>
      <c r="B53" s="62">
        <v>12.2</v>
      </c>
      <c r="C53" s="84"/>
      <c r="D53" s="3">
        <v>0</v>
      </c>
      <c r="E53" s="8"/>
      <c r="F53" s="9">
        <v>-3</v>
      </c>
    </row>
    <row r="54" spans="1:6" ht="21.2" customHeight="1" x14ac:dyDescent="0.4">
      <c r="A54" s="74" t="s">
        <v>174</v>
      </c>
      <c r="B54" s="62"/>
      <c r="C54" s="84"/>
      <c r="D54" s="86"/>
      <c r="E54" s="8"/>
      <c r="F54" s="9"/>
    </row>
    <row r="55" spans="1:6" ht="21.2" customHeight="1" x14ac:dyDescent="0.4">
      <c r="A55" s="74" t="s">
        <v>173</v>
      </c>
      <c r="B55" s="62">
        <v>25</v>
      </c>
      <c r="C55" s="84"/>
      <c r="D55" s="10">
        <v>-5109922</v>
      </c>
      <c r="E55" s="74"/>
      <c r="F55" s="10">
        <v>28463830</v>
      </c>
    </row>
    <row r="56" spans="1:6" ht="21.2" customHeight="1" x14ac:dyDescent="0.4">
      <c r="A56" s="74" t="s">
        <v>70</v>
      </c>
      <c r="B56" s="62"/>
      <c r="C56" s="84"/>
      <c r="D56" s="28"/>
      <c r="E56" s="28"/>
      <c r="F56" s="28"/>
    </row>
    <row r="57" spans="1:6" ht="21.2" customHeight="1" x14ac:dyDescent="0.4">
      <c r="A57" s="74" t="s">
        <v>71</v>
      </c>
      <c r="B57" s="62">
        <v>18</v>
      </c>
      <c r="C57" s="84"/>
      <c r="D57" s="11">
        <v>1021985</v>
      </c>
      <c r="E57" s="74"/>
      <c r="F57" s="11">
        <v>-5692766</v>
      </c>
    </row>
    <row r="58" spans="1:6" ht="8.1" customHeight="1" x14ac:dyDescent="0.25"/>
    <row r="59" spans="1:6" ht="21.2" customHeight="1" x14ac:dyDescent="0.4">
      <c r="A59" s="74" t="s">
        <v>72</v>
      </c>
      <c r="B59" s="83"/>
      <c r="C59" s="84"/>
      <c r="D59" s="28"/>
      <c r="E59" s="28"/>
      <c r="F59" s="28"/>
    </row>
    <row r="60" spans="1:6" ht="21.2" customHeight="1" x14ac:dyDescent="0.4">
      <c r="A60" s="74" t="s">
        <v>67</v>
      </c>
      <c r="B60" s="83"/>
      <c r="C60" s="84"/>
      <c r="D60" s="11">
        <f>SUM(D53:D57)</f>
        <v>-4087937</v>
      </c>
      <c r="E60" s="74"/>
      <c r="F60" s="11">
        <f>SUM(F53:F57)</f>
        <v>22771061</v>
      </c>
    </row>
    <row r="61" spans="1:6" ht="8.1" customHeight="1" x14ac:dyDescent="0.25">
      <c r="D61" s="87"/>
      <c r="F61" s="87"/>
    </row>
    <row r="62" spans="1:6" ht="21.2" customHeight="1" x14ac:dyDescent="0.4">
      <c r="A62" s="88" t="s">
        <v>142</v>
      </c>
      <c r="B62" s="62"/>
      <c r="C62" s="84"/>
      <c r="D62" s="11">
        <f>D60</f>
        <v>-4087937</v>
      </c>
      <c r="E62" s="12"/>
      <c r="F62" s="11">
        <f>F60</f>
        <v>22771061</v>
      </c>
    </row>
    <row r="63" spans="1:6" ht="8.1" customHeight="1" x14ac:dyDescent="0.25">
      <c r="D63" s="13"/>
      <c r="E63" s="13"/>
      <c r="F63" s="13"/>
    </row>
    <row r="64" spans="1:6" ht="21.2" customHeight="1" thickBot="1" x14ac:dyDescent="0.45">
      <c r="A64" s="88" t="s">
        <v>143</v>
      </c>
      <c r="B64" s="62"/>
      <c r="C64" s="84"/>
      <c r="D64" s="14">
        <f>D62+D30</f>
        <v>156227788</v>
      </c>
      <c r="E64" s="12"/>
      <c r="F64" s="14">
        <f>F62+F30</f>
        <v>350253848</v>
      </c>
    </row>
    <row r="65" spans="1:6" ht="21.2" customHeight="1" thickTop="1" x14ac:dyDescent="0.4">
      <c r="A65" s="88"/>
      <c r="B65" s="62"/>
      <c r="C65" s="84"/>
      <c r="D65" s="15"/>
      <c r="E65" s="74"/>
      <c r="F65" s="15"/>
    </row>
    <row r="66" spans="1:6" ht="21.2" customHeight="1" x14ac:dyDescent="0.4">
      <c r="A66" s="88" t="s">
        <v>73</v>
      </c>
      <c r="B66" s="62"/>
      <c r="C66" s="84"/>
      <c r="D66" s="15"/>
      <c r="E66" s="74"/>
      <c r="F66" s="15"/>
    </row>
    <row r="67" spans="1:6" ht="6" customHeight="1" x14ac:dyDescent="0.4">
      <c r="A67" s="84"/>
      <c r="B67" s="85"/>
      <c r="C67" s="88"/>
      <c r="D67" s="89"/>
      <c r="E67" s="84"/>
      <c r="F67" s="89"/>
    </row>
    <row r="68" spans="1:6" ht="21.75" customHeight="1" thickBot="1" x14ac:dyDescent="0.45">
      <c r="A68" s="74" t="s">
        <v>74</v>
      </c>
      <c r="B68" s="85">
        <v>36</v>
      </c>
      <c r="C68" s="84"/>
      <c r="D68" s="16">
        <v>0.36</v>
      </c>
      <c r="E68" s="90"/>
      <c r="F68" s="16">
        <v>0.73</v>
      </c>
    </row>
    <row r="69" spans="1:6" ht="21.75" customHeight="1" thickTop="1" x14ac:dyDescent="0.4">
      <c r="A69" s="74"/>
      <c r="B69" s="85"/>
      <c r="C69" s="84"/>
      <c r="D69" s="17"/>
      <c r="E69" s="90"/>
      <c r="F69" s="17"/>
    </row>
    <row r="70" spans="1:6" ht="21.75" customHeight="1" x14ac:dyDescent="0.4">
      <c r="A70" s="74"/>
      <c r="B70" s="85"/>
      <c r="C70" s="84"/>
      <c r="D70" s="17"/>
      <c r="E70" s="90"/>
      <c r="F70" s="17"/>
    </row>
    <row r="71" spans="1:6" ht="21.75" customHeight="1" x14ac:dyDescent="0.4">
      <c r="A71" s="74"/>
      <c r="B71" s="85"/>
      <c r="C71" s="84"/>
      <c r="D71" s="17"/>
      <c r="E71" s="90"/>
      <c r="F71" s="17"/>
    </row>
    <row r="72" spans="1:6" ht="21.75" customHeight="1" x14ac:dyDescent="0.4">
      <c r="A72" s="74"/>
      <c r="B72" s="85"/>
      <c r="C72" s="84"/>
      <c r="D72" s="17"/>
      <c r="E72" s="90"/>
      <c r="F72" s="17"/>
    </row>
    <row r="73" spans="1:6" ht="21.75" customHeight="1" x14ac:dyDescent="0.4">
      <c r="A73" s="74"/>
      <c r="B73" s="85"/>
      <c r="C73" s="84"/>
      <c r="D73" s="17"/>
      <c r="E73" s="90"/>
      <c r="F73" s="17"/>
    </row>
    <row r="74" spans="1:6" ht="21.75" customHeight="1" x14ac:dyDescent="0.4">
      <c r="A74" s="74"/>
      <c r="B74" s="85"/>
      <c r="C74" s="84"/>
      <c r="D74" s="17"/>
      <c r="E74" s="90"/>
      <c r="F74" s="17"/>
    </row>
    <row r="75" spans="1:6" ht="21.75" customHeight="1" x14ac:dyDescent="0.4">
      <c r="A75" s="74"/>
      <c r="B75" s="85"/>
      <c r="C75" s="84"/>
      <c r="D75" s="17"/>
      <c r="E75" s="90"/>
      <c r="F75" s="17"/>
    </row>
    <row r="76" spans="1:6" ht="22.5" customHeight="1" x14ac:dyDescent="0.25"/>
    <row r="77" spans="1:6" ht="12.75" customHeight="1" x14ac:dyDescent="0.25"/>
    <row r="78" spans="1:6" ht="21.75" customHeight="1" x14ac:dyDescent="0.25">
      <c r="A78" s="48" t="s">
        <v>32</v>
      </c>
      <c r="B78" s="120" t="s">
        <v>32</v>
      </c>
      <c r="C78" s="120"/>
      <c r="D78" s="120"/>
      <c r="E78" s="120"/>
      <c r="F78" s="120"/>
    </row>
    <row r="79" spans="1:6" s="31" customFormat="1" ht="21.2" customHeight="1" x14ac:dyDescent="0.25">
      <c r="A79" s="48" t="s">
        <v>33</v>
      </c>
      <c r="B79" s="120" t="s">
        <v>34</v>
      </c>
      <c r="C79" s="120"/>
      <c r="D79" s="120"/>
      <c r="E79" s="120"/>
      <c r="F79" s="120"/>
    </row>
    <row r="80" spans="1:6" s="31" customFormat="1" ht="21.2" customHeight="1" x14ac:dyDescent="0.25">
      <c r="A80" s="48" t="s">
        <v>35</v>
      </c>
      <c r="B80" s="120" t="s">
        <v>35</v>
      </c>
      <c r="C80" s="120"/>
      <c r="D80" s="120"/>
      <c r="E80" s="120"/>
      <c r="F80" s="120"/>
    </row>
    <row r="81" spans="1:6" ht="15" customHeight="1" x14ac:dyDescent="0.25"/>
    <row r="82" spans="1:6" ht="21.95" customHeight="1" x14ac:dyDescent="0.25">
      <c r="A82" s="91" t="s">
        <v>144</v>
      </c>
      <c r="B82" s="81"/>
      <c r="C82" s="81"/>
      <c r="D82" s="63"/>
      <c r="E82" s="63"/>
      <c r="F82" s="63"/>
    </row>
  </sheetData>
  <mergeCells count="12">
    <mergeCell ref="B80:F80"/>
    <mergeCell ref="A1:F1"/>
    <mergeCell ref="A2:F2"/>
    <mergeCell ref="A3:F3"/>
    <mergeCell ref="B37:F37"/>
    <mergeCell ref="B38:F38"/>
    <mergeCell ref="B39:F39"/>
    <mergeCell ref="A42:F42"/>
    <mergeCell ref="A43:F43"/>
    <mergeCell ref="A44:F44"/>
    <mergeCell ref="B78:F78"/>
    <mergeCell ref="B79:F79"/>
  </mergeCells>
  <pageMargins left="1" right="0.75" top="0.5" bottom="0.6" header="0.49" footer="0.4"/>
  <pageSetup paperSize="9" firstPageNumber="6" fitToHeight="0" orientation="portrait" blackAndWhite="1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6EDA-A25B-4177-B47B-E8D3BABC93E8}">
  <sheetPr codeName="Sheet3">
    <tabColor theme="4" tint="0.59999389629810485"/>
  </sheetPr>
  <dimension ref="A1:M61"/>
  <sheetViews>
    <sheetView topLeftCell="A3" zoomScale="87" zoomScaleNormal="87" zoomScaleSheetLayoutView="100" workbookViewId="0">
      <selection activeCell="I19" sqref="I19"/>
    </sheetView>
  </sheetViews>
  <sheetFormatPr defaultColWidth="0.85546875" defaultRowHeight="19.350000000000001" customHeight="1" x14ac:dyDescent="0.25"/>
  <cols>
    <col min="1" max="1" width="37" style="32" customWidth="1"/>
    <col min="2" max="2" width="1" style="32" customWidth="1"/>
    <col min="3" max="3" width="13.140625" style="60" customWidth="1"/>
    <col min="4" max="4" width="0.85546875" style="60" customWidth="1"/>
    <col min="5" max="5" width="12.42578125" style="60" customWidth="1"/>
    <col min="6" max="6" width="0.85546875" style="60" customWidth="1"/>
    <col min="7" max="7" width="13.85546875" style="60" customWidth="1"/>
    <col min="8" max="8" width="0.85546875" style="60" customWidth="1"/>
    <col min="9" max="9" width="24.85546875" style="60" customWidth="1"/>
    <col min="10" max="10" width="0.85546875" style="60" customWidth="1"/>
    <col min="11" max="11" width="17.140625" style="60" customWidth="1"/>
    <col min="12" max="12" width="0.85546875" style="60" customWidth="1"/>
    <col min="13" max="13" width="13.85546875" style="60" customWidth="1"/>
    <col min="14" max="248" width="9.140625" style="32" customWidth="1"/>
    <col min="249" max="249" width="55" style="32" customWidth="1"/>
    <col min="250" max="250" width="8" style="32" customWidth="1"/>
    <col min="251" max="256" width="0.85546875" style="32"/>
    <col min="257" max="257" width="42.85546875" style="32" customWidth="1"/>
    <col min="258" max="258" width="2.42578125" style="32" customWidth="1"/>
    <col min="259" max="259" width="13.140625" style="32" customWidth="1"/>
    <col min="260" max="260" width="0.85546875" style="32"/>
    <col min="261" max="261" width="12.42578125" style="32" customWidth="1"/>
    <col min="262" max="262" width="0.85546875" style="32"/>
    <col min="263" max="263" width="13.85546875" style="32" customWidth="1"/>
    <col min="264" max="264" width="0.85546875" style="32"/>
    <col min="265" max="265" width="24.85546875" style="32" customWidth="1"/>
    <col min="266" max="266" width="0.85546875" style="32"/>
    <col min="267" max="267" width="17.140625" style="32" customWidth="1"/>
    <col min="268" max="268" width="0.85546875" style="32"/>
    <col min="269" max="269" width="13.85546875" style="32" customWidth="1"/>
    <col min="270" max="504" width="9.140625" style="32" customWidth="1"/>
    <col min="505" max="505" width="55" style="32" customWidth="1"/>
    <col min="506" max="506" width="8" style="32" customWidth="1"/>
    <col min="507" max="512" width="0.85546875" style="32"/>
    <col min="513" max="513" width="42.85546875" style="32" customWidth="1"/>
    <col min="514" max="514" width="2.42578125" style="32" customWidth="1"/>
    <col min="515" max="515" width="13.140625" style="32" customWidth="1"/>
    <col min="516" max="516" width="0.85546875" style="32"/>
    <col min="517" max="517" width="12.42578125" style="32" customWidth="1"/>
    <col min="518" max="518" width="0.85546875" style="32"/>
    <col min="519" max="519" width="13.85546875" style="32" customWidth="1"/>
    <col min="520" max="520" width="0.85546875" style="32"/>
    <col min="521" max="521" width="24.85546875" style="32" customWidth="1"/>
    <col min="522" max="522" width="0.85546875" style="32"/>
    <col min="523" max="523" width="17.140625" style="32" customWidth="1"/>
    <col min="524" max="524" width="0.85546875" style="32"/>
    <col min="525" max="525" width="13.85546875" style="32" customWidth="1"/>
    <col min="526" max="760" width="9.140625" style="32" customWidth="1"/>
    <col min="761" max="761" width="55" style="32" customWidth="1"/>
    <col min="762" max="762" width="8" style="32" customWidth="1"/>
    <col min="763" max="768" width="0.85546875" style="32"/>
    <col min="769" max="769" width="42.85546875" style="32" customWidth="1"/>
    <col min="770" max="770" width="2.42578125" style="32" customWidth="1"/>
    <col min="771" max="771" width="13.140625" style="32" customWidth="1"/>
    <col min="772" max="772" width="0.85546875" style="32"/>
    <col min="773" max="773" width="12.42578125" style="32" customWidth="1"/>
    <col min="774" max="774" width="0.85546875" style="32"/>
    <col min="775" max="775" width="13.85546875" style="32" customWidth="1"/>
    <col min="776" max="776" width="0.85546875" style="32"/>
    <col min="777" max="777" width="24.85546875" style="32" customWidth="1"/>
    <col min="778" max="778" width="0.85546875" style="32"/>
    <col min="779" max="779" width="17.140625" style="32" customWidth="1"/>
    <col min="780" max="780" width="0.85546875" style="32"/>
    <col min="781" max="781" width="13.85546875" style="32" customWidth="1"/>
    <col min="782" max="1016" width="9.140625" style="32" customWidth="1"/>
    <col min="1017" max="1017" width="55" style="32" customWidth="1"/>
    <col min="1018" max="1018" width="8" style="32" customWidth="1"/>
    <col min="1019" max="1024" width="0.85546875" style="32"/>
    <col min="1025" max="1025" width="42.85546875" style="32" customWidth="1"/>
    <col min="1026" max="1026" width="2.42578125" style="32" customWidth="1"/>
    <col min="1027" max="1027" width="13.140625" style="32" customWidth="1"/>
    <col min="1028" max="1028" width="0.85546875" style="32"/>
    <col min="1029" max="1029" width="12.42578125" style="32" customWidth="1"/>
    <col min="1030" max="1030" width="0.85546875" style="32"/>
    <col min="1031" max="1031" width="13.85546875" style="32" customWidth="1"/>
    <col min="1032" max="1032" width="0.85546875" style="32"/>
    <col min="1033" max="1033" width="24.85546875" style="32" customWidth="1"/>
    <col min="1034" max="1034" width="0.85546875" style="32"/>
    <col min="1035" max="1035" width="17.140625" style="32" customWidth="1"/>
    <col min="1036" max="1036" width="0.85546875" style="32"/>
    <col min="1037" max="1037" width="13.85546875" style="32" customWidth="1"/>
    <col min="1038" max="1272" width="9.140625" style="32" customWidth="1"/>
    <col min="1273" max="1273" width="55" style="32" customWidth="1"/>
    <col min="1274" max="1274" width="8" style="32" customWidth="1"/>
    <col min="1275" max="1280" width="0.85546875" style="32"/>
    <col min="1281" max="1281" width="42.85546875" style="32" customWidth="1"/>
    <col min="1282" max="1282" width="2.42578125" style="32" customWidth="1"/>
    <col min="1283" max="1283" width="13.140625" style="32" customWidth="1"/>
    <col min="1284" max="1284" width="0.85546875" style="32"/>
    <col min="1285" max="1285" width="12.42578125" style="32" customWidth="1"/>
    <col min="1286" max="1286" width="0.85546875" style="32"/>
    <col min="1287" max="1287" width="13.85546875" style="32" customWidth="1"/>
    <col min="1288" max="1288" width="0.85546875" style="32"/>
    <col min="1289" max="1289" width="24.85546875" style="32" customWidth="1"/>
    <col min="1290" max="1290" width="0.85546875" style="32"/>
    <col min="1291" max="1291" width="17.140625" style="32" customWidth="1"/>
    <col min="1292" max="1292" width="0.85546875" style="32"/>
    <col min="1293" max="1293" width="13.85546875" style="32" customWidth="1"/>
    <col min="1294" max="1528" width="9.140625" style="32" customWidth="1"/>
    <col min="1529" max="1529" width="55" style="32" customWidth="1"/>
    <col min="1530" max="1530" width="8" style="32" customWidth="1"/>
    <col min="1531" max="1536" width="0.85546875" style="32"/>
    <col min="1537" max="1537" width="42.85546875" style="32" customWidth="1"/>
    <col min="1538" max="1538" width="2.42578125" style="32" customWidth="1"/>
    <col min="1539" max="1539" width="13.140625" style="32" customWidth="1"/>
    <col min="1540" max="1540" width="0.85546875" style="32"/>
    <col min="1541" max="1541" width="12.42578125" style="32" customWidth="1"/>
    <col min="1542" max="1542" width="0.85546875" style="32"/>
    <col min="1543" max="1543" width="13.85546875" style="32" customWidth="1"/>
    <col min="1544" max="1544" width="0.85546875" style="32"/>
    <col min="1545" max="1545" width="24.85546875" style="32" customWidth="1"/>
    <col min="1546" max="1546" width="0.85546875" style="32"/>
    <col min="1547" max="1547" width="17.140625" style="32" customWidth="1"/>
    <col min="1548" max="1548" width="0.85546875" style="32"/>
    <col min="1549" max="1549" width="13.85546875" style="32" customWidth="1"/>
    <col min="1550" max="1784" width="9.140625" style="32" customWidth="1"/>
    <col min="1785" max="1785" width="55" style="32" customWidth="1"/>
    <col min="1786" max="1786" width="8" style="32" customWidth="1"/>
    <col min="1787" max="1792" width="0.85546875" style="32"/>
    <col min="1793" max="1793" width="42.85546875" style="32" customWidth="1"/>
    <col min="1794" max="1794" width="2.42578125" style="32" customWidth="1"/>
    <col min="1795" max="1795" width="13.140625" style="32" customWidth="1"/>
    <col min="1796" max="1796" width="0.85546875" style="32"/>
    <col min="1797" max="1797" width="12.42578125" style="32" customWidth="1"/>
    <col min="1798" max="1798" width="0.85546875" style="32"/>
    <col min="1799" max="1799" width="13.85546875" style="32" customWidth="1"/>
    <col min="1800" max="1800" width="0.85546875" style="32"/>
    <col min="1801" max="1801" width="24.85546875" style="32" customWidth="1"/>
    <col min="1802" max="1802" width="0.85546875" style="32"/>
    <col min="1803" max="1803" width="17.140625" style="32" customWidth="1"/>
    <col min="1804" max="1804" width="0.85546875" style="32"/>
    <col min="1805" max="1805" width="13.85546875" style="32" customWidth="1"/>
    <col min="1806" max="2040" width="9.140625" style="32" customWidth="1"/>
    <col min="2041" max="2041" width="55" style="32" customWidth="1"/>
    <col min="2042" max="2042" width="8" style="32" customWidth="1"/>
    <col min="2043" max="2048" width="0.85546875" style="32"/>
    <col min="2049" max="2049" width="42.85546875" style="32" customWidth="1"/>
    <col min="2050" max="2050" width="2.42578125" style="32" customWidth="1"/>
    <col min="2051" max="2051" width="13.140625" style="32" customWidth="1"/>
    <col min="2052" max="2052" width="0.85546875" style="32"/>
    <col min="2053" max="2053" width="12.42578125" style="32" customWidth="1"/>
    <col min="2054" max="2054" width="0.85546875" style="32"/>
    <col min="2055" max="2055" width="13.85546875" style="32" customWidth="1"/>
    <col min="2056" max="2056" width="0.85546875" style="32"/>
    <col min="2057" max="2057" width="24.85546875" style="32" customWidth="1"/>
    <col min="2058" max="2058" width="0.85546875" style="32"/>
    <col min="2059" max="2059" width="17.140625" style="32" customWidth="1"/>
    <col min="2060" max="2060" width="0.85546875" style="32"/>
    <col min="2061" max="2061" width="13.85546875" style="32" customWidth="1"/>
    <col min="2062" max="2296" width="9.140625" style="32" customWidth="1"/>
    <col min="2297" max="2297" width="55" style="32" customWidth="1"/>
    <col min="2298" max="2298" width="8" style="32" customWidth="1"/>
    <col min="2299" max="2304" width="0.85546875" style="32"/>
    <col min="2305" max="2305" width="42.85546875" style="32" customWidth="1"/>
    <col min="2306" max="2306" width="2.42578125" style="32" customWidth="1"/>
    <col min="2307" max="2307" width="13.140625" style="32" customWidth="1"/>
    <col min="2308" max="2308" width="0.85546875" style="32"/>
    <col min="2309" max="2309" width="12.42578125" style="32" customWidth="1"/>
    <col min="2310" max="2310" width="0.85546875" style="32"/>
    <col min="2311" max="2311" width="13.85546875" style="32" customWidth="1"/>
    <col min="2312" max="2312" width="0.85546875" style="32"/>
    <col min="2313" max="2313" width="24.85546875" style="32" customWidth="1"/>
    <col min="2314" max="2314" width="0.85546875" style="32"/>
    <col min="2315" max="2315" width="17.140625" style="32" customWidth="1"/>
    <col min="2316" max="2316" width="0.85546875" style="32"/>
    <col min="2317" max="2317" width="13.85546875" style="32" customWidth="1"/>
    <col min="2318" max="2552" width="9.140625" style="32" customWidth="1"/>
    <col min="2553" max="2553" width="55" style="32" customWidth="1"/>
    <col min="2554" max="2554" width="8" style="32" customWidth="1"/>
    <col min="2555" max="2560" width="0.85546875" style="32"/>
    <col min="2561" max="2561" width="42.85546875" style="32" customWidth="1"/>
    <col min="2562" max="2562" width="2.42578125" style="32" customWidth="1"/>
    <col min="2563" max="2563" width="13.140625" style="32" customWidth="1"/>
    <col min="2564" max="2564" width="0.85546875" style="32"/>
    <col min="2565" max="2565" width="12.42578125" style="32" customWidth="1"/>
    <col min="2566" max="2566" width="0.85546875" style="32"/>
    <col min="2567" max="2567" width="13.85546875" style="32" customWidth="1"/>
    <col min="2568" max="2568" width="0.85546875" style="32"/>
    <col min="2569" max="2569" width="24.85546875" style="32" customWidth="1"/>
    <col min="2570" max="2570" width="0.85546875" style="32"/>
    <col min="2571" max="2571" width="17.140625" style="32" customWidth="1"/>
    <col min="2572" max="2572" width="0.85546875" style="32"/>
    <col min="2573" max="2573" width="13.85546875" style="32" customWidth="1"/>
    <col min="2574" max="2808" width="9.140625" style="32" customWidth="1"/>
    <col min="2809" max="2809" width="55" style="32" customWidth="1"/>
    <col min="2810" max="2810" width="8" style="32" customWidth="1"/>
    <col min="2811" max="2816" width="0.85546875" style="32"/>
    <col min="2817" max="2817" width="42.85546875" style="32" customWidth="1"/>
    <col min="2818" max="2818" width="2.42578125" style="32" customWidth="1"/>
    <col min="2819" max="2819" width="13.140625" style="32" customWidth="1"/>
    <col min="2820" max="2820" width="0.85546875" style="32"/>
    <col min="2821" max="2821" width="12.42578125" style="32" customWidth="1"/>
    <col min="2822" max="2822" width="0.85546875" style="32"/>
    <col min="2823" max="2823" width="13.85546875" style="32" customWidth="1"/>
    <col min="2824" max="2824" width="0.85546875" style="32"/>
    <col min="2825" max="2825" width="24.85546875" style="32" customWidth="1"/>
    <col min="2826" max="2826" width="0.85546875" style="32"/>
    <col min="2827" max="2827" width="17.140625" style="32" customWidth="1"/>
    <col min="2828" max="2828" width="0.85546875" style="32"/>
    <col min="2829" max="2829" width="13.85546875" style="32" customWidth="1"/>
    <col min="2830" max="3064" width="9.140625" style="32" customWidth="1"/>
    <col min="3065" max="3065" width="55" style="32" customWidth="1"/>
    <col min="3066" max="3066" width="8" style="32" customWidth="1"/>
    <col min="3067" max="3072" width="0.85546875" style="32"/>
    <col min="3073" max="3073" width="42.85546875" style="32" customWidth="1"/>
    <col min="3074" max="3074" width="2.42578125" style="32" customWidth="1"/>
    <col min="3075" max="3075" width="13.140625" style="32" customWidth="1"/>
    <col min="3076" max="3076" width="0.85546875" style="32"/>
    <col min="3077" max="3077" width="12.42578125" style="32" customWidth="1"/>
    <col min="3078" max="3078" width="0.85546875" style="32"/>
    <col min="3079" max="3079" width="13.85546875" style="32" customWidth="1"/>
    <col min="3080" max="3080" width="0.85546875" style="32"/>
    <col min="3081" max="3081" width="24.85546875" style="32" customWidth="1"/>
    <col min="3082" max="3082" width="0.85546875" style="32"/>
    <col min="3083" max="3083" width="17.140625" style="32" customWidth="1"/>
    <col min="3084" max="3084" width="0.85546875" style="32"/>
    <col min="3085" max="3085" width="13.85546875" style="32" customWidth="1"/>
    <col min="3086" max="3320" width="9.140625" style="32" customWidth="1"/>
    <col min="3321" max="3321" width="55" style="32" customWidth="1"/>
    <col min="3322" max="3322" width="8" style="32" customWidth="1"/>
    <col min="3323" max="3328" width="0.85546875" style="32"/>
    <col min="3329" max="3329" width="42.85546875" style="32" customWidth="1"/>
    <col min="3330" max="3330" width="2.42578125" style="32" customWidth="1"/>
    <col min="3331" max="3331" width="13.140625" style="32" customWidth="1"/>
    <col min="3332" max="3332" width="0.85546875" style="32"/>
    <col min="3333" max="3333" width="12.42578125" style="32" customWidth="1"/>
    <col min="3334" max="3334" width="0.85546875" style="32"/>
    <col min="3335" max="3335" width="13.85546875" style="32" customWidth="1"/>
    <col min="3336" max="3336" width="0.85546875" style="32"/>
    <col min="3337" max="3337" width="24.85546875" style="32" customWidth="1"/>
    <col min="3338" max="3338" width="0.85546875" style="32"/>
    <col min="3339" max="3339" width="17.140625" style="32" customWidth="1"/>
    <col min="3340" max="3340" width="0.85546875" style="32"/>
    <col min="3341" max="3341" width="13.85546875" style="32" customWidth="1"/>
    <col min="3342" max="3576" width="9.140625" style="32" customWidth="1"/>
    <col min="3577" max="3577" width="55" style="32" customWidth="1"/>
    <col min="3578" max="3578" width="8" style="32" customWidth="1"/>
    <col min="3579" max="3584" width="0.85546875" style="32"/>
    <col min="3585" max="3585" width="42.85546875" style="32" customWidth="1"/>
    <col min="3586" max="3586" width="2.42578125" style="32" customWidth="1"/>
    <col min="3587" max="3587" width="13.140625" style="32" customWidth="1"/>
    <col min="3588" max="3588" width="0.85546875" style="32"/>
    <col min="3589" max="3589" width="12.42578125" style="32" customWidth="1"/>
    <col min="3590" max="3590" width="0.85546875" style="32"/>
    <col min="3591" max="3591" width="13.85546875" style="32" customWidth="1"/>
    <col min="3592" max="3592" width="0.85546875" style="32"/>
    <col min="3593" max="3593" width="24.85546875" style="32" customWidth="1"/>
    <col min="3594" max="3594" width="0.85546875" style="32"/>
    <col min="3595" max="3595" width="17.140625" style="32" customWidth="1"/>
    <col min="3596" max="3596" width="0.85546875" style="32"/>
    <col min="3597" max="3597" width="13.85546875" style="32" customWidth="1"/>
    <col min="3598" max="3832" width="9.140625" style="32" customWidth="1"/>
    <col min="3833" max="3833" width="55" style="32" customWidth="1"/>
    <col min="3834" max="3834" width="8" style="32" customWidth="1"/>
    <col min="3835" max="3840" width="0.85546875" style="32"/>
    <col min="3841" max="3841" width="42.85546875" style="32" customWidth="1"/>
    <col min="3842" max="3842" width="2.42578125" style="32" customWidth="1"/>
    <col min="3843" max="3843" width="13.140625" style="32" customWidth="1"/>
    <col min="3844" max="3844" width="0.85546875" style="32"/>
    <col min="3845" max="3845" width="12.42578125" style="32" customWidth="1"/>
    <col min="3846" max="3846" width="0.85546875" style="32"/>
    <col min="3847" max="3847" width="13.85546875" style="32" customWidth="1"/>
    <col min="3848" max="3848" width="0.85546875" style="32"/>
    <col min="3849" max="3849" width="24.85546875" style="32" customWidth="1"/>
    <col min="3850" max="3850" width="0.85546875" style="32"/>
    <col min="3851" max="3851" width="17.140625" style="32" customWidth="1"/>
    <col min="3852" max="3852" width="0.85546875" style="32"/>
    <col min="3853" max="3853" width="13.85546875" style="32" customWidth="1"/>
    <col min="3854" max="4088" width="9.140625" style="32" customWidth="1"/>
    <col min="4089" max="4089" width="55" style="32" customWidth="1"/>
    <col min="4090" max="4090" width="8" style="32" customWidth="1"/>
    <col min="4091" max="4096" width="0.85546875" style="32"/>
    <col min="4097" max="4097" width="42.85546875" style="32" customWidth="1"/>
    <col min="4098" max="4098" width="2.42578125" style="32" customWidth="1"/>
    <col min="4099" max="4099" width="13.140625" style="32" customWidth="1"/>
    <col min="4100" max="4100" width="0.85546875" style="32"/>
    <col min="4101" max="4101" width="12.42578125" style="32" customWidth="1"/>
    <col min="4102" max="4102" width="0.85546875" style="32"/>
    <col min="4103" max="4103" width="13.85546875" style="32" customWidth="1"/>
    <col min="4104" max="4104" width="0.85546875" style="32"/>
    <col min="4105" max="4105" width="24.85546875" style="32" customWidth="1"/>
    <col min="4106" max="4106" width="0.85546875" style="32"/>
    <col min="4107" max="4107" width="17.140625" style="32" customWidth="1"/>
    <col min="4108" max="4108" width="0.85546875" style="32"/>
    <col min="4109" max="4109" width="13.85546875" style="32" customWidth="1"/>
    <col min="4110" max="4344" width="9.140625" style="32" customWidth="1"/>
    <col min="4345" max="4345" width="55" style="32" customWidth="1"/>
    <col min="4346" max="4346" width="8" style="32" customWidth="1"/>
    <col min="4347" max="4352" width="0.85546875" style="32"/>
    <col min="4353" max="4353" width="42.85546875" style="32" customWidth="1"/>
    <col min="4354" max="4354" width="2.42578125" style="32" customWidth="1"/>
    <col min="4355" max="4355" width="13.140625" style="32" customWidth="1"/>
    <col min="4356" max="4356" width="0.85546875" style="32"/>
    <col min="4357" max="4357" width="12.42578125" style="32" customWidth="1"/>
    <col min="4358" max="4358" width="0.85546875" style="32"/>
    <col min="4359" max="4359" width="13.85546875" style="32" customWidth="1"/>
    <col min="4360" max="4360" width="0.85546875" style="32"/>
    <col min="4361" max="4361" width="24.85546875" style="32" customWidth="1"/>
    <col min="4362" max="4362" width="0.85546875" style="32"/>
    <col min="4363" max="4363" width="17.140625" style="32" customWidth="1"/>
    <col min="4364" max="4364" width="0.85546875" style="32"/>
    <col min="4365" max="4365" width="13.85546875" style="32" customWidth="1"/>
    <col min="4366" max="4600" width="9.140625" style="32" customWidth="1"/>
    <col min="4601" max="4601" width="55" style="32" customWidth="1"/>
    <col min="4602" max="4602" width="8" style="32" customWidth="1"/>
    <col min="4603" max="4608" width="0.85546875" style="32"/>
    <col min="4609" max="4609" width="42.85546875" style="32" customWidth="1"/>
    <col min="4610" max="4610" width="2.42578125" style="32" customWidth="1"/>
    <col min="4611" max="4611" width="13.140625" style="32" customWidth="1"/>
    <col min="4612" max="4612" width="0.85546875" style="32"/>
    <col min="4613" max="4613" width="12.42578125" style="32" customWidth="1"/>
    <col min="4614" max="4614" width="0.85546875" style="32"/>
    <col min="4615" max="4615" width="13.85546875" style="32" customWidth="1"/>
    <col min="4616" max="4616" width="0.85546875" style="32"/>
    <col min="4617" max="4617" width="24.85546875" style="32" customWidth="1"/>
    <col min="4618" max="4618" width="0.85546875" style="32"/>
    <col min="4619" max="4619" width="17.140625" style="32" customWidth="1"/>
    <col min="4620" max="4620" width="0.85546875" style="32"/>
    <col min="4621" max="4621" width="13.85546875" style="32" customWidth="1"/>
    <col min="4622" max="4856" width="9.140625" style="32" customWidth="1"/>
    <col min="4857" max="4857" width="55" style="32" customWidth="1"/>
    <col min="4858" max="4858" width="8" style="32" customWidth="1"/>
    <col min="4859" max="4864" width="0.85546875" style="32"/>
    <col min="4865" max="4865" width="42.85546875" style="32" customWidth="1"/>
    <col min="4866" max="4866" width="2.42578125" style="32" customWidth="1"/>
    <col min="4867" max="4867" width="13.140625" style="32" customWidth="1"/>
    <col min="4868" max="4868" width="0.85546875" style="32"/>
    <col min="4869" max="4869" width="12.42578125" style="32" customWidth="1"/>
    <col min="4870" max="4870" width="0.85546875" style="32"/>
    <col min="4871" max="4871" width="13.85546875" style="32" customWidth="1"/>
    <col min="4872" max="4872" width="0.85546875" style="32"/>
    <col min="4873" max="4873" width="24.85546875" style="32" customWidth="1"/>
    <col min="4874" max="4874" width="0.85546875" style="32"/>
    <col min="4875" max="4875" width="17.140625" style="32" customWidth="1"/>
    <col min="4876" max="4876" width="0.85546875" style="32"/>
    <col min="4877" max="4877" width="13.85546875" style="32" customWidth="1"/>
    <col min="4878" max="5112" width="9.140625" style="32" customWidth="1"/>
    <col min="5113" max="5113" width="55" style="32" customWidth="1"/>
    <col min="5114" max="5114" width="8" style="32" customWidth="1"/>
    <col min="5115" max="5120" width="0.85546875" style="32"/>
    <col min="5121" max="5121" width="42.85546875" style="32" customWidth="1"/>
    <col min="5122" max="5122" width="2.42578125" style="32" customWidth="1"/>
    <col min="5123" max="5123" width="13.140625" style="32" customWidth="1"/>
    <col min="5124" max="5124" width="0.85546875" style="32"/>
    <col min="5125" max="5125" width="12.42578125" style="32" customWidth="1"/>
    <col min="5126" max="5126" width="0.85546875" style="32"/>
    <col min="5127" max="5127" width="13.85546875" style="32" customWidth="1"/>
    <col min="5128" max="5128" width="0.85546875" style="32"/>
    <col min="5129" max="5129" width="24.85546875" style="32" customWidth="1"/>
    <col min="5130" max="5130" width="0.85546875" style="32"/>
    <col min="5131" max="5131" width="17.140625" style="32" customWidth="1"/>
    <col min="5132" max="5132" width="0.85546875" style="32"/>
    <col min="5133" max="5133" width="13.85546875" style="32" customWidth="1"/>
    <col min="5134" max="5368" width="9.140625" style="32" customWidth="1"/>
    <col min="5369" max="5369" width="55" style="32" customWidth="1"/>
    <col min="5370" max="5370" width="8" style="32" customWidth="1"/>
    <col min="5371" max="5376" width="0.85546875" style="32"/>
    <col min="5377" max="5377" width="42.85546875" style="32" customWidth="1"/>
    <col min="5378" max="5378" width="2.42578125" style="32" customWidth="1"/>
    <col min="5379" max="5379" width="13.140625" style="32" customWidth="1"/>
    <col min="5380" max="5380" width="0.85546875" style="32"/>
    <col min="5381" max="5381" width="12.42578125" style="32" customWidth="1"/>
    <col min="5382" max="5382" width="0.85546875" style="32"/>
    <col min="5383" max="5383" width="13.85546875" style="32" customWidth="1"/>
    <col min="5384" max="5384" width="0.85546875" style="32"/>
    <col min="5385" max="5385" width="24.85546875" style="32" customWidth="1"/>
    <col min="5386" max="5386" width="0.85546875" style="32"/>
    <col min="5387" max="5387" width="17.140625" style="32" customWidth="1"/>
    <col min="5388" max="5388" width="0.85546875" style="32"/>
    <col min="5389" max="5389" width="13.85546875" style="32" customWidth="1"/>
    <col min="5390" max="5624" width="9.140625" style="32" customWidth="1"/>
    <col min="5625" max="5625" width="55" style="32" customWidth="1"/>
    <col min="5626" max="5626" width="8" style="32" customWidth="1"/>
    <col min="5627" max="5632" width="0.85546875" style="32"/>
    <col min="5633" max="5633" width="42.85546875" style="32" customWidth="1"/>
    <col min="5634" max="5634" width="2.42578125" style="32" customWidth="1"/>
    <col min="5635" max="5635" width="13.140625" style="32" customWidth="1"/>
    <col min="5636" max="5636" width="0.85546875" style="32"/>
    <col min="5637" max="5637" width="12.42578125" style="32" customWidth="1"/>
    <col min="5638" max="5638" width="0.85546875" style="32"/>
    <col min="5639" max="5639" width="13.85546875" style="32" customWidth="1"/>
    <col min="5640" max="5640" width="0.85546875" style="32"/>
    <col min="5641" max="5641" width="24.85546875" style="32" customWidth="1"/>
    <col min="5642" max="5642" width="0.85546875" style="32"/>
    <col min="5643" max="5643" width="17.140625" style="32" customWidth="1"/>
    <col min="5644" max="5644" width="0.85546875" style="32"/>
    <col min="5645" max="5645" width="13.85546875" style="32" customWidth="1"/>
    <col min="5646" max="5880" width="9.140625" style="32" customWidth="1"/>
    <col min="5881" max="5881" width="55" style="32" customWidth="1"/>
    <col min="5882" max="5882" width="8" style="32" customWidth="1"/>
    <col min="5883" max="5888" width="0.85546875" style="32"/>
    <col min="5889" max="5889" width="42.85546875" style="32" customWidth="1"/>
    <col min="5890" max="5890" width="2.42578125" style="32" customWidth="1"/>
    <col min="5891" max="5891" width="13.140625" style="32" customWidth="1"/>
    <col min="5892" max="5892" width="0.85546875" style="32"/>
    <col min="5893" max="5893" width="12.42578125" style="32" customWidth="1"/>
    <col min="5894" max="5894" width="0.85546875" style="32"/>
    <col min="5895" max="5895" width="13.85546875" style="32" customWidth="1"/>
    <col min="5896" max="5896" width="0.85546875" style="32"/>
    <col min="5897" max="5897" width="24.85546875" style="32" customWidth="1"/>
    <col min="5898" max="5898" width="0.85546875" style="32"/>
    <col min="5899" max="5899" width="17.140625" style="32" customWidth="1"/>
    <col min="5900" max="5900" width="0.85546875" style="32"/>
    <col min="5901" max="5901" width="13.85546875" style="32" customWidth="1"/>
    <col min="5902" max="6136" width="9.140625" style="32" customWidth="1"/>
    <col min="6137" max="6137" width="55" style="32" customWidth="1"/>
    <col min="6138" max="6138" width="8" style="32" customWidth="1"/>
    <col min="6139" max="6144" width="0.85546875" style="32"/>
    <col min="6145" max="6145" width="42.85546875" style="32" customWidth="1"/>
    <col min="6146" max="6146" width="2.42578125" style="32" customWidth="1"/>
    <col min="6147" max="6147" width="13.140625" style="32" customWidth="1"/>
    <col min="6148" max="6148" width="0.85546875" style="32"/>
    <col min="6149" max="6149" width="12.42578125" style="32" customWidth="1"/>
    <col min="6150" max="6150" width="0.85546875" style="32"/>
    <col min="6151" max="6151" width="13.85546875" style="32" customWidth="1"/>
    <col min="6152" max="6152" width="0.85546875" style="32"/>
    <col min="6153" max="6153" width="24.85546875" style="32" customWidth="1"/>
    <col min="6154" max="6154" width="0.85546875" style="32"/>
    <col min="6155" max="6155" width="17.140625" style="32" customWidth="1"/>
    <col min="6156" max="6156" width="0.85546875" style="32"/>
    <col min="6157" max="6157" width="13.85546875" style="32" customWidth="1"/>
    <col min="6158" max="6392" width="9.140625" style="32" customWidth="1"/>
    <col min="6393" max="6393" width="55" style="32" customWidth="1"/>
    <col min="6394" max="6394" width="8" style="32" customWidth="1"/>
    <col min="6395" max="6400" width="0.85546875" style="32"/>
    <col min="6401" max="6401" width="42.85546875" style="32" customWidth="1"/>
    <col min="6402" max="6402" width="2.42578125" style="32" customWidth="1"/>
    <col min="6403" max="6403" width="13.140625" style="32" customWidth="1"/>
    <col min="6404" max="6404" width="0.85546875" style="32"/>
    <col min="6405" max="6405" width="12.42578125" style="32" customWidth="1"/>
    <col min="6406" max="6406" width="0.85546875" style="32"/>
    <col min="6407" max="6407" width="13.85546875" style="32" customWidth="1"/>
    <col min="6408" max="6408" width="0.85546875" style="32"/>
    <col min="6409" max="6409" width="24.85546875" style="32" customWidth="1"/>
    <col min="6410" max="6410" width="0.85546875" style="32"/>
    <col min="6411" max="6411" width="17.140625" style="32" customWidth="1"/>
    <col min="6412" max="6412" width="0.85546875" style="32"/>
    <col min="6413" max="6413" width="13.85546875" style="32" customWidth="1"/>
    <col min="6414" max="6648" width="9.140625" style="32" customWidth="1"/>
    <col min="6649" max="6649" width="55" style="32" customWidth="1"/>
    <col min="6650" max="6650" width="8" style="32" customWidth="1"/>
    <col min="6651" max="6656" width="0.85546875" style="32"/>
    <col min="6657" max="6657" width="42.85546875" style="32" customWidth="1"/>
    <col min="6658" max="6658" width="2.42578125" style="32" customWidth="1"/>
    <col min="6659" max="6659" width="13.140625" style="32" customWidth="1"/>
    <col min="6660" max="6660" width="0.85546875" style="32"/>
    <col min="6661" max="6661" width="12.42578125" style="32" customWidth="1"/>
    <col min="6662" max="6662" width="0.85546875" style="32"/>
    <col min="6663" max="6663" width="13.85546875" style="32" customWidth="1"/>
    <col min="6664" max="6664" width="0.85546875" style="32"/>
    <col min="6665" max="6665" width="24.85546875" style="32" customWidth="1"/>
    <col min="6666" max="6666" width="0.85546875" style="32"/>
    <col min="6667" max="6667" width="17.140625" style="32" customWidth="1"/>
    <col min="6668" max="6668" width="0.85546875" style="32"/>
    <col min="6669" max="6669" width="13.85546875" style="32" customWidth="1"/>
    <col min="6670" max="6904" width="9.140625" style="32" customWidth="1"/>
    <col min="6905" max="6905" width="55" style="32" customWidth="1"/>
    <col min="6906" max="6906" width="8" style="32" customWidth="1"/>
    <col min="6907" max="6912" width="0.85546875" style="32"/>
    <col min="6913" max="6913" width="42.85546875" style="32" customWidth="1"/>
    <col min="6914" max="6914" width="2.42578125" style="32" customWidth="1"/>
    <col min="6915" max="6915" width="13.140625" style="32" customWidth="1"/>
    <col min="6916" max="6916" width="0.85546875" style="32"/>
    <col min="6917" max="6917" width="12.42578125" style="32" customWidth="1"/>
    <col min="6918" max="6918" width="0.85546875" style="32"/>
    <col min="6919" max="6919" width="13.85546875" style="32" customWidth="1"/>
    <col min="6920" max="6920" width="0.85546875" style="32"/>
    <col min="6921" max="6921" width="24.85546875" style="32" customWidth="1"/>
    <col min="6922" max="6922" width="0.85546875" style="32"/>
    <col min="6923" max="6923" width="17.140625" style="32" customWidth="1"/>
    <col min="6924" max="6924" width="0.85546875" style="32"/>
    <col min="6925" max="6925" width="13.85546875" style="32" customWidth="1"/>
    <col min="6926" max="7160" width="9.140625" style="32" customWidth="1"/>
    <col min="7161" max="7161" width="55" style="32" customWidth="1"/>
    <col min="7162" max="7162" width="8" style="32" customWidth="1"/>
    <col min="7163" max="7168" width="0.85546875" style="32"/>
    <col min="7169" max="7169" width="42.85546875" style="32" customWidth="1"/>
    <col min="7170" max="7170" width="2.42578125" style="32" customWidth="1"/>
    <col min="7171" max="7171" width="13.140625" style="32" customWidth="1"/>
    <col min="7172" max="7172" width="0.85546875" style="32"/>
    <col min="7173" max="7173" width="12.42578125" style="32" customWidth="1"/>
    <col min="7174" max="7174" width="0.85546875" style="32"/>
    <col min="7175" max="7175" width="13.85546875" style="32" customWidth="1"/>
    <col min="7176" max="7176" width="0.85546875" style="32"/>
    <col min="7177" max="7177" width="24.85546875" style="32" customWidth="1"/>
    <col min="7178" max="7178" width="0.85546875" style="32"/>
    <col min="7179" max="7179" width="17.140625" style="32" customWidth="1"/>
    <col min="7180" max="7180" width="0.85546875" style="32"/>
    <col min="7181" max="7181" width="13.85546875" style="32" customWidth="1"/>
    <col min="7182" max="7416" width="9.140625" style="32" customWidth="1"/>
    <col min="7417" max="7417" width="55" style="32" customWidth="1"/>
    <col min="7418" max="7418" width="8" style="32" customWidth="1"/>
    <col min="7419" max="7424" width="0.85546875" style="32"/>
    <col min="7425" max="7425" width="42.85546875" style="32" customWidth="1"/>
    <col min="7426" max="7426" width="2.42578125" style="32" customWidth="1"/>
    <col min="7427" max="7427" width="13.140625" style="32" customWidth="1"/>
    <col min="7428" max="7428" width="0.85546875" style="32"/>
    <col min="7429" max="7429" width="12.42578125" style="32" customWidth="1"/>
    <col min="7430" max="7430" width="0.85546875" style="32"/>
    <col min="7431" max="7431" width="13.85546875" style="32" customWidth="1"/>
    <col min="7432" max="7432" width="0.85546875" style="32"/>
    <col min="7433" max="7433" width="24.85546875" style="32" customWidth="1"/>
    <col min="7434" max="7434" width="0.85546875" style="32"/>
    <col min="7435" max="7435" width="17.140625" style="32" customWidth="1"/>
    <col min="7436" max="7436" width="0.85546875" style="32"/>
    <col min="7437" max="7437" width="13.85546875" style="32" customWidth="1"/>
    <col min="7438" max="7672" width="9.140625" style="32" customWidth="1"/>
    <col min="7673" max="7673" width="55" style="32" customWidth="1"/>
    <col min="7674" max="7674" width="8" style="32" customWidth="1"/>
    <col min="7675" max="7680" width="0.85546875" style="32"/>
    <col min="7681" max="7681" width="42.85546875" style="32" customWidth="1"/>
    <col min="7682" max="7682" width="2.42578125" style="32" customWidth="1"/>
    <col min="7683" max="7683" width="13.140625" style="32" customWidth="1"/>
    <col min="7684" max="7684" width="0.85546875" style="32"/>
    <col min="7685" max="7685" width="12.42578125" style="32" customWidth="1"/>
    <col min="7686" max="7686" width="0.85546875" style="32"/>
    <col min="7687" max="7687" width="13.85546875" style="32" customWidth="1"/>
    <col min="7688" max="7688" width="0.85546875" style="32"/>
    <col min="7689" max="7689" width="24.85546875" style="32" customWidth="1"/>
    <col min="7690" max="7690" width="0.85546875" style="32"/>
    <col min="7691" max="7691" width="17.140625" style="32" customWidth="1"/>
    <col min="7692" max="7692" width="0.85546875" style="32"/>
    <col min="7693" max="7693" width="13.85546875" style="32" customWidth="1"/>
    <col min="7694" max="7928" width="9.140625" style="32" customWidth="1"/>
    <col min="7929" max="7929" width="55" style="32" customWidth="1"/>
    <col min="7930" max="7930" width="8" style="32" customWidth="1"/>
    <col min="7931" max="7936" width="0.85546875" style="32"/>
    <col min="7937" max="7937" width="42.85546875" style="32" customWidth="1"/>
    <col min="7938" max="7938" width="2.42578125" style="32" customWidth="1"/>
    <col min="7939" max="7939" width="13.140625" style="32" customWidth="1"/>
    <col min="7940" max="7940" width="0.85546875" style="32"/>
    <col min="7941" max="7941" width="12.42578125" style="32" customWidth="1"/>
    <col min="7942" max="7942" width="0.85546875" style="32"/>
    <col min="7943" max="7943" width="13.85546875" style="32" customWidth="1"/>
    <col min="7944" max="7944" width="0.85546875" style="32"/>
    <col min="7945" max="7945" width="24.85546875" style="32" customWidth="1"/>
    <col min="7946" max="7946" width="0.85546875" style="32"/>
    <col min="7947" max="7947" width="17.140625" style="32" customWidth="1"/>
    <col min="7948" max="7948" width="0.85546875" style="32"/>
    <col min="7949" max="7949" width="13.85546875" style="32" customWidth="1"/>
    <col min="7950" max="8184" width="9.140625" style="32" customWidth="1"/>
    <col min="8185" max="8185" width="55" style="32" customWidth="1"/>
    <col min="8186" max="8186" width="8" style="32" customWidth="1"/>
    <col min="8187" max="8192" width="0.85546875" style="32"/>
    <col min="8193" max="8193" width="42.85546875" style="32" customWidth="1"/>
    <col min="8194" max="8194" width="2.42578125" style="32" customWidth="1"/>
    <col min="8195" max="8195" width="13.140625" style="32" customWidth="1"/>
    <col min="8196" max="8196" width="0.85546875" style="32"/>
    <col min="8197" max="8197" width="12.42578125" style="32" customWidth="1"/>
    <col min="8198" max="8198" width="0.85546875" style="32"/>
    <col min="8199" max="8199" width="13.85546875" style="32" customWidth="1"/>
    <col min="8200" max="8200" width="0.85546875" style="32"/>
    <col min="8201" max="8201" width="24.85546875" style="32" customWidth="1"/>
    <col min="8202" max="8202" width="0.85546875" style="32"/>
    <col min="8203" max="8203" width="17.140625" style="32" customWidth="1"/>
    <col min="8204" max="8204" width="0.85546875" style="32"/>
    <col min="8205" max="8205" width="13.85546875" style="32" customWidth="1"/>
    <col min="8206" max="8440" width="9.140625" style="32" customWidth="1"/>
    <col min="8441" max="8441" width="55" style="32" customWidth="1"/>
    <col min="8442" max="8442" width="8" style="32" customWidth="1"/>
    <col min="8443" max="8448" width="0.85546875" style="32"/>
    <col min="8449" max="8449" width="42.85546875" style="32" customWidth="1"/>
    <col min="8450" max="8450" width="2.42578125" style="32" customWidth="1"/>
    <col min="8451" max="8451" width="13.140625" style="32" customWidth="1"/>
    <col min="8452" max="8452" width="0.85546875" style="32"/>
    <col min="8453" max="8453" width="12.42578125" style="32" customWidth="1"/>
    <col min="8454" max="8454" width="0.85546875" style="32"/>
    <col min="8455" max="8455" width="13.85546875" style="32" customWidth="1"/>
    <col min="8456" max="8456" width="0.85546875" style="32"/>
    <col min="8457" max="8457" width="24.85546875" style="32" customWidth="1"/>
    <col min="8458" max="8458" width="0.85546875" style="32"/>
    <col min="8459" max="8459" width="17.140625" style="32" customWidth="1"/>
    <col min="8460" max="8460" width="0.85546875" style="32"/>
    <col min="8461" max="8461" width="13.85546875" style="32" customWidth="1"/>
    <col min="8462" max="8696" width="9.140625" style="32" customWidth="1"/>
    <col min="8697" max="8697" width="55" style="32" customWidth="1"/>
    <col min="8698" max="8698" width="8" style="32" customWidth="1"/>
    <col min="8699" max="8704" width="0.85546875" style="32"/>
    <col min="8705" max="8705" width="42.85546875" style="32" customWidth="1"/>
    <col min="8706" max="8706" width="2.42578125" style="32" customWidth="1"/>
    <col min="8707" max="8707" width="13.140625" style="32" customWidth="1"/>
    <col min="8708" max="8708" width="0.85546875" style="32"/>
    <col min="8709" max="8709" width="12.42578125" style="32" customWidth="1"/>
    <col min="8710" max="8710" width="0.85546875" style="32"/>
    <col min="8711" max="8711" width="13.85546875" style="32" customWidth="1"/>
    <col min="8712" max="8712" width="0.85546875" style="32"/>
    <col min="8713" max="8713" width="24.85546875" style="32" customWidth="1"/>
    <col min="8714" max="8714" width="0.85546875" style="32"/>
    <col min="8715" max="8715" width="17.140625" style="32" customWidth="1"/>
    <col min="8716" max="8716" width="0.85546875" style="32"/>
    <col min="8717" max="8717" width="13.85546875" style="32" customWidth="1"/>
    <col min="8718" max="8952" width="9.140625" style="32" customWidth="1"/>
    <col min="8953" max="8953" width="55" style="32" customWidth="1"/>
    <col min="8954" max="8954" width="8" style="32" customWidth="1"/>
    <col min="8955" max="8960" width="0.85546875" style="32"/>
    <col min="8961" max="8961" width="42.85546875" style="32" customWidth="1"/>
    <col min="8962" max="8962" width="2.42578125" style="32" customWidth="1"/>
    <col min="8963" max="8963" width="13.140625" style="32" customWidth="1"/>
    <col min="8964" max="8964" width="0.85546875" style="32"/>
    <col min="8965" max="8965" width="12.42578125" style="32" customWidth="1"/>
    <col min="8966" max="8966" width="0.85546875" style="32"/>
    <col min="8967" max="8967" width="13.85546875" style="32" customWidth="1"/>
    <col min="8968" max="8968" width="0.85546875" style="32"/>
    <col min="8969" max="8969" width="24.85546875" style="32" customWidth="1"/>
    <col min="8970" max="8970" width="0.85546875" style="32"/>
    <col min="8971" max="8971" width="17.140625" style="32" customWidth="1"/>
    <col min="8972" max="8972" width="0.85546875" style="32"/>
    <col min="8973" max="8973" width="13.85546875" style="32" customWidth="1"/>
    <col min="8974" max="9208" width="9.140625" style="32" customWidth="1"/>
    <col min="9209" max="9209" width="55" style="32" customWidth="1"/>
    <col min="9210" max="9210" width="8" style="32" customWidth="1"/>
    <col min="9211" max="9216" width="0.85546875" style="32"/>
    <col min="9217" max="9217" width="42.85546875" style="32" customWidth="1"/>
    <col min="9218" max="9218" width="2.42578125" style="32" customWidth="1"/>
    <col min="9219" max="9219" width="13.140625" style="32" customWidth="1"/>
    <col min="9220" max="9220" width="0.85546875" style="32"/>
    <col min="9221" max="9221" width="12.42578125" style="32" customWidth="1"/>
    <col min="9222" max="9222" width="0.85546875" style="32"/>
    <col min="9223" max="9223" width="13.85546875" style="32" customWidth="1"/>
    <col min="9224" max="9224" width="0.85546875" style="32"/>
    <col min="9225" max="9225" width="24.85546875" style="32" customWidth="1"/>
    <col min="9226" max="9226" width="0.85546875" style="32"/>
    <col min="9227" max="9227" width="17.140625" style="32" customWidth="1"/>
    <col min="9228" max="9228" width="0.85546875" style="32"/>
    <col min="9229" max="9229" width="13.85546875" style="32" customWidth="1"/>
    <col min="9230" max="9464" width="9.140625" style="32" customWidth="1"/>
    <col min="9465" max="9465" width="55" style="32" customWidth="1"/>
    <col min="9466" max="9466" width="8" style="32" customWidth="1"/>
    <col min="9467" max="9472" width="0.85546875" style="32"/>
    <col min="9473" max="9473" width="42.85546875" style="32" customWidth="1"/>
    <col min="9474" max="9474" width="2.42578125" style="32" customWidth="1"/>
    <col min="9475" max="9475" width="13.140625" style="32" customWidth="1"/>
    <col min="9476" max="9476" width="0.85546875" style="32"/>
    <col min="9477" max="9477" width="12.42578125" style="32" customWidth="1"/>
    <col min="9478" max="9478" width="0.85546875" style="32"/>
    <col min="9479" max="9479" width="13.85546875" style="32" customWidth="1"/>
    <col min="9480" max="9480" width="0.85546875" style="32"/>
    <col min="9481" max="9481" width="24.85546875" style="32" customWidth="1"/>
    <col min="9482" max="9482" width="0.85546875" style="32"/>
    <col min="9483" max="9483" width="17.140625" style="32" customWidth="1"/>
    <col min="9484" max="9484" width="0.85546875" style="32"/>
    <col min="9485" max="9485" width="13.85546875" style="32" customWidth="1"/>
    <col min="9486" max="9720" width="9.140625" style="32" customWidth="1"/>
    <col min="9721" max="9721" width="55" style="32" customWidth="1"/>
    <col min="9722" max="9722" width="8" style="32" customWidth="1"/>
    <col min="9723" max="9728" width="0.85546875" style="32"/>
    <col min="9729" max="9729" width="42.85546875" style="32" customWidth="1"/>
    <col min="9730" max="9730" width="2.42578125" style="32" customWidth="1"/>
    <col min="9731" max="9731" width="13.140625" style="32" customWidth="1"/>
    <col min="9732" max="9732" width="0.85546875" style="32"/>
    <col min="9733" max="9733" width="12.42578125" style="32" customWidth="1"/>
    <col min="9734" max="9734" width="0.85546875" style="32"/>
    <col min="9735" max="9735" width="13.85546875" style="32" customWidth="1"/>
    <col min="9736" max="9736" width="0.85546875" style="32"/>
    <col min="9737" max="9737" width="24.85546875" style="32" customWidth="1"/>
    <col min="9738" max="9738" width="0.85546875" style="32"/>
    <col min="9739" max="9739" width="17.140625" style="32" customWidth="1"/>
    <col min="9740" max="9740" width="0.85546875" style="32"/>
    <col min="9741" max="9741" width="13.85546875" style="32" customWidth="1"/>
    <col min="9742" max="9976" width="9.140625" style="32" customWidth="1"/>
    <col min="9977" max="9977" width="55" style="32" customWidth="1"/>
    <col min="9978" max="9978" width="8" style="32" customWidth="1"/>
    <col min="9979" max="9984" width="0.85546875" style="32"/>
    <col min="9985" max="9985" width="42.85546875" style="32" customWidth="1"/>
    <col min="9986" max="9986" width="2.42578125" style="32" customWidth="1"/>
    <col min="9987" max="9987" width="13.140625" style="32" customWidth="1"/>
    <col min="9988" max="9988" width="0.85546875" style="32"/>
    <col min="9989" max="9989" width="12.42578125" style="32" customWidth="1"/>
    <col min="9990" max="9990" width="0.85546875" style="32"/>
    <col min="9991" max="9991" width="13.85546875" style="32" customWidth="1"/>
    <col min="9992" max="9992" width="0.85546875" style="32"/>
    <col min="9993" max="9993" width="24.85546875" style="32" customWidth="1"/>
    <col min="9994" max="9994" width="0.85546875" style="32"/>
    <col min="9995" max="9995" width="17.140625" style="32" customWidth="1"/>
    <col min="9996" max="9996" width="0.85546875" style="32"/>
    <col min="9997" max="9997" width="13.85546875" style="32" customWidth="1"/>
    <col min="9998" max="10232" width="9.140625" style="32" customWidth="1"/>
    <col min="10233" max="10233" width="55" style="32" customWidth="1"/>
    <col min="10234" max="10234" width="8" style="32" customWidth="1"/>
    <col min="10235" max="10240" width="0.85546875" style="32"/>
    <col min="10241" max="10241" width="42.85546875" style="32" customWidth="1"/>
    <col min="10242" max="10242" width="2.42578125" style="32" customWidth="1"/>
    <col min="10243" max="10243" width="13.140625" style="32" customWidth="1"/>
    <col min="10244" max="10244" width="0.85546875" style="32"/>
    <col min="10245" max="10245" width="12.42578125" style="32" customWidth="1"/>
    <col min="10246" max="10246" width="0.85546875" style="32"/>
    <col min="10247" max="10247" width="13.85546875" style="32" customWidth="1"/>
    <col min="10248" max="10248" width="0.85546875" style="32"/>
    <col min="10249" max="10249" width="24.85546875" style="32" customWidth="1"/>
    <col min="10250" max="10250" width="0.85546875" style="32"/>
    <col min="10251" max="10251" width="17.140625" style="32" customWidth="1"/>
    <col min="10252" max="10252" width="0.85546875" style="32"/>
    <col min="10253" max="10253" width="13.85546875" style="32" customWidth="1"/>
    <col min="10254" max="10488" width="9.140625" style="32" customWidth="1"/>
    <col min="10489" max="10489" width="55" style="32" customWidth="1"/>
    <col min="10490" max="10490" width="8" style="32" customWidth="1"/>
    <col min="10491" max="10496" width="0.85546875" style="32"/>
    <col min="10497" max="10497" width="42.85546875" style="32" customWidth="1"/>
    <col min="10498" max="10498" width="2.42578125" style="32" customWidth="1"/>
    <col min="10499" max="10499" width="13.140625" style="32" customWidth="1"/>
    <col min="10500" max="10500" width="0.85546875" style="32"/>
    <col min="10501" max="10501" width="12.42578125" style="32" customWidth="1"/>
    <col min="10502" max="10502" width="0.85546875" style="32"/>
    <col min="10503" max="10503" width="13.85546875" style="32" customWidth="1"/>
    <col min="10504" max="10504" width="0.85546875" style="32"/>
    <col min="10505" max="10505" width="24.85546875" style="32" customWidth="1"/>
    <col min="10506" max="10506" width="0.85546875" style="32"/>
    <col min="10507" max="10507" width="17.140625" style="32" customWidth="1"/>
    <col min="10508" max="10508" width="0.85546875" style="32"/>
    <col min="10509" max="10509" width="13.85546875" style="32" customWidth="1"/>
    <col min="10510" max="10744" width="9.140625" style="32" customWidth="1"/>
    <col min="10745" max="10745" width="55" style="32" customWidth="1"/>
    <col min="10746" max="10746" width="8" style="32" customWidth="1"/>
    <col min="10747" max="10752" width="0.85546875" style="32"/>
    <col min="10753" max="10753" width="42.85546875" style="32" customWidth="1"/>
    <col min="10754" max="10754" width="2.42578125" style="32" customWidth="1"/>
    <col min="10755" max="10755" width="13.140625" style="32" customWidth="1"/>
    <col min="10756" max="10756" width="0.85546875" style="32"/>
    <col min="10757" max="10757" width="12.42578125" style="32" customWidth="1"/>
    <col min="10758" max="10758" width="0.85546875" style="32"/>
    <col min="10759" max="10759" width="13.85546875" style="32" customWidth="1"/>
    <col min="10760" max="10760" width="0.85546875" style="32"/>
    <col min="10761" max="10761" width="24.85546875" style="32" customWidth="1"/>
    <col min="10762" max="10762" width="0.85546875" style="32"/>
    <col min="10763" max="10763" width="17.140625" style="32" customWidth="1"/>
    <col min="10764" max="10764" width="0.85546875" style="32"/>
    <col min="10765" max="10765" width="13.85546875" style="32" customWidth="1"/>
    <col min="10766" max="11000" width="9.140625" style="32" customWidth="1"/>
    <col min="11001" max="11001" width="55" style="32" customWidth="1"/>
    <col min="11002" max="11002" width="8" style="32" customWidth="1"/>
    <col min="11003" max="11008" width="0.85546875" style="32"/>
    <col min="11009" max="11009" width="42.85546875" style="32" customWidth="1"/>
    <col min="11010" max="11010" width="2.42578125" style="32" customWidth="1"/>
    <col min="11011" max="11011" width="13.140625" style="32" customWidth="1"/>
    <col min="11012" max="11012" width="0.85546875" style="32"/>
    <col min="11013" max="11013" width="12.42578125" style="32" customWidth="1"/>
    <col min="11014" max="11014" width="0.85546875" style="32"/>
    <col min="11015" max="11015" width="13.85546875" style="32" customWidth="1"/>
    <col min="11016" max="11016" width="0.85546875" style="32"/>
    <col min="11017" max="11017" width="24.85546875" style="32" customWidth="1"/>
    <col min="11018" max="11018" width="0.85546875" style="32"/>
    <col min="11019" max="11019" width="17.140625" style="32" customWidth="1"/>
    <col min="11020" max="11020" width="0.85546875" style="32"/>
    <col min="11021" max="11021" width="13.85546875" style="32" customWidth="1"/>
    <col min="11022" max="11256" width="9.140625" style="32" customWidth="1"/>
    <col min="11257" max="11257" width="55" style="32" customWidth="1"/>
    <col min="11258" max="11258" width="8" style="32" customWidth="1"/>
    <col min="11259" max="11264" width="0.85546875" style="32"/>
    <col min="11265" max="11265" width="42.85546875" style="32" customWidth="1"/>
    <col min="11266" max="11266" width="2.42578125" style="32" customWidth="1"/>
    <col min="11267" max="11267" width="13.140625" style="32" customWidth="1"/>
    <col min="11268" max="11268" width="0.85546875" style="32"/>
    <col min="11269" max="11269" width="12.42578125" style="32" customWidth="1"/>
    <col min="11270" max="11270" width="0.85546875" style="32"/>
    <col min="11271" max="11271" width="13.85546875" style="32" customWidth="1"/>
    <col min="11272" max="11272" width="0.85546875" style="32"/>
    <col min="11273" max="11273" width="24.85546875" style="32" customWidth="1"/>
    <col min="11274" max="11274" width="0.85546875" style="32"/>
    <col min="11275" max="11275" width="17.140625" style="32" customWidth="1"/>
    <col min="11276" max="11276" width="0.85546875" style="32"/>
    <col min="11277" max="11277" width="13.85546875" style="32" customWidth="1"/>
    <col min="11278" max="11512" width="9.140625" style="32" customWidth="1"/>
    <col min="11513" max="11513" width="55" style="32" customWidth="1"/>
    <col min="11514" max="11514" width="8" style="32" customWidth="1"/>
    <col min="11515" max="11520" width="0.85546875" style="32"/>
    <col min="11521" max="11521" width="42.85546875" style="32" customWidth="1"/>
    <col min="11522" max="11522" width="2.42578125" style="32" customWidth="1"/>
    <col min="11523" max="11523" width="13.140625" style="32" customWidth="1"/>
    <col min="11524" max="11524" width="0.85546875" style="32"/>
    <col min="11525" max="11525" width="12.42578125" style="32" customWidth="1"/>
    <col min="11526" max="11526" width="0.85546875" style="32"/>
    <col min="11527" max="11527" width="13.85546875" style="32" customWidth="1"/>
    <col min="11528" max="11528" width="0.85546875" style="32"/>
    <col min="11529" max="11529" width="24.85546875" style="32" customWidth="1"/>
    <col min="11530" max="11530" width="0.85546875" style="32"/>
    <col min="11531" max="11531" width="17.140625" style="32" customWidth="1"/>
    <col min="11532" max="11532" width="0.85546875" style="32"/>
    <col min="11533" max="11533" width="13.85546875" style="32" customWidth="1"/>
    <col min="11534" max="11768" width="9.140625" style="32" customWidth="1"/>
    <col min="11769" max="11769" width="55" style="32" customWidth="1"/>
    <col min="11770" max="11770" width="8" style="32" customWidth="1"/>
    <col min="11771" max="11776" width="0.85546875" style="32"/>
    <col min="11777" max="11777" width="42.85546875" style="32" customWidth="1"/>
    <col min="11778" max="11778" width="2.42578125" style="32" customWidth="1"/>
    <col min="11779" max="11779" width="13.140625" style="32" customWidth="1"/>
    <col min="11780" max="11780" width="0.85546875" style="32"/>
    <col min="11781" max="11781" width="12.42578125" style="32" customWidth="1"/>
    <col min="11782" max="11782" width="0.85546875" style="32"/>
    <col min="11783" max="11783" width="13.85546875" style="32" customWidth="1"/>
    <col min="11784" max="11784" width="0.85546875" style="32"/>
    <col min="11785" max="11785" width="24.85546875" style="32" customWidth="1"/>
    <col min="11786" max="11786" width="0.85546875" style="32"/>
    <col min="11787" max="11787" width="17.140625" style="32" customWidth="1"/>
    <col min="11788" max="11788" width="0.85546875" style="32"/>
    <col min="11789" max="11789" width="13.85546875" style="32" customWidth="1"/>
    <col min="11790" max="12024" width="9.140625" style="32" customWidth="1"/>
    <col min="12025" max="12025" width="55" style="32" customWidth="1"/>
    <col min="12026" max="12026" width="8" style="32" customWidth="1"/>
    <col min="12027" max="12032" width="0.85546875" style="32"/>
    <col min="12033" max="12033" width="42.85546875" style="32" customWidth="1"/>
    <col min="12034" max="12034" width="2.42578125" style="32" customWidth="1"/>
    <col min="12035" max="12035" width="13.140625" style="32" customWidth="1"/>
    <col min="12036" max="12036" width="0.85546875" style="32"/>
    <col min="12037" max="12037" width="12.42578125" style="32" customWidth="1"/>
    <col min="12038" max="12038" width="0.85546875" style="32"/>
    <col min="12039" max="12039" width="13.85546875" style="32" customWidth="1"/>
    <col min="12040" max="12040" width="0.85546875" style="32"/>
    <col min="12041" max="12041" width="24.85546875" style="32" customWidth="1"/>
    <col min="12042" max="12042" width="0.85546875" style="32"/>
    <col min="12043" max="12043" width="17.140625" style="32" customWidth="1"/>
    <col min="12044" max="12044" width="0.85546875" style="32"/>
    <col min="12045" max="12045" width="13.85546875" style="32" customWidth="1"/>
    <col min="12046" max="12280" width="9.140625" style="32" customWidth="1"/>
    <col min="12281" max="12281" width="55" style="32" customWidth="1"/>
    <col min="12282" max="12282" width="8" style="32" customWidth="1"/>
    <col min="12283" max="12288" width="0.85546875" style="32"/>
    <col min="12289" max="12289" width="42.85546875" style="32" customWidth="1"/>
    <col min="12290" max="12290" width="2.42578125" style="32" customWidth="1"/>
    <col min="12291" max="12291" width="13.140625" style="32" customWidth="1"/>
    <col min="12292" max="12292" width="0.85546875" style="32"/>
    <col min="12293" max="12293" width="12.42578125" style="32" customWidth="1"/>
    <col min="12294" max="12294" width="0.85546875" style="32"/>
    <col min="12295" max="12295" width="13.85546875" style="32" customWidth="1"/>
    <col min="12296" max="12296" width="0.85546875" style="32"/>
    <col min="12297" max="12297" width="24.85546875" style="32" customWidth="1"/>
    <col min="12298" max="12298" width="0.85546875" style="32"/>
    <col min="12299" max="12299" width="17.140625" style="32" customWidth="1"/>
    <col min="12300" max="12300" width="0.85546875" style="32"/>
    <col min="12301" max="12301" width="13.85546875" style="32" customWidth="1"/>
    <col min="12302" max="12536" width="9.140625" style="32" customWidth="1"/>
    <col min="12537" max="12537" width="55" style="32" customWidth="1"/>
    <col min="12538" max="12538" width="8" style="32" customWidth="1"/>
    <col min="12539" max="12544" width="0.85546875" style="32"/>
    <col min="12545" max="12545" width="42.85546875" style="32" customWidth="1"/>
    <col min="12546" max="12546" width="2.42578125" style="32" customWidth="1"/>
    <col min="12547" max="12547" width="13.140625" style="32" customWidth="1"/>
    <col min="12548" max="12548" width="0.85546875" style="32"/>
    <col min="12549" max="12549" width="12.42578125" style="32" customWidth="1"/>
    <col min="12550" max="12550" width="0.85546875" style="32"/>
    <col min="12551" max="12551" width="13.85546875" style="32" customWidth="1"/>
    <col min="12552" max="12552" width="0.85546875" style="32"/>
    <col min="12553" max="12553" width="24.85546875" style="32" customWidth="1"/>
    <col min="12554" max="12554" width="0.85546875" style="32"/>
    <col min="12555" max="12555" width="17.140625" style="32" customWidth="1"/>
    <col min="12556" max="12556" width="0.85546875" style="32"/>
    <col min="12557" max="12557" width="13.85546875" style="32" customWidth="1"/>
    <col min="12558" max="12792" width="9.140625" style="32" customWidth="1"/>
    <col min="12793" max="12793" width="55" style="32" customWidth="1"/>
    <col min="12794" max="12794" width="8" style="32" customWidth="1"/>
    <col min="12795" max="12800" width="0.85546875" style="32"/>
    <col min="12801" max="12801" width="42.85546875" style="32" customWidth="1"/>
    <col min="12802" max="12802" width="2.42578125" style="32" customWidth="1"/>
    <col min="12803" max="12803" width="13.140625" style="32" customWidth="1"/>
    <col min="12804" max="12804" width="0.85546875" style="32"/>
    <col min="12805" max="12805" width="12.42578125" style="32" customWidth="1"/>
    <col min="12806" max="12806" width="0.85546875" style="32"/>
    <col min="12807" max="12807" width="13.85546875" style="32" customWidth="1"/>
    <col min="12808" max="12808" width="0.85546875" style="32"/>
    <col min="12809" max="12809" width="24.85546875" style="32" customWidth="1"/>
    <col min="12810" max="12810" width="0.85546875" style="32"/>
    <col min="12811" max="12811" width="17.140625" style="32" customWidth="1"/>
    <col min="12812" max="12812" width="0.85546875" style="32"/>
    <col min="12813" max="12813" width="13.85546875" style="32" customWidth="1"/>
    <col min="12814" max="13048" width="9.140625" style="32" customWidth="1"/>
    <col min="13049" max="13049" width="55" style="32" customWidth="1"/>
    <col min="13050" max="13050" width="8" style="32" customWidth="1"/>
    <col min="13051" max="13056" width="0.85546875" style="32"/>
    <col min="13057" max="13057" width="42.85546875" style="32" customWidth="1"/>
    <col min="13058" max="13058" width="2.42578125" style="32" customWidth="1"/>
    <col min="13059" max="13059" width="13.140625" style="32" customWidth="1"/>
    <col min="13060" max="13060" width="0.85546875" style="32"/>
    <col min="13061" max="13061" width="12.42578125" style="32" customWidth="1"/>
    <col min="13062" max="13062" width="0.85546875" style="32"/>
    <col min="13063" max="13063" width="13.85546875" style="32" customWidth="1"/>
    <col min="13064" max="13064" width="0.85546875" style="32"/>
    <col min="13065" max="13065" width="24.85546875" style="32" customWidth="1"/>
    <col min="13066" max="13066" width="0.85546875" style="32"/>
    <col min="13067" max="13067" width="17.140625" style="32" customWidth="1"/>
    <col min="13068" max="13068" width="0.85546875" style="32"/>
    <col min="13069" max="13069" width="13.85546875" style="32" customWidth="1"/>
    <col min="13070" max="13304" width="9.140625" style="32" customWidth="1"/>
    <col min="13305" max="13305" width="55" style="32" customWidth="1"/>
    <col min="13306" max="13306" width="8" style="32" customWidth="1"/>
    <col min="13307" max="13312" width="0.85546875" style="32"/>
    <col min="13313" max="13313" width="42.85546875" style="32" customWidth="1"/>
    <col min="13314" max="13314" width="2.42578125" style="32" customWidth="1"/>
    <col min="13315" max="13315" width="13.140625" style="32" customWidth="1"/>
    <col min="13316" max="13316" width="0.85546875" style="32"/>
    <col min="13317" max="13317" width="12.42578125" style="32" customWidth="1"/>
    <col min="13318" max="13318" width="0.85546875" style="32"/>
    <col min="13319" max="13319" width="13.85546875" style="32" customWidth="1"/>
    <col min="13320" max="13320" width="0.85546875" style="32"/>
    <col min="13321" max="13321" width="24.85546875" style="32" customWidth="1"/>
    <col min="13322" max="13322" width="0.85546875" style="32"/>
    <col min="13323" max="13323" width="17.140625" style="32" customWidth="1"/>
    <col min="13324" max="13324" width="0.85546875" style="32"/>
    <col min="13325" max="13325" width="13.85546875" style="32" customWidth="1"/>
    <col min="13326" max="13560" width="9.140625" style="32" customWidth="1"/>
    <col min="13561" max="13561" width="55" style="32" customWidth="1"/>
    <col min="13562" max="13562" width="8" style="32" customWidth="1"/>
    <col min="13563" max="13568" width="0.85546875" style="32"/>
    <col min="13569" max="13569" width="42.85546875" style="32" customWidth="1"/>
    <col min="13570" max="13570" width="2.42578125" style="32" customWidth="1"/>
    <col min="13571" max="13571" width="13.140625" style="32" customWidth="1"/>
    <col min="13572" max="13572" width="0.85546875" style="32"/>
    <col min="13573" max="13573" width="12.42578125" style="32" customWidth="1"/>
    <col min="13574" max="13574" width="0.85546875" style="32"/>
    <col min="13575" max="13575" width="13.85546875" style="32" customWidth="1"/>
    <col min="13576" max="13576" width="0.85546875" style="32"/>
    <col min="13577" max="13577" width="24.85546875" style="32" customWidth="1"/>
    <col min="13578" max="13578" width="0.85546875" style="32"/>
    <col min="13579" max="13579" width="17.140625" style="32" customWidth="1"/>
    <col min="13580" max="13580" width="0.85546875" style="32"/>
    <col min="13581" max="13581" width="13.85546875" style="32" customWidth="1"/>
    <col min="13582" max="13816" width="9.140625" style="32" customWidth="1"/>
    <col min="13817" max="13817" width="55" style="32" customWidth="1"/>
    <col min="13818" max="13818" width="8" style="32" customWidth="1"/>
    <col min="13819" max="13824" width="0.85546875" style="32"/>
    <col min="13825" max="13825" width="42.85546875" style="32" customWidth="1"/>
    <col min="13826" max="13826" width="2.42578125" style="32" customWidth="1"/>
    <col min="13827" max="13827" width="13.140625" style="32" customWidth="1"/>
    <col min="13828" max="13828" width="0.85546875" style="32"/>
    <col min="13829" max="13829" width="12.42578125" style="32" customWidth="1"/>
    <col min="13830" max="13830" width="0.85546875" style="32"/>
    <col min="13831" max="13831" width="13.85546875" style="32" customWidth="1"/>
    <col min="13832" max="13832" width="0.85546875" style="32"/>
    <col min="13833" max="13833" width="24.85546875" style="32" customWidth="1"/>
    <col min="13834" max="13834" width="0.85546875" style="32"/>
    <col min="13835" max="13835" width="17.140625" style="32" customWidth="1"/>
    <col min="13836" max="13836" width="0.85546875" style="32"/>
    <col min="13837" max="13837" width="13.85546875" style="32" customWidth="1"/>
    <col min="13838" max="14072" width="9.140625" style="32" customWidth="1"/>
    <col min="14073" max="14073" width="55" style="32" customWidth="1"/>
    <col min="14074" max="14074" width="8" style="32" customWidth="1"/>
    <col min="14075" max="14080" width="0.85546875" style="32"/>
    <col min="14081" max="14081" width="42.85546875" style="32" customWidth="1"/>
    <col min="14082" max="14082" width="2.42578125" style="32" customWidth="1"/>
    <col min="14083" max="14083" width="13.140625" style="32" customWidth="1"/>
    <col min="14084" max="14084" width="0.85546875" style="32"/>
    <col min="14085" max="14085" width="12.42578125" style="32" customWidth="1"/>
    <col min="14086" max="14086" width="0.85546875" style="32"/>
    <col min="14087" max="14087" width="13.85546875" style="32" customWidth="1"/>
    <col min="14088" max="14088" width="0.85546875" style="32"/>
    <col min="14089" max="14089" width="24.85546875" style="32" customWidth="1"/>
    <col min="14090" max="14090" width="0.85546875" style="32"/>
    <col min="14091" max="14091" width="17.140625" style="32" customWidth="1"/>
    <col min="14092" max="14092" width="0.85546875" style="32"/>
    <col min="14093" max="14093" width="13.85546875" style="32" customWidth="1"/>
    <col min="14094" max="14328" width="9.140625" style="32" customWidth="1"/>
    <col min="14329" max="14329" width="55" style="32" customWidth="1"/>
    <col min="14330" max="14330" width="8" style="32" customWidth="1"/>
    <col min="14331" max="14336" width="0.85546875" style="32"/>
    <col min="14337" max="14337" width="42.85546875" style="32" customWidth="1"/>
    <col min="14338" max="14338" width="2.42578125" style="32" customWidth="1"/>
    <col min="14339" max="14339" width="13.140625" style="32" customWidth="1"/>
    <col min="14340" max="14340" width="0.85546875" style="32"/>
    <col min="14341" max="14341" width="12.42578125" style="32" customWidth="1"/>
    <col min="14342" max="14342" width="0.85546875" style="32"/>
    <col min="14343" max="14343" width="13.85546875" style="32" customWidth="1"/>
    <col min="14344" max="14344" width="0.85546875" style="32"/>
    <col min="14345" max="14345" width="24.85546875" style="32" customWidth="1"/>
    <col min="14346" max="14346" width="0.85546875" style="32"/>
    <col min="14347" max="14347" width="17.140625" style="32" customWidth="1"/>
    <col min="14348" max="14348" width="0.85546875" style="32"/>
    <col min="14349" max="14349" width="13.85546875" style="32" customWidth="1"/>
    <col min="14350" max="14584" width="9.140625" style="32" customWidth="1"/>
    <col min="14585" max="14585" width="55" style="32" customWidth="1"/>
    <col min="14586" max="14586" width="8" style="32" customWidth="1"/>
    <col min="14587" max="14592" width="0.85546875" style="32"/>
    <col min="14593" max="14593" width="42.85546875" style="32" customWidth="1"/>
    <col min="14594" max="14594" width="2.42578125" style="32" customWidth="1"/>
    <col min="14595" max="14595" width="13.140625" style="32" customWidth="1"/>
    <col min="14596" max="14596" width="0.85546875" style="32"/>
    <col min="14597" max="14597" width="12.42578125" style="32" customWidth="1"/>
    <col min="14598" max="14598" width="0.85546875" style="32"/>
    <col min="14599" max="14599" width="13.85546875" style="32" customWidth="1"/>
    <col min="14600" max="14600" width="0.85546875" style="32"/>
    <col min="14601" max="14601" width="24.85546875" style="32" customWidth="1"/>
    <col min="14602" max="14602" width="0.85546875" style="32"/>
    <col min="14603" max="14603" width="17.140625" style="32" customWidth="1"/>
    <col min="14604" max="14604" width="0.85546875" style="32"/>
    <col min="14605" max="14605" width="13.85546875" style="32" customWidth="1"/>
    <col min="14606" max="14840" width="9.140625" style="32" customWidth="1"/>
    <col min="14841" max="14841" width="55" style="32" customWidth="1"/>
    <col min="14842" max="14842" width="8" style="32" customWidth="1"/>
    <col min="14843" max="14848" width="0.85546875" style="32"/>
    <col min="14849" max="14849" width="42.85546875" style="32" customWidth="1"/>
    <col min="14850" max="14850" width="2.42578125" style="32" customWidth="1"/>
    <col min="14851" max="14851" width="13.140625" style="32" customWidth="1"/>
    <col min="14852" max="14852" width="0.85546875" style="32"/>
    <col min="14853" max="14853" width="12.42578125" style="32" customWidth="1"/>
    <col min="14854" max="14854" width="0.85546875" style="32"/>
    <col min="14855" max="14855" width="13.85546875" style="32" customWidth="1"/>
    <col min="14856" max="14856" width="0.85546875" style="32"/>
    <col min="14857" max="14857" width="24.85546875" style="32" customWidth="1"/>
    <col min="14858" max="14858" width="0.85546875" style="32"/>
    <col min="14859" max="14859" width="17.140625" style="32" customWidth="1"/>
    <col min="14860" max="14860" width="0.85546875" style="32"/>
    <col min="14861" max="14861" width="13.85546875" style="32" customWidth="1"/>
    <col min="14862" max="15096" width="9.140625" style="32" customWidth="1"/>
    <col min="15097" max="15097" width="55" style="32" customWidth="1"/>
    <col min="15098" max="15098" width="8" style="32" customWidth="1"/>
    <col min="15099" max="15104" width="0.85546875" style="32"/>
    <col min="15105" max="15105" width="42.85546875" style="32" customWidth="1"/>
    <col min="15106" max="15106" width="2.42578125" style="32" customWidth="1"/>
    <col min="15107" max="15107" width="13.140625" style="32" customWidth="1"/>
    <col min="15108" max="15108" width="0.85546875" style="32"/>
    <col min="15109" max="15109" width="12.42578125" style="32" customWidth="1"/>
    <col min="15110" max="15110" width="0.85546875" style="32"/>
    <col min="15111" max="15111" width="13.85546875" style="32" customWidth="1"/>
    <col min="15112" max="15112" width="0.85546875" style="32"/>
    <col min="15113" max="15113" width="24.85546875" style="32" customWidth="1"/>
    <col min="15114" max="15114" width="0.85546875" style="32"/>
    <col min="15115" max="15115" width="17.140625" style="32" customWidth="1"/>
    <col min="15116" max="15116" width="0.85546875" style="32"/>
    <col min="15117" max="15117" width="13.85546875" style="32" customWidth="1"/>
    <col min="15118" max="15352" width="9.140625" style="32" customWidth="1"/>
    <col min="15353" max="15353" width="55" style="32" customWidth="1"/>
    <col min="15354" max="15354" width="8" style="32" customWidth="1"/>
    <col min="15355" max="15360" width="0.85546875" style="32"/>
    <col min="15361" max="15361" width="42.85546875" style="32" customWidth="1"/>
    <col min="15362" max="15362" width="2.42578125" style="32" customWidth="1"/>
    <col min="15363" max="15363" width="13.140625" style="32" customWidth="1"/>
    <col min="15364" max="15364" width="0.85546875" style="32"/>
    <col min="15365" max="15365" width="12.42578125" style="32" customWidth="1"/>
    <col min="15366" max="15366" width="0.85546875" style="32"/>
    <col min="15367" max="15367" width="13.85546875" style="32" customWidth="1"/>
    <col min="15368" max="15368" width="0.85546875" style="32"/>
    <col min="15369" max="15369" width="24.85546875" style="32" customWidth="1"/>
    <col min="15370" max="15370" width="0.85546875" style="32"/>
    <col min="15371" max="15371" width="17.140625" style="32" customWidth="1"/>
    <col min="15372" max="15372" width="0.85546875" style="32"/>
    <col min="15373" max="15373" width="13.85546875" style="32" customWidth="1"/>
    <col min="15374" max="15608" width="9.140625" style="32" customWidth="1"/>
    <col min="15609" max="15609" width="55" style="32" customWidth="1"/>
    <col min="15610" max="15610" width="8" style="32" customWidth="1"/>
    <col min="15611" max="15616" width="0.85546875" style="32"/>
    <col min="15617" max="15617" width="42.85546875" style="32" customWidth="1"/>
    <col min="15618" max="15618" width="2.42578125" style="32" customWidth="1"/>
    <col min="15619" max="15619" width="13.140625" style="32" customWidth="1"/>
    <col min="15620" max="15620" width="0.85546875" style="32"/>
    <col min="15621" max="15621" width="12.42578125" style="32" customWidth="1"/>
    <col min="15622" max="15622" width="0.85546875" style="32"/>
    <col min="15623" max="15623" width="13.85546875" style="32" customWidth="1"/>
    <col min="15624" max="15624" width="0.85546875" style="32"/>
    <col min="15625" max="15625" width="24.85546875" style="32" customWidth="1"/>
    <col min="15626" max="15626" width="0.85546875" style="32"/>
    <col min="15627" max="15627" width="17.140625" style="32" customWidth="1"/>
    <col min="15628" max="15628" width="0.85546875" style="32"/>
    <col min="15629" max="15629" width="13.85546875" style="32" customWidth="1"/>
    <col min="15630" max="15864" width="9.140625" style="32" customWidth="1"/>
    <col min="15865" max="15865" width="55" style="32" customWidth="1"/>
    <col min="15866" max="15866" width="8" style="32" customWidth="1"/>
    <col min="15867" max="15872" width="0.85546875" style="32"/>
    <col min="15873" max="15873" width="42.85546875" style="32" customWidth="1"/>
    <col min="15874" max="15874" width="2.42578125" style="32" customWidth="1"/>
    <col min="15875" max="15875" width="13.140625" style="32" customWidth="1"/>
    <col min="15876" max="15876" width="0.85546875" style="32"/>
    <col min="15877" max="15877" width="12.42578125" style="32" customWidth="1"/>
    <col min="15878" max="15878" width="0.85546875" style="32"/>
    <col min="15879" max="15879" width="13.85546875" style="32" customWidth="1"/>
    <col min="15880" max="15880" width="0.85546875" style="32"/>
    <col min="15881" max="15881" width="24.85546875" style="32" customWidth="1"/>
    <col min="15882" max="15882" width="0.85546875" style="32"/>
    <col min="15883" max="15883" width="17.140625" style="32" customWidth="1"/>
    <col min="15884" max="15884" width="0.85546875" style="32"/>
    <col min="15885" max="15885" width="13.85546875" style="32" customWidth="1"/>
    <col min="15886" max="16120" width="9.140625" style="32" customWidth="1"/>
    <col min="16121" max="16121" width="55" style="32" customWidth="1"/>
    <col min="16122" max="16122" width="8" style="32" customWidth="1"/>
    <col min="16123" max="16128" width="0.85546875" style="32"/>
    <col min="16129" max="16129" width="42.85546875" style="32" customWidth="1"/>
    <col min="16130" max="16130" width="2.42578125" style="32" customWidth="1"/>
    <col min="16131" max="16131" width="13.140625" style="32" customWidth="1"/>
    <col min="16132" max="16132" width="0.85546875" style="32"/>
    <col min="16133" max="16133" width="12.42578125" style="32" customWidth="1"/>
    <col min="16134" max="16134" width="0.85546875" style="32"/>
    <col min="16135" max="16135" width="13.85546875" style="32" customWidth="1"/>
    <col min="16136" max="16136" width="0.85546875" style="32"/>
    <col min="16137" max="16137" width="24.85546875" style="32" customWidth="1"/>
    <col min="16138" max="16138" width="0.85546875" style="32"/>
    <col min="16139" max="16139" width="17.140625" style="32" customWidth="1"/>
    <col min="16140" max="16140" width="0.85546875" style="32"/>
    <col min="16141" max="16141" width="13.85546875" style="32" customWidth="1"/>
    <col min="16142" max="16376" width="9.140625" style="32" customWidth="1"/>
    <col min="16377" max="16377" width="55" style="32" customWidth="1"/>
    <col min="16378" max="16378" width="8" style="32" customWidth="1"/>
    <col min="16379" max="16384" width="0.85546875" style="32"/>
  </cols>
  <sheetData>
    <row r="1" spans="1:13" ht="21" customHeight="1" x14ac:dyDescent="0.2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1" customHeight="1" x14ac:dyDescent="0.25">
      <c r="A2" s="124" t="s">
        <v>75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1" customHeight="1" x14ac:dyDescent="0.25">
      <c r="A3" s="125" t="s">
        <v>159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18" customHeight="1" x14ac:dyDescent="0.25">
      <c r="A4" s="65"/>
      <c r="B4" s="65"/>
      <c r="C4" s="18"/>
      <c r="D4" s="18"/>
      <c r="E4" s="18"/>
      <c r="F4" s="10"/>
      <c r="G4" s="18"/>
      <c r="H4" s="10"/>
      <c r="I4" s="18"/>
      <c r="J4" s="10"/>
      <c r="K4" s="18"/>
      <c r="L4" s="10"/>
      <c r="M4" s="18"/>
    </row>
    <row r="5" spans="1:13" ht="21" customHeight="1" x14ac:dyDescent="0.25">
      <c r="B5" s="66"/>
      <c r="C5" s="67"/>
      <c r="D5" s="68"/>
      <c r="E5" s="126" t="s">
        <v>44</v>
      </c>
      <c r="F5" s="126"/>
      <c r="G5" s="126"/>
      <c r="H5" s="69"/>
      <c r="I5" s="127" t="s">
        <v>47</v>
      </c>
      <c r="J5" s="127"/>
      <c r="K5" s="127"/>
      <c r="L5" s="69"/>
      <c r="M5" s="67"/>
    </row>
    <row r="6" spans="1:13" ht="21" customHeight="1" x14ac:dyDescent="0.25">
      <c r="B6" s="66"/>
      <c r="C6" s="67"/>
      <c r="D6" s="68"/>
      <c r="E6" s="70"/>
      <c r="F6" s="70"/>
      <c r="G6" s="70"/>
      <c r="H6" s="69"/>
      <c r="I6" s="67" t="s">
        <v>76</v>
      </c>
      <c r="J6" s="69"/>
      <c r="K6" s="69"/>
      <c r="L6" s="69"/>
      <c r="M6" s="67"/>
    </row>
    <row r="7" spans="1:13" ht="21" customHeight="1" x14ac:dyDescent="0.25">
      <c r="B7" s="66"/>
      <c r="D7" s="71"/>
      <c r="E7" s="72" t="s">
        <v>77</v>
      </c>
      <c r="F7" s="72"/>
      <c r="G7" s="32"/>
      <c r="H7" s="71"/>
      <c r="I7" s="67" t="s">
        <v>78</v>
      </c>
      <c r="J7" s="71"/>
      <c r="K7" s="67" t="s">
        <v>79</v>
      </c>
      <c r="L7" s="71"/>
      <c r="M7" s="32"/>
    </row>
    <row r="8" spans="1:13" ht="21" customHeight="1" x14ac:dyDescent="0.25">
      <c r="B8" s="66"/>
      <c r="C8" s="67" t="s">
        <v>80</v>
      </c>
      <c r="D8" s="71"/>
      <c r="E8" s="67" t="s">
        <v>81</v>
      </c>
      <c r="F8" s="72"/>
      <c r="G8" s="32"/>
      <c r="H8" s="71"/>
      <c r="I8" s="67" t="s">
        <v>82</v>
      </c>
      <c r="J8" s="71"/>
      <c r="K8" s="67" t="s">
        <v>83</v>
      </c>
      <c r="L8" s="71"/>
      <c r="M8" s="32"/>
    </row>
    <row r="9" spans="1:13" ht="21" customHeight="1" x14ac:dyDescent="0.25">
      <c r="B9" s="66"/>
      <c r="C9" s="67" t="s">
        <v>84</v>
      </c>
      <c r="D9" s="71"/>
      <c r="E9" s="72" t="s">
        <v>85</v>
      </c>
      <c r="F9" s="72"/>
      <c r="G9" s="72" t="s">
        <v>46</v>
      </c>
      <c r="H9" s="71"/>
      <c r="I9" s="67" t="s">
        <v>86</v>
      </c>
      <c r="J9" s="71"/>
      <c r="K9" s="67" t="s">
        <v>38</v>
      </c>
      <c r="L9" s="71"/>
      <c r="M9" s="67" t="s">
        <v>79</v>
      </c>
    </row>
    <row r="10" spans="1:13" ht="21" customHeight="1" x14ac:dyDescent="0.25">
      <c r="A10" s="54"/>
      <c r="B10" s="65"/>
      <c r="C10" s="19" t="s">
        <v>6</v>
      </c>
      <c r="D10" s="18"/>
      <c r="E10" s="19" t="s">
        <v>6</v>
      </c>
      <c r="F10" s="18"/>
      <c r="G10" s="19" t="s">
        <v>6</v>
      </c>
      <c r="H10" s="18"/>
      <c r="I10" s="19" t="s">
        <v>6</v>
      </c>
      <c r="J10" s="18"/>
      <c r="K10" s="19" t="s">
        <v>6</v>
      </c>
      <c r="L10" s="18"/>
      <c r="M10" s="19" t="s">
        <v>6</v>
      </c>
    </row>
    <row r="11" spans="1:13" ht="6" customHeight="1" x14ac:dyDescent="0.25">
      <c r="A11" s="54"/>
      <c r="B11" s="65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21" customHeight="1" x14ac:dyDescent="0.25">
      <c r="A12" s="73" t="s">
        <v>87</v>
      </c>
      <c r="B12" s="65"/>
      <c r="C12" s="10">
        <v>4500000000</v>
      </c>
      <c r="D12" s="10"/>
      <c r="E12" s="10">
        <v>53579587</v>
      </c>
      <c r="F12" s="10"/>
      <c r="G12" s="10">
        <v>2206935467</v>
      </c>
      <c r="H12" s="10"/>
      <c r="I12" s="10">
        <v>-15</v>
      </c>
      <c r="J12" s="10"/>
      <c r="K12" s="10">
        <f>SUM(I12:J12)</f>
        <v>-15</v>
      </c>
      <c r="L12" s="10"/>
      <c r="M12" s="10">
        <f>SUM(C12:G12,K12)</f>
        <v>6760515039</v>
      </c>
    </row>
    <row r="13" spans="1:13" ht="21" customHeight="1" x14ac:dyDescent="0.25">
      <c r="A13" s="74" t="s">
        <v>140</v>
      </c>
      <c r="B13" s="65"/>
      <c r="C13" s="10">
        <v>0</v>
      </c>
      <c r="D13" s="10"/>
      <c r="E13" s="10">
        <v>0</v>
      </c>
      <c r="F13" s="10"/>
      <c r="G13" s="10">
        <v>327482787</v>
      </c>
      <c r="H13" s="10"/>
      <c r="I13" s="10">
        <v>0</v>
      </c>
      <c r="J13" s="10"/>
      <c r="K13" s="10">
        <f>SUM(I13:J13)</f>
        <v>0</v>
      </c>
      <c r="L13" s="10"/>
      <c r="M13" s="10">
        <f>SUM(C13:G13,K13)</f>
        <v>327482787</v>
      </c>
    </row>
    <row r="14" spans="1:13" ht="21" customHeight="1" x14ac:dyDescent="0.25">
      <c r="A14" s="75" t="s">
        <v>145</v>
      </c>
      <c r="B14" s="65"/>
      <c r="C14" s="11">
        <v>0</v>
      </c>
      <c r="D14" s="10"/>
      <c r="E14" s="11">
        <v>0</v>
      </c>
      <c r="F14" s="10"/>
      <c r="G14" s="11">
        <v>22771064</v>
      </c>
      <c r="H14" s="10"/>
      <c r="I14" s="11">
        <v>-3</v>
      </c>
      <c r="J14" s="10"/>
      <c r="K14" s="11">
        <f>SUM(I14:J14)</f>
        <v>-3</v>
      </c>
      <c r="L14" s="10"/>
      <c r="M14" s="11">
        <f>SUM(C14:G14,K14)</f>
        <v>22771061</v>
      </c>
    </row>
    <row r="15" spans="1:13" ht="6" customHeight="1" x14ac:dyDescent="0.25">
      <c r="A15" s="54"/>
      <c r="B15" s="65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1" customHeight="1" thickBot="1" x14ac:dyDescent="0.3">
      <c r="A16" s="65" t="s">
        <v>146</v>
      </c>
      <c r="B16" s="65"/>
      <c r="C16" s="14">
        <f>SUM(C12:C15)</f>
        <v>4500000000</v>
      </c>
      <c r="D16" s="18"/>
      <c r="E16" s="14">
        <f>SUM(E12:E15)</f>
        <v>53579587</v>
      </c>
      <c r="F16" s="10"/>
      <c r="G16" s="14">
        <f>SUM(G12:G15)</f>
        <v>2557189318</v>
      </c>
      <c r="H16" s="10"/>
      <c r="I16" s="14">
        <f>SUM(I12:I15)</f>
        <v>-18</v>
      </c>
      <c r="J16" s="10"/>
      <c r="K16" s="14">
        <f>SUM(K12:K15)</f>
        <v>-18</v>
      </c>
      <c r="L16" s="10"/>
      <c r="M16" s="14">
        <f>SUM(M12:M15)</f>
        <v>7110768887</v>
      </c>
    </row>
    <row r="17" spans="1:13" ht="15" customHeight="1" thickTop="1" x14ac:dyDescent="0.25">
      <c r="A17" s="65"/>
      <c r="B17" s="65"/>
      <c r="C17" s="18"/>
      <c r="D17" s="18"/>
      <c r="E17" s="18"/>
      <c r="F17" s="10"/>
      <c r="G17" s="18"/>
      <c r="H17" s="10"/>
      <c r="I17" s="18"/>
      <c r="J17" s="10"/>
      <c r="K17" s="18"/>
      <c r="L17" s="10"/>
      <c r="M17" s="18"/>
    </row>
    <row r="18" spans="1:13" ht="21" customHeight="1" x14ac:dyDescent="0.25">
      <c r="A18" s="73" t="s">
        <v>88</v>
      </c>
      <c r="B18" s="65"/>
      <c r="C18" s="10">
        <v>4500000000</v>
      </c>
      <c r="D18" s="10"/>
      <c r="E18" s="10">
        <v>53579587</v>
      </c>
      <c r="F18" s="10"/>
      <c r="G18" s="10">
        <v>2557189318</v>
      </c>
      <c r="H18" s="10"/>
      <c r="I18" s="10">
        <v>-18</v>
      </c>
      <c r="J18" s="10"/>
      <c r="K18" s="10">
        <v>-18</v>
      </c>
      <c r="L18" s="10"/>
      <c r="M18" s="10">
        <v>7110768887</v>
      </c>
    </row>
    <row r="19" spans="1:13" ht="21" customHeight="1" x14ac:dyDescent="0.25">
      <c r="A19" s="74" t="s">
        <v>140</v>
      </c>
      <c r="B19" s="65"/>
      <c r="C19" s="10">
        <v>0</v>
      </c>
      <c r="D19" s="10"/>
      <c r="E19" s="10">
        <v>0</v>
      </c>
      <c r="F19" s="10"/>
      <c r="G19" s="10">
        <v>160315725</v>
      </c>
      <c r="H19" s="10"/>
      <c r="I19" s="10">
        <v>0</v>
      </c>
      <c r="J19" s="10"/>
      <c r="K19" s="10">
        <v>0</v>
      </c>
      <c r="L19" s="10"/>
      <c r="M19" s="10">
        <f>SUM(C19:G19,K19)</f>
        <v>160315725</v>
      </c>
    </row>
    <row r="20" spans="1:13" ht="21" customHeight="1" x14ac:dyDescent="0.25">
      <c r="A20" s="75" t="s">
        <v>145</v>
      </c>
      <c r="B20" s="65"/>
      <c r="C20" s="11">
        <v>0</v>
      </c>
      <c r="D20" s="10"/>
      <c r="E20" s="11">
        <v>0</v>
      </c>
      <c r="F20" s="10"/>
      <c r="G20" s="11">
        <v>-4087937</v>
      </c>
      <c r="H20" s="10"/>
      <c r="I20" s="11">
        <v>0</v>
      </c>
      <c r="J20" s="10"/>
      <c r="K20" s="11">
        <v>0</v>
      </c>
      <c r="L20" s="10"/>
      <c r="M20" s="11">
        <f>SUM(C20:G20,K20)</f>
        <v>-4087937</v>
      </c>
    </row>
    <row r="21" spans="1:13" ht="6" customHeight="1" x14ac:dyDescent="0.25">
      <c r="A21" s="54"/>
      <c r="B21" s="65"/>
      <c r="C21" s="20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1" customHeight="1" thickBot="1" x14ac:dyDescent="0.3">
      <c r="A22" s="65" t="s">
        <v>160</v>
      </c>
      <c r="B22" s="65"/>
      <c r="C22" s="14">
        <f>SUM(C18:C21)</f>
        <v>4500000000</v>
      </c>
      <c r="D22" s="18"/>
      <c r="E22" s="14">
        <f>SUM(E18:E21)</f>
        <v>53579587</v>
      </c>
      <c r="F22" s="10"/>
      <c r="G22" s="14">
        <f>SUM(G18:G21)</f>
        <v>2713417106</v>
      </c>
      <c r="H22" s="10"/>
      <c r="I22" s="14">
        <f>SUM(I18:I21)</f>
        <v>-18</v>
      </c>
      <c r="J22" s="10"/>
      <c r="K22" s="14">
        <f>SUM(K18:K21)</f>
        <v>-18</v>
      </c>
      <c r="L22" s="10"/>
      <c r="M22" s="14">
        <f>SUM(M18:M21)</f>
        <v>7266996675</v>
      </c>
    </row>
    <row r="23" spans="1:13" ht="21" customHeight="1" thickTop="1" x14ac:dyDescent="0.25">
      <c r="A23" s="65"/>
      <c r="B23" s="65"/>
      <c r="C23" s="18"/>
      <c r="D23" s="18"/>
      <c r="E23" s="18"/>
      <c r="F23" s="10"/>
      <c r="G23" s="18"/>
      <c r="H23" s="10"/>
      <c r="I23" s="18"/>
      <c r="J23" s="10"/>
      <c r="K23" s="18"/>
      <c r="L23" s="10"/>
      <c r="M23" s="18"/>
    </row>
    <row r="24" spans="1:13" ht="17.25" customHeight="1" x14ac:dyDescent="0.25">
      <c r="A24" s="65"/>
      <c r="B24" s="65"/>
      <c r="C24" s="18"/>
      <c r="D24" s="18"/>
      <c r="E24" s="18"/>
      <c r="F24" s="10"/>
      <c r="G24" s="18"/>
      <c r="H24" s="10"/>
      <c r="I24" s="18"/>
      <c r="J24" s="10"/>
      <c r="K24" s="18"/>
      <c r="L24" s="10"/>
      <c r="M24" s="18"/>
    </row>
    <row r="25" spans="1:13" ht="21" customHeight="1" x14ac:dyDescent="0.25">
      <c r="A25" s="120" t="s">
        <v>147</v>
      </c>
      <c r="B25" s="120"/>
      <c r="C25" s="120"/>
      <c r="D25" s="120"/>
      <c r="E25" s="31"/>
      <c r="F25" s="31"/>
      <c r="G25" s="120" t="s">
        <v>32</v>
      </c>
      <c r="H25" s="120"/>
      <c r="I25" s="120"/>
      <c r="J25" s="120"/>
      <c r="K25" s="120"/>
      <c r="L25" s="31"/>
      <c r="M25" s="31"/>
    </row>
    <row r="26" spans="1:13" s="31" customFormat="1" ht="21" customHeight="1" x14ac:dyDescent="0.25">
      <c r="A26" s="120" t="s">
        <v>33</v>
      </c>
      <c r="B26" s="120"/>
      <c r="C26" s="120"/>
      <c r="D26" s="120"/>
      <c r="G26" s="120" t="s">
        <v>34</v>
      </c>
      <c r="H26" s="120"/>
      <c r="I26" s="120"/>
      <c r="J26" s="120"/>
      <c r="K26" s="120"/>
    </row>
    <row r="27" spans="1:13" s="31" customFormat="1" ht="21" customHeight="1" x14ac:dyDescent="0.25">
      <c r="A27" s="120" t="s">
        <v>35</v>
      </c>
      <c r="B27" s="120"/>
      <c r="C27" s="120"/>
      <c r="D27" s="120"/>
      <c r="G27" s="120" t="s">
        <v>35</v>
      </c>
      <c r="H27" s="120"/>
      <c r="I27" s="120"/>
      <c r="J27" s="120"/>
      <c r="K27" s="120"/>
    </row>
    <row r="28" spans="1:13" s="31" customFormat="1" ht="5.25" customHeight="1" x14ac:dyDescent="0.25"/>
    <row r="29" spans="1:13" ht="21.95" customHeight="1" x14ac:dyDescent="0.25">
      <c r="A29" s="76" t="s">
        <v>144</v>
      </c>
      <c r="B29" s="76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51" ht="21.75" customHeight="1" x14ac:dyDescent="0.25"/>
    <row r="52" ht="21.75" customHeight="1" x14ac:dyDescent="0.25"/>
    <row r="53" ht="21.75" customHeight="1" x14ac:dyDescent="0.25"/>
    <row r="54" ht="21.75" customHeight="1" x14ac:dyDescent="0.25"/>
    <row r="55" ht="21.75" customHeight="1" x14ac:dyDescent="0.25"/>
    <row r="56" ht="21.75" customHeight="1" x14ac:dyDescent="0.25"/>
    <row r="57" ht="21.75" customHeight="1" x14ac:dyDescent="0.25"/>
    <row r="58" ht="21.75" customHeight="1" x14ac:dyDescent="0.25"/>
    <row r="59" ht="21.75" customHeight="1" x14ac:dyDescent="0.25"/>
    <row r="60" ht="21.75" customHeight="1" x14ac:dyDescent="0.25"/>
    <row r="61" ht="21.75" customHeight="1" x14ac:dyDescent="0.25"/>
  </sheetData>
  <mergeCells count="11">
    <mergeCell ref="A26:D26"/>
    <mergeCell ref="G26:K26"/>
    <mergeCell ref="A27:D27"/>
    <mergeCell ref="G27:K27"/>
    <mergeCell ref="A1:M1"/>
    <mergeCell ref="A2:M2"/>
    <mergeCell ref="A3:M3"/>
    <mergeCell ref="E5:G5"/>
    <mergeCell ref="I5:K5"/>
    <mergeCell ref="A25:D25"/>
    <mergeCell ref="G25:K25"/>
  </mergeCells>
  <pageMargins left="0.5" right="0.5" top="0.5" bottom="0.6" header="0.49" footer="0.4"/>
  <pageSetup paperSize="9" firstPageNumber="8" orientation="landscape" blackAndWhite="1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CAB96-CA67-4747-9F64-D9016057E4AD}">
  <sheetPr codeName="Sheet4">
    <tabColor theme="4" tint="0.59999389629810485"/>
  </sheetPr>
  <dimension ref="A1:K124"/>
  <sheetViews>
    <sheetView tabSelected="1" topLeftCell="A82" zoomScale="87" zoomScaleNormal="87" zoomScaleSheetLayoutView="100" workbookViewId="0">
      <selection activeCell="A113" sqref="A113"/>
    </sheetView>
  </sheetViews>
  <sheetFormatPr defaultColWidth="10.140625" defaultRowHeight="21.75" customHeight="1" x14ac:dyDescent="0.25"/>
  <cols>
    <col min="1" max="1" width="51.140625" style="28" customWidth="1"/>
    <col min="2" max="2" width="8.42578125" style="62" customWidth="1"/>
    <col min="3" max="3" width="0.85546875" style="28" customWidth="1"/>
    <col min="4" max="4" width="14.85546875" style="60" bestFit="1" customWidth="1"/>
    <col min="5" max="5" width="0.85546875" style="60" customWidth="1"/>
    <col min="6" max="6" width="14.85546875" style="60" bestFit="1" customWidth="1"/>
    <col min="7" max="7" width="9.140625" style="28" customWidth="1"/>
    <col min="8" max="8" width="12.7109375" style="28" bestFit="1" customWidth="1"/>
    <col min="9" max="243" width="9.140625" style="28" customWidth="1"/>
    <col min="244" max="244" width="60.140625" style="28" customWidth="1"/>
    <col min="245" max="256" width="10.140625" style="28"/>
    <col min="257" max="257" width="57.28515625" style="28" customWidth="1"/>
    <col min="258" max="258" width="8.42578125" style="28" customWidth="1"/>
    <col min="259" max="259" width="0.85546875" style="28" customWidth="1"/>
    <col min="260" max="260" width="14.28515625" style="28" customWidth="1"/>
    <col min="261" max="261" width="0.85546875" style="28" customWidth="1"/>
    <col min="262" max="262" width="14.28515625" style="28" customWidth="1"/>
    <col min="263" max="499" width="9.140625" style="28" customWidth="1"/>
    <col min="500" max="500" width="60.140625" style="28" customWidth="1"/>
    <col min="501" max="512" width="10.140625" style="28"/>
    <col min="513" max="513" width="57.28515625" style="28" customWidth="1"/>
    <col min="514" max="514" width="8.42578125" style="28" customWidth="1"/>
    <col min="515" max="515" width="0.85546875" style="28" customWidth="1"/>
    <col min="516" max="516" width="14.28515625" style="28" customWidth="1"/>
    <col min="517" max="517" width="0.85546875" style="28" customWidth="1"/>
    <col min="518" max="518" width="14.28515625" style="28" customWidth="1"/>
    <col min="519" max="755" width="9.140625" style="28" customWidth="1"/>
    <col min="756" max="756" width="60.140625" style="28" customWidth="1"/>
    <col min="757" max="768" width="10.140625" style="28"/>
    <col min="769" max="769" width="57.28515625" style="28" customWidth="1"/>
    <col min="770" max="770" width="8.42578125" style="28" customWidth="1"/>
    <col min="771" max="771" width="0.85546875" style="28" customWidth="1"/>
    <col min="772" max="772" width="14.28515625" style="28" customWidth="1"/>
    <col min="773" max="773" width="0.85546875" style="28" customWidth="1"/>
    <col min="774" max="774" width="14.28515625" style="28" customWidth="1"/>
    <col min="775" max="1011" width="9.140625" style="28" customWidth="1"/>
    <col min="1012" max="1012" width="60.140625" style="28" customWidth="1"/>
    <col min="1013" max="1024" width="10.140625" style="28"/>
    <col min="1025" max="1025" width="57.28515625" style="28" customWidth="1"/>
    <col min="1026" max="1026" width="8.42578125" style="28" customWidth="1"/>
    <col min="1027" max="1027" width="0.85546875" style="28" customWidth="1"/>
    <col min="1028" max="1028" width="14.28515625" style="28" customWidth="1"/>
    <col min="1029" max="1029" width="0.85546875" style="28" customWidth="1"/>
    <col min="1030" max="1030" width="14.28515625" style="28" customWidth="1"/>
    <col min="1031" max="1267" width="9.140625" style="28" customWidth="1"/>
    <col min="1268" max="1268" width="60.140625" style="28" customWidth="1"/>
    <col min="1269" max="1280" width="10.140625" style="28"/>
    <col min="1281" max="1281" width="57.28515625" style="28" customWidth="1"/>
    <col min="1282" max="1282" width="8.42578125" style="28" customWidth="1"/>
    <col min="1283" max="1283" width="0.85546875" style="28" customWidth="1"/>
    <col min="1284" max="1284" width="14.28515625" style="28" customWidth="1"/>
    <col min="1285" max="1285" width="0.85546875" style="28" customWidth="1"/>
    <col min="1286" max="1286" width="14.28515625" style="28" customWidth="1"/>
    <col min="1287" max="1523" width="9.140625" style="28" customWidth="1"/>
    <col min="1524" max="1524" width="60.140625" style="28" customWidth="1"/>
    <col min="1525" max="1536" width="10.140625" style="28"/>
    <col min="1537" max="1537" width="57.28515625" style="28" customWidth="1"/>
    <col min="1538" max="1538" width="8.42578125" style="28" customWidth="1"/>
    <col min="1539" max="1539" width="0.85546875" style="28" customWidth="1"/>
    <col min="1540" max="1540" width="14.28515625" style="28" customWidth="1"/>
    <col min="1541" max="1541" width="0.85546875" style="28" customWidth="1"/>
    <col min="1542" max="1542" width="14.28515625" style="28" customWidth="1"/>
    <col min="1543" max="1779" width="9.140625" style="28" customWidth="1"/>
    <col min="1780" max="1780" width="60.140625" style="28" customWidth="1"/>
    <col min="1781" max="1792" width="10.140625" style="28"/>
    <col min="1793" max="1793" width="57.28515625" style="28" customWidth="1"/>
    <col min="1794" max="1794" width="8.42578125" style="28" customWidth="1"/>
    <col min="1795" max="1795" width="0.85546875" style="28" customWidth="1"/>
    <col min="1796" max="1796" width="14.28515625" style="28" customWidth="1"/>
    <col min="1797" max="1797" width="0.85546875" style="28" customWidth="1"/>
    <col min="1798" max="1798" width="14.28515625" style="28" customWidth="1"/>
    <col min="1799" max="2035" width="9.140625" style="28" customWidth="1"/>
    <col min="2036" max="2036" width="60.140625" style="28" customWidth="1"/>
    <col min="2037" max="2048" width="10.140625" style="28"/>
    <col min="2049" max="2049" width="57.28515625" style="28" customWidth="1"/>
    <col min="2050" max="2050" width="8.42578125" style="28" customWidth="1"/>
    <col min="2051" max="2051" width="0.85546875" style="28" customWidth="1"/>
    <col min="2052" max="2052" width="14.28515625" style="28" customWidth="1"/>
    <col min="2053" max="2053" width="0.85546875" style="28" customWidth="1"/>
    <col min="2054" max="2054" width="14.28515625" style="28" customWidth="1"/>
    <col min="2055" max="2291" width="9.140625" style="28" customWidth="1"/>
    <col min="2292" max="2292" width="60.140625" style="28" customWidth="1"/>
    <col min="2293" max="2304" width="10.140625" style="28"/>
    <col min="2305" max="2305" width="57.28515625" style="28" customWidth="1"/>
    <col min="2306" max="2306" width="8.42578125" style="28" customWidth="1"/>
    <col min="2307" max="2307" width="0.85546875" style="28" customWidth="1"/>
    <col min="2308" max="2308" width="14.28515625" style="28" customWidth="1"/>
    <col min="2309" max="2309" width="0.85546875" style="28" customWidth="1"/>
    <col min="2310" max="2310" width="14.28515625" style="28" customWidth="1"/>
    <col min="2311" max="2547" width="9.140625" style="28" customWidth="1"/>
    <col min="2548" max="2548" width="60.140625" style="28" customWidth="1"/>
    <col min="2549" max="2560" width="10.140625" style="28"/>
    <col min="2561" max="2561" width="57.28515625" style="28" customWidth="1"/>
    <col min="2562" max="2562" width="8.42578125" style="28" customWidth="1"/>
    <col min="2563" max="2563" width="0.85546875" style="28" customWidth="1"/>
    <col min="2564" max="2564" width="14.28515625" style="28" customWidth="1"/>
    <col min="2565" max="2565" width="0.85546875" style="28" customWidth="1"/>
    <col min="2566" max="2566" width="14.28515625" style="28" customWidth="1"/>
    <col min="2567" max="2803" width="9.140625" style="28" customWidth="1"/>
    <col min="2804" max="2804" width="60.140625" style="28" customWidth="1"/>
    <col min="2805" max="2816" width="10.140625" style="28"/>
    <col min="2817" max="2817" width="57.28515625" style="28" customWidth="1"/>
    <col min="2818" max="2818" width="8.42578125" style="28" customWidth="1"/>
    <col min="2819" max="2819" width="0.85546875" style="28" customWidth="1"/>
    <col min="2820" max="2820" width="14.28515625" style="28" customWidth="1"/>
    <col min="2821" max="2821" width="0.85546875" style="28" customWidth="1"/>
    <col min="2822" max="2822" width="14.28515625" style="28" customWidth="1"/>
    <col min="2823" max="3059" width="9.140625" style="28" customWidth="1"/>
    <col min="3060" max="3060" width="60.140625" style="28" customWidth="1"/>
    <col min="3061" max="3072" width="10.140625" style="28"/>
    <col min="3073" max="3073" width="57.28515625" style="28" customWidth="1"/>
    <col min="3074" max="3074" width="8.42578125" style="28" customWidth="1"/>
    <col min="3075" max="3075" width="0.85546875" style="28" customWidth="1"/>
    <col min="3076" max="3076" width="14.28515625" style="28" customWidth="1"/>
    <col min="3077" max="3077" width="0.85546875" style="28" customWidth="1"/>
    <col min="3078" max="3078" width="14.28515625" style="28" customWidth="1"/>
    <col min="3079" max="3315" width="9.140625" style="28" customWidth="1"/>
    <col min="3316" max="3316" width="60.140625" style="28" customWidth="1"/>
    <col min="3317" max="3328" width="10.140625" style="28"/>
    <col min="3329" max="3329" width="57.28515625" style="28" customWidth="1"/>
    <col min="3330" max="3330" width="8.42578125" style="28" customWidth="1"/>
    <col min="3331" max="3331" width="0.85546875" style="28" customWidth="1"/>
    <col min="3332" max="3332" width="14.28515625" style="28" customWidth="1"/>
    <col min="3333" max="3333" width="0.85546875" style="28" customWidth="1"/>
    <col min="3334" max="3334" width="14.28515625" style="28" customWidth="1"/>
    <col min="3335" max="3571" width="9.140625" style="28" customWidth="1"/>
    <col min="3572" max="3572" width="60.140625" style="28" customWidth="1"/>
    <col min="3573" max="3584" width="10.140625" style="28"/>
    <col min="3585" max="3585" width="57.28515625" style="28" customWidth="1"/>
    <col min="3586" max="3586" width="8.42578125" style="28" customWidth="1"/>
    <col min="3587" max="3587" width="0.85546875" style="28" customWidth="1"/>
    <col min="3588" max="3588" width="14.28515625" style="28" customWidth="1"/>
    <col min="3589" max="3589" width="0.85546875" style="28" customWidth="1"/>
    <col min="3590" max="3590" width="14.28515625" style="28" customWidth="1"/>
    <col min="3591" max="3827" width="9.140625" style="28" customWidth="1"/>
    <col min="3828" max="3828" width="60.140625" style="28" customWidth="1"/>
    <col min="3829" max="3840" width="10.140625" style="28"/>
    <col min="3841" max="3841" width="57.28515625" style="28" customWidth="1"/>
    <col min="3842" max="3842" width="8.42578125" style="28" customWidth="1"/>
    <col min="3843" max="3843" width="0.85546875" style="28" customWidth="1"/>
    <col min="3844" max="3844" width="14.28515625" style="28" customWidth="1"/>
    <col min="3845" max="3845" width="0.85546875" style="28" customWidth="1"/>
    <col min="3846" max="3846" width="14.28515625" style="28" customWidth="1"/>
    <col min="3847" max="4083" width="9.140625" style="28" customWidth="1"/>
    <col min="4084" max="4084" width="60.140625" style="28" customWidth="1"/>
    <col min="4085" max="4096" width="10.140625" style="28"/>
    <col min="4097" max="4097" width="57.28515625" style="28" customWidth="1"/>
    <col min="4098" max="4098" width="8.42578125" style="28" customWidth="1"/>
    <col min="4099" max="4099" width="0.85546875" style="28" customWidth="1"/>
    <col min="4100" max="4100" width="14.28515625" style="28" customWidth="1"/>
    <col min="4101" max="4101" width="0.85546875" style="28" customWidth="1"/>
    <col min="4102" max="4102" width="14.28515625" style="28" customWidth="1"/>
    <col min="4103" max="4339" width="9.140625" style="28" customWidth="1"/>
    <col min="4340" max="4340" width="60.140625" style="28" customWidth="1"/>
    <col min="4341" max="4352" width="10.140625" style="28"/>
    <col min="4353" max="4353" width="57.28515625" style="28" customWidth="1"/>
    <col min="4354" max="4354" width="8.42578125" style="28" customWidth="1"/>
    <col min="4355" max="4355" width="0.85546875" style="28" customWidth="1"/>
    <col min="4356" max="4356" width="14.28515625" style="28" customWidth="1"/>
    <col min="4357" max="4357" width="0.85546875" style="28" customWidth="1"/>
    <col min="4358" max="4358" width="14.28515625" style="28" customWidth="1"/>
    <col min="4359" max="4595" width="9.140625" style="28" customWidth="1"/>
    <col min="4596" max="4596" width="60.140625" style="28" customWidth="1"/>
    <col min="4597" max="4608" width="10.140625" style="28"/>
    <col min="4609" max="4609" width="57.28515625" style="28" customWidth="1"/>
    <col min="4610" max="4610" width="8.42578125" style="28" customWidth="1"/>
    <col min="4611" max="4611" width="0.85546875" style="28" customWidth="1"/>
    <col min="4612" max="4612" width="14.28515625" style="28" customWidth="1"/>
    <col min="4613" max="4613" width="0.85546875" style="28" customWidth="1"/>
    <col min="4614" max="4614" width="14.28515625" style="28" customWidth="1"/>
    <col min="4615" max="4851" width="9.140625" style="28" customWidth="1"/>
    <col min="4852" max="4852" width="60.140625" style="28" customWidth="1"/>
    <col min="4853" max="4864" width="10.140625" style="28"/>
    <col min="4865" max="4865" width="57.28515625" style="28" customWidth="1"/>
    <col min="4866" max="4866" width="8.42578125" style="28" customWidth="1"/>
    <col min="4867" max="4867" width="0.85546875" style="28" customWidth="1"/>
    <col min="4868" max="4868" width="14.28515625" style="28" customWidth="1"/>
    <col min="4869" max="4869" width="0.85546875" style="28" customWidth="1"/>
    <col min="4870" max="4870" width="14.28515625" style="28" customWidth="1"/>
    <col min="4871" max="5107" width="9.140625" style="28" customWidth="1"/>
    <col min="5108" max="5108" width="60.140625" style="28" customWidth="1"/>
    <col min="5109" max="5120" width="10.140625" style="28"/>
    <col min="5121" max="5121" width="57.28515625" style="28" customWidth="1"/>
    <col min="5122" max="5122" width="8.42578125" style="28" customWidth="1"/>
    <col min="5123" max="5123" width="0.85546875" style="28" customWidth="1"/>
    <col min="5124" max="5124" width="14.28515625" style="28" customWidth="1"/>
    <col min="5125" max="5125" width="0.85546875" style="28" customWidth="1"/>
    <col min="5126" max="5126" width="14.28515625" style="28" customWidth="1"/>
    <col min="5127" max="5363" width="9.140625" style="28" customWidth="1"/>
    <col min="5364" max="5364" width="60.140625" style="28" customWidth="1"/>
    <col min="5365" max="5376" width="10.140625" style="28"/>
    <col min="5377" max="5377" width="57.28515625" style="28" customWidth="1"/>
    <col min="5378" max="5378" width="8.42578125" style="28" customWidth="1"/>
    <col min="5379" max="5379" width="0.85546875" style="28" customWidth="1"/>
    <col min="5380" max="5380" width="14.28515625" style="28" customWidth="1"/>
    <col min="5381" max="5381" width="0.85546875" style="28" customWidth="1"/>
    <col min="5382" max="5382" width="14.28515625" style="28" customWidth="1"/>
    <col min="5383" max="5619" width="9.140625" style="28" customWidth="1"/>
    <col min="5620" max="5620" width="60.140625" style="28" customWidth="1"/>
    <col min="5621" max="5632" width="10.140625" style="28"/>
    <col min="5633" max="5633" width="57.28515625" style="28" customWidth="1"/>
    <col min="5634" max="5634" width="8.42578125" style="28" customWidth="1"/>
    <col min="5635" max="5635" width="0.85546875" style="28" customWidth="1"/>
    <col min="5636" max="5636" width="14.28515625" style="28" customWidth="1"/>
    <col min="5637" max="5637" width="0.85546875" style="28" customWidth="1"/>
    <col min="5638" max="5638" width="14.28515625" style="28" customWidth="1"/>
    <col min="5639" max="5875" width="9.140625" style="28" customWidth="1"/>
    <col min="5876" max="5876" width="60.140625" style="28" customWidth="1"/>
    <col min="5877" max="5888" width="10.140625" style="28"/>
    <col min="5889" max="5889" width="57.28515625" style="28" customWidth="1"/>
    <col min="5890" max="5890" width="8.42578125" style="28" customWidth="1"/>
    <col min="5891" max="5891" width="0.85546875" style="28" customWidth="1"/>
    <col min="5892" max="5892" width="14.28515625" style="28" customWidth="1"/>
    <col min="5893" max="5893" width="0.85546875" style="28" customWidth="1"/>
    <col min="5894" max="5894" width="14.28515625" style="28" customWidth="1"/>
    <col min="5895" max="6131" width="9.140625" style="28" customWidth="1"/>
    <col min="6132" max="6132" width="60.140625" style="28" customWidth="1"/>
    <col min="6133" max="6144" width="10.140625" style="28"/>
    <col min="6145" max="6145" width="57.28515625" style="28" customWidth="1"/>
    <col min="6146" max="6146" width="8.42578125" style="28" customWidth="1"/>
    <col min="6147" max="6147" width="0.85546875" style="28" customWidth="1"/>
    <col min="6148" max="6148" width="14.28515625" style="28" customWidth="1"/>
    <col min="6149" max="6149" width="0.85546875" style="28" customWidth="1"/>
    <col min="6150" max="6150" width="14.28515625" style="28" customWidth="1"/>
    <col min="6151" max="6387" width="9.140625" style="28" customWidth="1"/>
    <col min="6388" max="6388" width="60.140625" style="28" customWidth="1"/>
    <col min="6389" max="6400" width="10.140625" style="28"/>
    <col min="6401" max="6401" width="57.28515625" style="28" customWidth="1"/>
    <col min="6402" max="6402" width="8.42578125" style="28" customWidth="1"/>
    <col min="6403" max="6403" width="0.85546875" style="28" customWidth="1"/>
    <col min="6404" max="6404" width="14.28515625" style="28" customWidth="1"/>
    <col min="6405" max="6405" width="0.85546875" style="28" customWidth="1"/>
    <col min="6406" max="6406" width="14.28515625" style="28" customWidth="1"/>
    <col min="6407" max="6643" width="9.140625" style="28" customWidth="1"/>
    <col min="6644" max="6644" width="60.140625" style="28" customWidth="1"/>
    <col min="6645" max="6656" width="10.140625" style="28"/>
    <col min="6657" max="6657" width="57.28515625" style="28" customWidth="1"/>
    <col min="6658" max="6658" width="8.42578125" style="28" customWidth="1"/>
    <col min="6659" max="6659" width="0.85546875" style="28" customWidth="1"/>
    <col min="6660" max="6660" width="14.28515625" style="28" customWidth="1"/>
    <col min="6661" max="6661" width="0.85546875" style="28" customWidth="1"/>
    <col min="6662" max="6662" width="14.28515625" style="28" customWidth="1"/>
    <col min="6663" max="6899" width="9.140625" style="28" customWidth="1"/>
    <col min="6900" max="6900" width="60.140625" style="28" customWidth="1"/>
    <col min="6901" max="6912" width="10.140625" style="28"/>
    <col min="6913" max="6913" width="57.28515625" style="28" customWidth="1"/>
    <col min="6914" max="6914" width="8.42578125" style="28" customWidth="1"/>
    <col min="6915" max="6915" width="0.85546875" style="28" customWidth="1"/>
    <col min="6916" max="6916" width="14.28515625" style="28" customWidth="1"/>
    <col min="6917" max="6917" width="0.85546875" style="28" customWidth="1"/>
    <col min="6918" max="6918" width="14.28515625" style="28" customWidth="1"/>
    <col min="6919" max="7155" width="9.140625" style="28" customWidth="1"/>
    <col min="7156" max="7156" width="60.140625" style="28" customWidth="1"/>
    <col min="7157" max="7168" width="10.140625" style="28"/>
    <col min="7169" max="7169" width="57.28515625" style="28" customWidth="1"/>
    <col min="7170" max="7170" width="8.42578125" style="28" customWidth="1"/>
    <col min="7171" max="7171" width="0.85546875" style="28" customWidth="1"/>
    <col min="7172" max="7172" width="14.28515625" style="28" customWidth="1"/>
    <col min="7173" max="7173" width="0.85546875" style="28" customWidth="1"/>
    <col min="7174" max="7174" width="14.28515625" style="28" customWidth="1"/>
    <col min="7175" max="7411" width="9.140625" style="28" customWidth="1"/>
    <col min="7412" max="7412" width="60.140625" style="28" customWidth="1"/>
    <col min="7413" max="7424" width="10.140625" style="28"/>
    <col min="7425" max="7425" width="57.28515625" style="28" customWidth="1"/>
    <col min="7426" max="7426" width="8.42578125" style="28" customWidth="1"/>
    <col min="7427" max="7427" width="0.85546875" style="28" customWidth="1"/>
    <col min="7428" max="7428" width="14.28515625" style="28" customWidth="1"/>
    <col min="7429" max="7429" width="0.85546875" style="28" customWidth="1"/>
    <col min="7430" max="7430" width="14.28515625" style="28" customWidth="1"/>
    <col min="7431" max="7667" width="9.140625" style="28" customWidth="1"/>
    <col min="7668" max="7668" width="60.140625" style="28" customWidth="1"/>
    <col min="7669" max="7680" width="10.140625" style="28"/>
    <col min="7681" max="7681" width="57.28515625" style="28" customWidth="1"/>
    <col min="7682" max="7682" width="8.42578125" style="28" customWidth="1"/>
    <col min="7683" max="7683" width="0.85546875" style="28" customWidth="1"/>
    <col min="7684" max="7684" width="14.28515625" style="28" customWidth="1"/>
    <col min="7685" max="7685" width="0.85546875" style="28" customWidth="1"/>
    <col min="7686" max="7686" width="14.28515625" style="28" customWidth="1"/>
    <col min="7687" max="7923" width="9.140625" style="28" customWidth="1"/>
    <col min="7924" max="7924" width="60.140625" style="28" customWidth="1"/>
    <col min="7925" max="7936" width="10.140625" style="28"/>
    <col min="7937" max="7937" width="57.28515625" style="28" customWidth="1"/>
    <col min="7938" max="7938" width="8.42578125" style="28" customWidth="1"/>
    <col min="7939" max="7939" width="0.85546875" style="28" customWidth="1"/>
    <col min="7940" max="7940" width="14.28515625" style="28" customWidth="1"/>
    <col min="7941" max="7941" width="0.85546875" style="28" customWidth="1"/>
    <col min="7942" max="7942" width="14.28515625" style="28" customWidth="1"/>
    <col min="7943" max="8179" width="9.140625" style="28" customWidth="1"/>
    <col min="8180" max="8180" width="60.140625" style="28" customWidth="1"/>
    <col min="8181" max="8192" width="10.140625" style="28"/>
    <col min="8193" max="8193" width="57.28515625" style="28" customWidth="1"/>
    <col min="8194" max="8194" width="8.42578125" style="28" customWidth="1"/>
    <col min="8195" max="8195" width="0.85546875" style="28" customWidth="1"/>
    <col min="8196" max="8196" width="14.28515625" style="28" customWidth="1"/>
    <col min="8197" max="8197" width="0.85546875" style="28" customWidth="1"/>
    <col min="8198" max="8198" width="14.28515625" style="28" customWidth="1"/>
    <col min="8199" max="8435" width="9.140625" style="28" customWidth="1"/>
    <col min="8436" max="8436" width="60.140625" style="28" customWidth="1"/>
    <col min="8437" max="8448" width="10.140625" style="28"/>
    <col min="8449" max="8449" width="57.28515625" style="28" customWidth="1"/>
    <col min="8450" max="8450" width="8.42578125" style="28" customWidth="1"/>
    <col min="8451" max="8451" width="0.85546875" style="28" customWidth="1"/>
    <col min="8452" max="8452" width="14.28515625" style="28" customWidth="1"/>
    <col min="8453" max="8453" width="0.85546875" style="28" customWidth="1"/>
    <col min="8454" max="8454" width="14.28515625" style="28" customWidth="1"/>
    <col min="8455" max="8691" width="9.140625" style="28" customWidth="1"/>
    <col min="8692" max="8692" width="60.140625" style="28" customWidth="1"/>
    <col min="8693" max="8704" width="10.140625" style="28"/>
    <col min="8705" max="8705" width="57.28515625" style="28" customWidth="1"/>
    <col min="8706" max="8706" width="8.42578125" style="28" customWidth="1"/>
    <col min="8707" max="8707" width="0.85546875" style="28" customWidth="1"/>
    <col min="8708" max="8708" width="14.28515625" style="28" customWidth="1"/>
    <col min="8709" max="8709" width="0.85546875" style="28" customWidth="1"/>
    <col min="8710" max="8710" width="14.28515625" style="28" customWidth="1"/>
    <col min="8711" max="8947" width="9.140625" style="28" customWidth="1"/>
    <col min="8948" max="8948" width="60.140625" style="28" customWidth="1"/>
    <col min="8949" max="8960" width="10.140625" style="28"/>
    <col min="8961" max="8961" width="57.28515625" style="28" customWidth="1"/>
    <col min="8962" max="8962" width="8.42578125" style="28" customWidth="1"/>
    <col min="8963" max="8963" width="0.85546875" style="28" customWidth="1"/>
    <col min="8964" max="8964" width="14.28515625" style="28" customWidth="1"/>
    <col min="8965" max="8965" width="0.85546875" style="28" customWidth="1"/>
    <col min="8966" max="8966" width="14.28515625" style="28" customWidth="1"/>
    <col min="8967" max="9203" width="9.140625" style="28" customWidth="1"/>
    <col min="9204" max="9204" width="60.140625" style="28" customWidth="1"/>
    <col min="9205" max="9216" width="10.140625" style="28"/>
    <col min="9217" max="9217" width="57.28515625" style="28" customWidth="1"/>
    <col min="9218" max="9218" width="8.42578125" style="28" customWidth="1"/>
    <col min="9219" max="9219" width="0.85546875" style="28" customWidth="1"/>
    <col min="9220" max="9220" width="14.28515625" style="28" customWidth="1"/>
    <col min="9221" max="9221" width="0.85546875" style="28" customWidth="1"/>
    <col min="9222" max="9222" width="14.28515625" style="28" customWidth="1"/>
    <col min="9223" max="9459" width="9.140625" style="28" customWidth="1"/>
    <col min="9460" max="9460" width="60.140625" style="28" customWidth="1"/>
    <col min="9461" max="9472" width="10.140625" style="28"/>
    <col min="9473" max="9473" width="57.28515625" style="28" customWidth="1"/>
    <col min="9474" max="9474" width="8.42578125" style="28" customWidth="1"/>
    <col min="9475" max="9475" width="0.85546875" style="28" customWidth="1"/>
    <col min="9476" max="9476" width="14.28515625" style="28" customWidth="1"/>
    <col min="9477" max="9477" width="0.85546875" style="28" customWidth="1"/>
    <col min="9478" max="9478" width="14.28515625" style="28" customWidth="1"/>
    <col min="9479" max="9715" width="9.140625" style="28" customWidth="1"/>
    <col min="9716" max="9716" width="60.140625" style="28" customWidth="1"/>
    <col min="9717" max="9728" width="10.140625" style="28"/>
    <col min="9729" max="9729" width="57.28515625" style="28" customWidth="1"/>
    <col min="9730" max="9730" width="8.42578125" style="28" customWidth="1"/>
    <col min="9731" max="9731" width="0.85546875" style="28" customWidth="1"/>
    <col min="9732" max="9732" width="14.28515625" style="28" customWidth="1"/>
    <col min="9733" max="9733" width="0.85546875" style="28" customWidth="1"/>
    <col min="9734" max="9734" width="14.28515625" style="28" customWidth="1"/>
    <col min="9735" max="9971" width="9.140625" style="28" customWidth="1"/>
    <col min="9972" max="9972" width="60.140625" style="28" customWidth="1"/>
    <col min="9973" max="9984" width="10.140625" style="28"/>
    <col min="9985" max="9985" width="57.28515625" style="28" customWidth="1"/>
    <col min="9986" max="9986" width="8.42578125" style="28" customWidth="1"/>
    <col min="9987" max="9987" width="0.85546875" style="28" customWidth="1"/>
    <col min="9988" max="9988" width="14.28515625" style="28" customWidth="1"/>
    <col min="9989" max="9989" width="0.85546875" style="28" customWidth="1"/>
    <col min="9990" max="9990" width="14.28515625" style="28" customWidth="1"/>
    <col min="9991" max="10227" width="9.140625" style="28" customWidth="1"/>
    <col min="10228" max="10228" width="60.140625" style="28" customWidth="1"/>
    <col min="10229" max="10240" width="10.140625" style="28"/>
    <col min="10241" max="10241" width="57.28515625" style="28" customWidth="1"/>
    <col min="10242" max="10242" width="8.42578125" style="28" customWidth="1"/>
    <col min="10243" max="10243" width="0.85546875" style="28" customWidth="1"/>
    <col min="10244" max="10244" width="14.28515625" style="28" customWidth="1"/>
    <col min="10245" max="10245" width="0.85546875" style="28" customWidth="1"/>
    <col min="10246" max="10246" width="14.28515625" style="28" customWidth="1"/>
    <col min="10247" max="10483" width="9.140625" style="28" customWidth="1"/>
    <col min="10484" max="10484" width="60.140625" style="28" customWidth="1"/>
    <col min="10485" max="10496" width="10.140625" style="28"/>
    <col min="10497" max="10497" width="57.28515625" style="28" customWidth="1"/>
    <col min="10498" max="10498" width="8.42578125" style="28" customWidth="1"/>
    <col min="10499" max="10499" width="0.85546875" style="28" customWidth="1"/>
    <col min="10500" max="10500" width="14.28515625" style="28" customWidth="1"/>
    <col min="10501" max="10501" width="0.85546875" style="28" customWidth="1"/>
    <col min="10502" max="10502" width="14.28515625" style="28" customWidth="1"/>
    <col min="10503" max="10739" width="9.140625" style="28" customWidth="1"/>
    <col min="10740" max="10740" width="60.140625" style="28" customWidth="1"/>
    <col min="10741" max="10752" width="10.140625" style="28"/>
    <col min="10753" max="10753" width="57.28515625" style="28" customWidth="1"/>
    <col min="10754" max="10754" width="8.42578125" style="28" customWidth="1"/>
    <col min="10755" max="10755" width="0.85546875" style="28" customWidth="1"/>
    <col min="10756" max="10756" width="14.28515625" style="28" customWidth="1"/>
    <col min="10757" max="10757" width="0.85546875" style="28" customWidth="1"/>
    <col min="10758" max="10758" width="14.28515625" style="28" customWidth="1"/>
    <col min="10759" max="10995" width="9.140625" style="28" customWidth="1"/>
    <col min="10996" max="10996" width="60.140625" style="28" customWidth="1"/>
    <col min="10997" max="11008" width="10.140625" style="28"/>
    <col min="11009" max="11009" width="57.28515625" style="28" customWidth="1"/>
    <col min="11010" max="11010" width="8.42578125" style="28" customWidth="1"/>
    <col min="11011" max="11011" width="0.85546875" style="28" customWidth="1"/>
    <col min="11012" max="11012" width="14.28515625" style="28" customWidth="1"/>
    <col min="11013" max="11013" width="0.85546875" style="28" customWidth="1"/>
    <col min="11014" max="11014" width="14.28515625" style="28" customWidth="1"/>
    <col min="11015" max="11251" width="9.140625" style="28" customWidth="1"/>
    <col min="11252" max="11252" width="60.140625" style="28" customWidth="1"/>
    <col min="11253" max="11264" width="10.140625" style="28"/>
    <col min="11265" max="11265" width="57.28515625" style="28" customWidth="1"/>
    <col min="11266" max="11266" width="8.42578125" style="28" customWidth="1"/>
    <col min="11267" max="11267" width="0.85546875" style="28" customWidth="1"/>
    <col min="11268" max="11268" width="14.28515625" style="28" customWidth="1"/>
    <col min="11269" max="11269" width="0.85546875" style="28" customWidth="1"/>
    <col min="11270" max="11270" width="14.28515625" style="28" customWidth="1"/>
    <col min="11271" max="11507" width="9.140625" style="28" customWidth="1"/>
    <col min="11508" max="11508" width="60.140625" style="28" customWidth="1"/>
    <col min="11509" max="11520" width="10.140625" style="28"/>
    <col min="11521" max="11521" width="57.28515625" style="28" customWidth="1"/>
    <col min="11522" max="11522" width="8.42578125" style="28" customWidth="1"/>
    <col min="11523" max="11523" width="0.85546875" style="28" customWidth="1"/>
    <col min="11524" max="11524" width="14.28515625" style="28" customWidth="1"/>
    <col min="11525" max="11525" width="0.85546875" style="28" customWidth="1"/>
    <col min="11526" max="11526" width="14.28515625" style="28" customWidth="1"/>
    <col min="11527" max="11763" width="9.140625" style="28" customWidth="1"/>
    <col min="11764" max="11764" width="60.140625" style="28" customWidth="1"/>
    <col min="11765" max="11776" width="10.140625" style="28"/>
    <col min="11777" max="11777" width="57.28515625" style="28" customWidth="1"/>
    <col min="11778" max="11778" width="8.42578125" style="28" customWidth="1"/>
    <col min="11779" max="11779" width="0.85546875" style="28" customWidth="1"/>
    <col min="11780" max="11780" width="14.28515625" style="28" customWidth="1"/>
    <col min="11781" max="11781" width="0.85546875" style="28" customWidth="1"/>
    <col min="11782" max="11782" width="14.28515625" style="28" customWidth="1"/>
    <col min="11783" max="12019" width="9.140625" style="28" customWidth="1"/>
    <col min="12020" max="12020" width="60.140625" style="28" customWidth="1"/>
    <col min="12021" max="12032" width="10.140625" style="28"/>
    <col min="12033" max="12033" width="57.28515625" style="28" customWidth="1"/>
    <col min="12034" max="12034" width="8.42578125" style="28" customWidth="1"/>
    <col min="12035" max="12035" width="0.85546875" style="28" customWidth="1"/>
    <col min="12036" max="12036" width="14.28515625" style="28" customWidth="1"/>
    <col min="12037" max="12037" width="0.85546875" style="28" customWidth="1"/>
    <col min="12038" max="12038" width="14.28515625" style="28" customWidth="1"/>
    <col min="12039" max="12275" width="9.140625" style="28" customWidth="1"/>
    <col min="12276" max="12276" width="60.140625" style="28" customWidth="1"/>
    <col min="12277" max="12288" width="10.140625" style="28"/>
    <col min="12289" max="12289" width="57.28515625" style="28" customWidth="1"/>
    <col min="12290" max="12290" width="8.42578125" style="28" customWidth="1"/>
    <col min="12291" max="12291" width="0.85546875" style="28" customWidth="1"/>
    <col min="12292" max="12292" width="14.28515625" style="28" customWidth="1"/>
    <col min="12293" max="12293" width="0.85546875" style="28" customWidth="1"/>
    <col min="12294" max="12294" width="14.28515625" style="28" customWidth="1"/>
    <col min="12295" max="12531" width="9.140625" style="28" customWidth="1"/>
    <col min="12532" max="12532" width="60.140625" style="28" customWidth="1"/>
    <col min="12533" max="12544" width="10.140625" style="28"/>
    <col min="12545" max="12545" width="57.28515625" style="28" customWidth="1"/>
    <col min="12546" max="12546" width="8.42578125" style="28" customWidth="1"/>
    <col min="12547" max="12547" width="0.85546875" style="28" customWidth="1"/>
    <col min="12548" max="12548" width="14.28515625" style="28" customWidth="1"/>
    <col min="12549" max="12549" width="0.85546875" style="28" customWidth="1"/>
    <col min="12550" max="12550" width="14.28515625" style="28" customWidth="1"/>
    <col min="12551" max="12787" width="9.140625" style="28" customWidth="1"/>
    <col min="12788" max="12788" width="60.140625" style="28" customWidth="1"/>
    <col min="12789" max="12800" width="10.140625" style="28"/>
    <col min="12801" max="12801" width="57.28515625" style="28" customWidth="1"/>
    <col min="12802" max="12802" width="8.42578125" style="28" customWidth="1"/>
    <col min="12803" max="12803" width="0.85546875" style="28" customWidth="1"/>
    <col min="12804" max="12804" width="14.28515625" style="28" customWidth="1"/>
    <col min="12805" max="12805" width="0.85546875" style="28" customWidth="1"/>
    <col min="12806" max="12806" width="14.28515625" style="28" customWidth="1"/>
    <col min="12807" max="13043" width="9.140625" style="28" customWidth="1"/>
    <col min="13044" max="13044" width="60.140625" style="28" customWidth="1"/>
    <col min="13045" max="13056" width="10.140625" style="28"/>
    <col min="13057" max="13057" width="57.28515625" style="28" customWidth="1"/>
    <col min="13058" max="13058" width="8.42578125" style="28" customWidth="1"/>
    <col min="13059" max="13059" width="0.85546875" style="28" customWidth="1"/>
    <col min="13060" max="13060" width="14.28515625" style="28" customWidth="1"/>
    <col min="13061" max="13061" width="0.85546875" style="28" customWidth="1"/>
    <col min="13062" max="13062" width="14.28515625" style="28" customWidth="1"/>
    <col min="13063" max="13299" width="9.140625" style="28" customWidth="1"/>
    <col min="13300" max="13300" width="60.140625" style="28" customWidth="1"/>
    <col min="13301" max="13312" width="10.140625" style="28"/>
    <col min="13313" max="13313" width="57.28515625" style="28" customWidth="1"/>
    <col min="13314" max="13314" width="8.42578125" style="28" customWidth="1"/>
    <col min="13315" max="13315" width="0.85546875" style="28" customWidth="1"/>
    <col min="13316" max="13316" width="14.28515625" style="28" customWidth="1"/>
    <col min="13317" max="13317" width="0.85546875" style="28" customWidth="1"/>
    <col min="13318" max="13318" width="14.28515625" style="28" customWidth="1"/>
    <col min="13319" max="13555" width="9.140625" style="28" customWidth="1"/>
    <col min="13556" max="13556" width="60.140625" style="28" customWidth="1"/>
    <col min="13557" max="13568" width="10.140625" style="28"/>
    <col min="13569" max="13569" width="57.28515625" style="28" customWidth="1"/>
    <col min="13570" max="13570" width="8.42578125" style="28" customWidth="1"/>
    <col min="13571" max="13571" width="0.85546875" style="28" customWidth="1"/>
    <col min="13572" max="13572" width="14.28515625" style="28" customWidth="1"/>
    <col min="13573" max="13573" width="0.85546875" style="28" customWidth="1"/>
    <col min="13574" max="13574" width="14.28515625" style="28" customWidth="1"/>
    <col min="13575" max="13811" width="9.140625" style="28" customWidth="1"/>
    <col min="13812" max="13812" width="60.140625" style="28" customWidth="1"/>
    <col min="13813" max="13824" width="10.140625" style="28"/>
    <col min="13825" max="13825" width="57.28515625" style="28" customWidth="1"/>
    <col min="13826" max="13826" width="8.42578125" style="28" customWidth="1"/>
    <col min="13827" max="13827" width="0.85546875" style="28" customWidth="1"/>
    <col min="13828" max="13828" width="14.28515625" style="28" customWidth="1"/>
    <col min="13829" max="13829" width="0.85546875" style="28" customWidth="1"/>
    <col min="13830" max="13830" width="14.28515625" style="28" customWidth="1"/>
    <col min="13831" max="14067" width="9.140625" style="28" customWidth="1"/>
    <col min="14068" max="14068" width="60.140625" style="28" customWidth="1"/>
    <col min="14069" max="14080" width="10.140625" style="28"/>
    <col min="14081" max="14081" width="57.28515625" style="28" customWidth="1"/>
    <col min="14082" max="14082" width="8.42578125" style="28" customWidth="1"/>
    <col min="14083" max="14083" width="0.85546875" style="28" customWidth="1"/>
    <col min="14084" max="14084" width="14.28515625" style="28" customWidth="1"/>
    <col min="14085" max="14085" width="0.85546875" style="28" customWidth="1"/>
    <col min="14086" max="14086" width="14.28515625" style="28" customWidth="1"/>
    <col min="14087" max="14323" width="9.140625" style="28" customWidth="1"/>
    <col min="14324" max="14324" width="60.140625" style="28" customWidth="1"/>
    <col min="14325" max="14336" width="10.140625" style="28"/>
    <col min="14337" max="14337" width="57.28515625" style="28" customWidth="1"/>
    <col min="14338" max="14338" width="8.42578125" style="28" customWidth="1"/>
    <col min="14339" max="14339" width="0.85546875" style="28" customWidth="1"/>
    <col min="14340" max="14340" width="14.28515625" style="28" customWidth="1"/>
    <col min="14341" max="14341" width="0.85546875" style="28" customWidth="1"/>
    <col min="14342" max="14342" width="14.28515625" style="28" customWidth="1"/>
    <col min="14343" max="14579" width="9.140625" style="28" customWidth="1"/>
    <col min="14580" max="14580" width="60.140625" style="28" customWidth="1"/>
    <col min="14581" max="14592" width="10.140625" style="28"/>
    <col min="14593" max="14593" width="57.28515625" style="28" customWidth="1"/>
    <col min="14594" max="14594" width="8.42578125" style="28" customWidth="1"/>
    <col min="14595" max="14595" width="0.85546875" style="28" customWidth="1"/>
    <col min="14596" max="14596" width="14.28515625" style="28" customWidth="1"/>
    <col min="14597" max="14597" width="0.85546875" style="28" customWidth="1"/>
    <col min="14598" max="14598" width="14.28515625" style="28" customWidth="1"/>
    <col min="14599" max="14835" width="9.140625" style="28" customWidth="1"/>
    <col min="14836" max="14836" width="60.140625" style="28" customWidth="1"/>
    <col min="14837" max="14848" width="10.140625" style="28"/>
    <col min="14849" max="14849" width="57.28515625" style="28" customWidth="1"/>
    <col min="14850" max="14850" width="8.42578125" style="28" customWidth="1"/>
    <col min="14851" max="14851" width="0.85546875" style="28" customWidth="1"/>
    <col min="14852" max="14852" width="14.28515625" style="28" customWidth="1"/>
    <col min="14853" max="14853" width="0.85546875" style="28" customWidth="1"/>
    <col min="14854" max="14854" width="14.28515625" style="28" customWidth="1"/>
    <col min="14855" max="15091" width="9.140625" style="28" customWidth="1"/>
    <col min="15092" max="15092" width="60.140625" style="28" customWidth="1"/>
    <col min="15093" max="15104" width="10.140625" style="28"/>
    <col min="15105" max="15105" width="57.28515625" style="28" customWidth="1"/>
    <col min="15106" max="15106" width="8.42578125" style="28" customWidth="1"/>
    <col min="15107" max="15107" width="0.85546875" style="28" customWidth="1"/>
    <col min="15108" max="15108" width="14.28515625" style="28" customWidth="1"/>
    <col min="15109" max="15109" width="0.85546875" style="28" customWidth="1"/>
    <col min="15110" max="15110" width="14.28515625" style="28" customWidth="1"/>
    <col min="15111" max="15347" width="9.140625" style="28" customWidth="1"/>
    <col min="15348" max="15348" width="60.140625" style="28" customWidth="1"/>
    <col min="15349" max="15360" width="10.140625" style="28"/>
    <col min="15361" max="15361" width="57.28515625" style="28" customWidth="1"/>
    <col min="15362" max="15362" width="8.42578125" style="28" customWidth="1"/>
    <col min="15363" max="15363" width="0.85546875" style="28" customWidth="1"/>
    <col min="15364" max="15364" width="14.28515625" style="28" customWidth="1"/>
    <col min="15365" max="15365" width="0.85546875" style="28" customWidth="1"/>
    <col min="15366" max="15366" width="14.28515625" style="28" customWidth="1"/>
    <col min="15367" max="15603" width="9.140625" style="28" customWidth="1"/>
    <col min="15604" max="15604" width="60.140625" style="28" customWidth="1"/>
    <col min="15605" max="15616" width="10.140625" style="28"/>
    <col min="15617" max="15617" width="57.28515625" style="28" customWidth="1"/>
    <col min="15618" max="15618" width="8.42578125" style="28" customWidth="1"/>
    <col min="15619" max="15619" width="0.85546875" style="28" customWidth="1"/>
    <col min="15620" max="15620" width="14.28515625" style="28" customWidth="1"/>
    <col min="15621" max="15621" width="0.85546875" style="28" customWidth="1"/>
    <col min="15622" max="15622" width="14.28515625" style="28" customWidth="1"/>
    <col min="15623" max="15859" width="9.140625" style="28" customWidth="1"/>
    <col min="15860" max="15860" width="60.140625" style="28" customWidth="1"/>
    <col min="15861" max="15872" width="10.140625" style="28"/>
    <col min="15873" max="15873" width="57.28515625" style="28" customWidth="1"/>
    <col min="15874" max="15874" width="8.42578125" style="28" customWidth="1"/>
    <col min="15875" max="15875" width="0.85546875" style="28" customWidth="1"/>
    <col min="15876" max="15876" width="14.28515625" style="28" customWidth="1"/>
    <col min="15877" max="15877" width="0.85546875" style="28" customWidth="1"/>
    <col min="15878" max="15878" width="14.28515625" style="28" customWidth="1"/>
    <col min="15879" max="16115" width="9.140625" style="28" customWidth="1"/>
    <col min="16116" max="16116" width="60.140625" style="28" customWidth="1"/>
    <col min="16117" max="16128" width="10.140625" style="28"/>
    <col min="16129" max="16129" width="57.28515625" style="28" customWidth="1"/>
    <col min="16130" max="16130" width="8.42578125" style="28" customWidth="1"/>
    <col min="16131" max="16131" width="0.85546875" style="28" customWidth="1"/>
    <col min="16132" max="16132" width="14.28515625" style="28" customWidth="1"/>
    <col min="16133" max="16133" width="0.85546875" style="28" customWidth="1"/>
    <col min="16134" max="16134" width="14.28515625" style="28" customWidth="1"/>
    <col min="16135" max="16371" width="9.140625" style="28" customWidth="1"/>
    <col min="16372" max="16372" width="60.140625" style="28" customWidth="1"/>
    <col min="16373" max="16384" width="10.140625" style="28"/>
  </cols>
  <sheetData>
    <row r="1" spans="1:8" ht="21.75" customHeight="1" x14ac:dyDescent="0.25">
      <c r="A1" s="121" t="str">
        <f>+'[1]งบแสดงฐานะการเงิน 4-5'!A1:F1</f>
        <v>บริษัทหลักทรัพย์ หยวนต้า (ประเทศไทย) จำกัด</v>
      </c>
      <c r="B1" s="121"/>
      <c r="C1" s="121"/>
      <c r="D1" s="121"/>
      <c r="E1" s="121"/>
      <c r="F1" s="121"/>
    </row>
    <row r="2" spans="1:8" s="29" customFormat="1" ht="21.75" customHeight="1" x14ac:dyDescent="0.25">
      <c r="A2" s="122" t="s">
        <v>89</v>
      </c>
      <c r="B2" s="122"/>
      <c r="C2" s="122"/>
      <c r="D2" s="122"/>
      <c r="E2" s="122"/>
      <c r="F2" s="122"/>
    </row>
    <row r="3" spans="1:8" s="29" customFormat="1" ht="21.75" customHeight="1" x14ac:dyDescent="0.25">
      <c r="A3" s="123" t="s">
        <v>159</v>
      </c>
      <c r="B3" s="123"/>
      <c r="C3" s="123"/>
      <c r="D3" s="123"/>
      <c r="E3" s="123"/>
      <c r="F3" s="123"/>
    </row>
    <row r="4" spans="1:8" s="29" customFormat="1" ht="21.75" customHeight="1" x14ac:dyDescent="0.25">
      <c r="A4" s="54"/>
      <c r="B4" s="93"/>
      <c r="C4" s="54"/>
      <c r="D4" s="54"/>
      <c r="E4" s="54"/>
      <c r="F4" s="54"/>
    </row>
    <row r="5" spans="1:8" s="29" customFormat="1" ht="21.75" customHeight="1" x14ac:dyDescent="0.25">
      <c r="B5" s="55"/>
      <c r="C5" s="55"/>
      <c r="D5" s="56" t="s">
        <v>3</v>
      </c>
      <c r="E5" s="57"/>
      <c r="F5" s="56" t="s">
        <v>4</v>
      </c>
    </row>
    <row r="6" spans="1:8" s="29" customFormat="1" ht="21.75" customHeight="1" x14ac:dyDescent="0.25">
      <c r="B6" s="58" t="s">
        <v>5</v>
      </c>
      <c r="C6" s="55"/>
      <c r="D6" s="59" t="s">
        <v>6</v>
      </c>
      <c r="E6" s="57"/>
      <c r="F6" s="59" t="s">
        <v>6</v>
      </c>
    </row>
    <row r="7" spans="1:8" ht="21.75" customHeight="1" x14ac:dyDescent="0.25">
      <c r="A7" s="29" t="s">
        <v>90</v>
      </c>
      <c r="B7" s="93"/>
      <c r="C7" s="29"/>
    </row>
    <row r="8" spans="1:8" ht="21.75" customHeight="1" x14ac:dyDescent="0.25">
      <c r="A8" s="61" t="s">
        <v>64</v>
      </c>
      <c r="C8" s="61"/>
      <c r="D8" s="60">
        <v>199664356</v>
      </c>
      <c r="F8" s="60">
        <v>408240019</v>
      </c>
    </row>
    <row r="9" spans="1:8" ht="21.75" customHeight="1" x14ac:dyDescent="0.25">
      <c r="A9" s="61" t="s">
        <v>91</v>
      </c>
      <c r="C9" s="61"/>
    </row>
    <row r="10" spans="1:8" ht="21.75" customHeight="1" x14ac:dyDescent="0.25">
      <c r="A10" s="61" t="s">
        <v>92</v>
      </c>
      <c r="B10" s="62" t="s">
        <v>93</v>
      </c>
      <c r="C10" s="94"/>
      <c r="D10" s="60">
        <v>21910895</v>
      </c>
      <c r="F10" s="60">
        <v>19600068</v>
      </c>
      <c r="H10" s="30"/>
    </row>
    <row r="11" spans="1:8" ht="21.75" customHeight="1" x14ac:dyDescent="0.25">
      <c r="A11" s="61" t="s">
        <v>94</v>
      </c>
      <c r="B11" s="62">
        <v>16</v>
      </c>
      <c r="C11" s="94"/>
      <c r="D11" s="60">
        <v>78565357</v>
      </c>
      <c r="F11" s="60">
        <v>80112414</v>
      </c>
    </row>
    <row r="12" spans="1:8" ht="21.75" customHeight="1" x14ac:dyDescent="0.25">
      <c r="A12" s="61" t="s">
        <v>95</v>
      </c>
      <c r="C12" s="94"/>
      <c r="D12" s="60">
        <v>1454522</v>
      </c>
      <c r="F12" s="60">
        <v>1141328</v>
      </c>
    </row>
    <row r="13" spans="1:8" ht="21.75" customHeight="1" x14ac:dyDescent="0.25">
      <c r="A13" s="61" t="s">
        <v>148</v>
      </c>
      <c r="B13" s="62">
        <v>33</v>
      </c>
      <c r="C13" s="94"/>
      <c r="D13" s="60">
        <v>30384762</v>
      </c>
      <c r="F13" s="60">
        <v>64062437</v>
      </c>
    </row>
    <row r="14" spans="1:8" ht="21.75" customHeight="1" x14ac:dyDescent="0.25">
      <c r="A14" s="61" t="s">
        <v>177</v>
      </c>
      <c r="C14" s="94"/>
      <c r="D14" s="28"/>
      <c r="E14" s="28"/>
      <c r="F14" s="28"/>
    </row>
    <row r="15" spans="1:8" ht="21.75" customHeight="1" x14ac:dyDescent="0.25">
      <c r="A15" s="61" t="s">
        <v>178</v>
      </c>
      <c r="C15" s="94"/>
      <c r="D15" s="60">
        <v>105152571</v>
      </c>
      <c r="F15" s="60">
        <v>-234061609</v>
      </c>
    </row>
    <row r="16" spans="1:8" ht="21.75" customHeight="1" x14ac:dyDescent="0.25">
      <c r="A16" s="61" t="s">
        <v>149</v>
      </c>
      <c r="C16" s="94"/>
      <c r="D16" s="60">
        <v>-33116445</v>
      </c>
      <c r="F16" s="60">
        <v>121820557</v>
      </c>
    </row>
    <row r="17" spans="1:9" ht="21.75" customHeight="1" x14ac:dyDescent="0.25">
      <c r="A17" s="61" t="s">
        <v>167</v>
      </c>
      <c r="C17" s="94"/>
    </row>
    <row r="18" spans="1:9" ht="21.75" customHeight="1" x14ac:dyDescent="0.25">
      <c r="A18" s="95" t="s">
        <v>172</v>
      </c>
      <c r="C18" s="94"/>
      <c r="D18" s="60">
        <v>-24022864</v>
      </c>
      <c r="F18" s="60">
        <v>0</v>
      </c>
    </row>
    <row r="19" spans="1:9" ht="21.75" customHeight="1" x14ac:dyDescent="0.25">
      <c r="A19" s="61" t="s">
        <v>168</v>
      </c>
      <c r="C19" s="94"/>
      <c r="D19" s="60">
        <v>-694185</v>
      </c>
      <c r="F19" s="60">
        <v>-669492</v>
      </c>
    </row>
    <row r="20" spans="1:9" ht="21.75" customHeight="1" x14ac:dyDescent="0.25">
      <c r="A20" s="61" t="s">
        <v>169</v>
      </c>
      <c r="C20" s="94"/>
      <c r="D20" s="60">
        <v>55521</v>
      </c>
      <c r="F20" s="60">
        <v>16280</v>
      </c>
    </row>
    <row r="21" spans="1:9" ht="21.75" customHeight="1" x14ac:dyDescent="0.25">
      <c r="A21" s="61" t="s">
        <v>170</v>
      </c>
      <c r="C21" s="94"/>
      <c r="D21" s="60">
        <v>0</v>
      </c>
      <c r="F21" s="60">
        <v>-28954</v>
      </c>
    </row>
    <row r="22" spans="1:9" ht="21.75" customHeight="1" x14ac:dyDescent="0.25">
      <c r="A22" s="61" t="s">
        <v>175</v>
      </c>
      <c r="B22" s="28"/>
      <c r="D22" s="28"/>
      <c r="E22" s="28"/>
      <c r="F22" s="28"/>
    </row>
    <row r="23" spans="1:9" ht="21.75" customHeight="1" x14ac:dyDescent="0.25">
      <c r="A23" s="61" t="s">
        <v>176</v>
      </c>
      <c r="B23" s="62">
        <v>20</v>
      </c>
      <c r="C23" s="94"/>
      <c r="D23" s="60">
        <v>547550</v>
      </c>
      <c r="F23" s="60">
        <v>10217000</v>
      </c>
    </row>
    <row r="24" spans="1:9" ht="21.75" customHeight="1" x14ac:dyDescent="0.25">
      <c r="A24" s="61" t="s">
        <v>96</v>
      </c>
      <c r="C24" s="94"/>
      <c r="D24" s="60">
        <v>0</v>
      </c>
      <c r="F24" s="60">
        <v>9438</v>
      </c>
      <c r="I24" s="96"/>
    </row>
    <row r="25" spans="1:9" ht="21.75" customHeight="1" x14ac:dyDescent="0.25">
      <c r="A25" s="61" t="s">
        <v>97</v>
      </c>
      <c r="B25" s="62">
        <v>25</v>
      </c>
      <c r="C25" s="94"/>
      <c r="D25" s="60">
        <v>31846348</v>
      </c>
      <c r="F25" s="60">
        <v>27161130</v>
      </c>
      <c r="I25" s="96"/>
    </row>
    <row r="26" spans="1:9" ht="21.75" customHeight="1" x14ac:dyDescent="0.25">
      <c r="A26" s="61" t="s">
        <v>98</v>
      </c>
      <c r="B26" s="62">
        <v>31</v>
      </c>
      <c r="C26" s="94"/>
      <c r="D26" s="60">
        <v>-550584620</v>
      </c>
      <c r="F26" s="60">
        <v>-810738133</v>
      </c>
      <c r="I26" s="96"/>
    </row>
    <row r="27" spans="1:9" ht="21.75" customHeight="1" x14ac:dyDescent="0.25">
      <c r="A27" s="61" t="s">
        <v>99</v>
      </c>
      <c r="B27" s="62">
        <v>32</v>
      </c>
      <c r="C27" s="94"/>
      <c r="D27" s="60">
        <v>-108084067</v>
      </c>
      <c r="F27" s="60">
        <v>-126644280</v>
      </c>
    </row>
    <row r="28" spans="1:9" ht="21.75" customHeight="1" x14ac:dyDescent="0.25">
      <c r="A28" s="61" t="s">
        <v>100</v>
      </c>
      <c r="C28" s="94"/>
      <c r="D28" s="63">
        <v>113371516</v>
      </c>
      <c r="F28" s="63">
        <v>287106385</v>
      </c>
    </row>
    <row r="29" spans="1:9" ht="6" customHeight="1" x14ac:dyDescent="0.25">
      <c r="A29" s="94"/>
      <c r="C29" s="94"/>
    </row>
    <row r="30" spans="1:9" ht="21.75" customHeight="1" x14ac:dyDescent="0.25">
      <c r="A30" s="28" t="s">
        <v>171</v>
      </c>
      <c r="C30" s="94"/>
    </row>
    <row r="31" spans="1:9" ht="21.75" customHeight="1" x14ac:dyDescent="0.25">
      <c r="A31" s="28" t="s">
        <v>101</v>
      </c>
      <c r="C31" s="94"/>
      <c r="D31" s="60">
        <f>SUM(D8:D30)</f>
        <v>-133548783</v>
      </c>
      <c r="F31" s="60">
        <f>SUM(F8:F30)</f>
        <v>-152655412</v>
      </c>
    </row>
    <row r="32" spans="1:9" ht="21.75" customHeight="1" x14ac:dyDescent="0.25">
      <c r="A32" s="97"/>
      <c r="B32" s="98"/>
      <c r="C32" s="99"/>
    </row>
    <row r="33" spans="1:6" ht="21.75" customHeight="1" x14ac:dyDescent="0.25">
      <c r="A33" s="97"/>
      <c r="C33" s="99"/>
      <c r="D33" s="78"/>
    </row>
    <row r="34" spans="1:6" ht="21.75" customHeight="1" x14ac:dyDescent="0.25">
      <c r="A34" s="97"/>
      <c r="B34" s="98"/>
      <c r="C34" s="99"/>
    </row>
    <row r="35" spans="1:6" ht="13.5" customHeight="1" x14ac:dyDescent="0.25">
      <c r="A35" s="97"/>
      <c r="B35" s="98"/>
      <c r="C35" s="99"/>
    </row>
    <row r="36" spans="1:6" s="31" customFormat="1" ht="21.75" customHeight="1" x14ac:dyDescent="0.25">
      <c r="A36" s="48" t="s">
        <v>32</v>
      </c>
      <c r="B36" s="120" t="s">
        <v>32</v>
      </c>
      <c r="C36" s="120"/>
      <c r="D36" s="120"/>
      <c r="E36" s="120"/>
      <c r="F36" s="120"/>
    </row>
    <row r="37" spans="1:6" s="31" customFormat="1" ht="21.75" customHeight="1" x14ac:dyDescent="0.25">
      <c r="A37" s="48" t="s">
        <v>33</v>
      </c>
      <c r="B37" s="120" t="s">
        <v>34</v>
      </c>
      <c r="C37" s="120"/>
      <c r="D37" s="120"/>
      <c r="E37" s="120"/>
      <c r="F37" s="120"/>
    </row>
    <row r="38" spans="1:6" s="31" customFormat="1" ht="21.75" customHeight="1" x14ac:dyDescent="0.25">
      <c r="A38" s="48" t="s">
        <v>35</v>
      </c>
      <c r="B38" s="120" t="s">
        <v>35</v>
      </c>
      <c r="C38" s="120"/>
      <c r="D38" s="120"/>
      <c r="E38" s="120"/>
      <c r="F38" s="120"/>
    </row>
    <row r="39" spans="1:6" s="31" customFormat="1" ht="11.25" customHeight="1" x14ac:dyDescent="0.25">
      <c r="A39" s="48"/>
      <c r="B39" s="48"/>
      <c r="C39" s="48"/>
      <c r="D39" s="48"/>
      <c r="E39" s="48"/>
      <c r="F39" s="48"/>
    </row>
    <row r="40" spans="1:6" s="31" customFormat="1" ht="21.95" customHeight="1" x14ac:dyDescent="0.25">
      <c r="A40" s="100" t="str">
        <f>'งบกำไรขาดทุนเบ็ดเสร็จ 6-7'!A82</f>
        <v>หมายเหตุประกอบงบการเงินเป็นส่วนหนึ่งของงบการเงินนี้</v>
      </c>
      <c r="B40" s="101"/>
      <c r="C40" s="101"/>
      <c r="D40" s="101"/>
      <c r="E40" s="101"/>
      <c r="F40" s="101"/>
    </row>
    <row r="41" spans="1:6" s="29" customFormat="1" ht="21.75" customHeight="1" x14ac:dyDescent="0.25">
      <c r="A41" s="121" t="str">
        <f>+'[1]งบแสดงฐานะการเงิน 4-5'!A1:F1</f>
        <v>บริษัทหลักทรัพย์ หยวนต้า (ประเทศไทย) จำกัด</v>
      </c>
      <c r="B41" s="121"/>
      <c r="C41" s="121"/>
      <c r="D41" s="121"/>
      <c r="E41" s="121"/>
      <c r="F41" s="121"/>
    </row>
    <row r="42" spans="1:6" s="29" customFormat="1" ht="21.75" customHeight="1" x14ac:dyDescent="0.25">
      <c r="A42" s="122" t="s">
        <v>137</v>
      </c>
      <c r="B42" s="122"/>
      <c r="C42" s="122"/>
      <c r="D42" s="122"/>
      <c r="E42" s="122"/>
      <c r="F42" s="122"/>
    </row>
    <row r="43" spans="1:6" s="29" customFormat="1" ht="21.75" customHeight="1" x14ac:dyDescent="0.25">
      <c r="A43" s="123" t="str">
        <f>A3</f>
        <v>สำหรับปีสิ้นสุดวันที่ 31 ธันวาคม พ.ศ. 2568</v>
      </c>
      <c r="B43" s="123"/>
      <c r="C43" s="123"/>
      <c r="D43" s="123"/>
      <c r="E43" s="123"/>
      <c r="F43" s="123"/>
    </row>
    <row r="44" spans="1:6" s="29" customFormat="1" ht="21.75" customHeight="1" x14ac:dyDescent="0.25">
      <c r="A44" s="54"/>
      <c r="B44" s="93"/>
      <c r="C44" s="54"/>
      <c r="D44" s="54"/>
      <c r="E44" s="54"/>
      <c r="F44" s="54"/>
    </row>
    <row r="45" spans="1:6" s="29" customFormat="1" ht="20.45" customHeight="1" x14ac:dyDescent="0.25">
      <c r="B45" s="55"/>
      <c r="C45" s="55"/>
      <c r="D45" s="56" t="s">
        <v>3</v>
      </c>
      <c r="E45" s="57"/>
      <c r="F45" s="56" t="s">
        <v>4</v>
      </c>
    </row>
    <row r="46" spans="1:6" s="29" customFormat="1" ht="20.45" customHeight="1" x14ac:dyDescent="0.25">
      <c r="B46" s="58" t="s">
        <v>5</v>
      </c>
      <c r="C46" s="55"/>
      <c r="D46" s="59" t="s">
        <v>6</v>
      </c>
      <c r="E46" s="57"/>
      <c r="F46" s="59" t="s">
        <v>6</v>
      </c>
    </row>
    <row r="47" spans="1:6" ht="20.45" customHeight="1" x14ac:dyDescent="0.25">
      <c r="A47" s="29" t="s">
        <v>150</v>
      </c>
      <c r="B47" s="93"/>
      <c r="C47" s="29"/>
    </row>
    <row r="48" spans="1:6" ht="20.45" customHeight="1" x14ac:dyDescent="0.25">
      <c r="A48" s="61" t="s">
        <v>102</v>
      </c>
      <c r="C48" s="61"/>
    </row>
    <row r="49" spans="1:6" ht="20.45" customHeight="1" x14ac:dyDescent="0.25">
      <c r="A49" s="61" t="s">
        <v>103</v>
      </c>
      <c r="C49" s="94"/>
      <c r="D49" s="60">
        <v>232067141</v>
      </c>
      <c r="F49" s="60">
        <v>164744321</v>
      </c>
    </row>
    <row r="50" spans="1:6" ht="20.45" customHeight="1" x14ac:dyDescent="0.25">
      <c r="A50" s="61" t="s">
        <v>104</v>
      </c>
      <c r="C50" s="94"/>
      <c r="D50" s="21">
        <v>1942116120</v>
      </c>
      <c r="F50" s="21">
        <v>3468591744</v>
      </c>
    </row>
    <row r="51" spans="1:6" ht="20.45" customHeight="1" x14ac:dyDescent="0.25">
      <c r="A51" s="61" t="s">
        <v>105</v>
      </c>
      <c r="C51" s="94"/>
      <c r="D51" s="21">
        <v>3550842</v>
      </c>
      <c r="F51" s="21">
        <v>-2453087</v>
      </c>
    </row>
    <row r="52" spans="1:6" ht="20.45" customHeight="1" x14ac:dyDescent="0.25">
      <c r="A52" s="61" t="s">
        <v>106</v>
      </c>
      <c r="C52" s="94"/>
      <c r="D52" s="21">
        <v>2657633751</v>
      </c>
      <c r="F52" s="21">
        <v>-1167668752</v>
      </c>
    </row>
    <row r="53" spans="1:6" ht="20.45" customHeight="1" x14ac:dyDescent="0.25">
      <c r="A53" s="61" t="s">
        <v>107</v>
      </c>
      <c r="C53" s="94"/>
      <c r="D53" s="21">
        <v>32570368</v>
      </c>
      <c r="F53" s="21">
        <v>1803848</v>
      </c>
    </row>
    <row r="54" spans="1:6" ht="20.45" customHeight="1" x14ac:dyDescent="0.25">
      <c r="A54" s="61" t="s">
        <v>108</v>
      </c>
      <c r="C54" s="94"/>
      <c r="D54" s="21">
        <v>-44603662</v>
      </c>
      <c r="F54" s="21">
        <v>-17250672</v>
      </c>
    </row>
    <row r="55" spans="1:6" ht="6" customHeight="1" x14ac:dyDescent="0.25">
      <c r="A55" s="94"/>
      <c r="C55" s="94"/>
      <c r="D55" s="21"/>
      <c r="F55" s="21"/>
    </row>
    <row r="56" spans="1:6" ht="20.45" customHeight="1" x14ac:dyDescent="0.25">
      <c r="A56" s="61" t="s">
        <v>109</v>
      </c>
      <c r="C56" s="61"/>
      <c r="D56" s="21"/>
      <c r="F56" s="21"/>
    </row>
    <row r="57" spans="1:6" ht="20.45" customHeight="1" x14ac:dyDescent="0.25">
      <c r="A57" s="61" t="s">
        <v>110</v>
      </c>
      <c r="C57" s="94"/>
      <c r="D57" s="21">
        <v>66712794</v>
      </c>
      <c r="F57" s="21">
        <v>-63332625</v>
      </c>
    </row>
    <row r="58" spans="1:6" ht="20.45" customHeight="1" x14ac:dyDescent="0.25">
      <c r="A58" s="61" t="s">
        <v>111</v>
      </c>
      <c r="C58" s="94"/>
      <c r="D58" s="21">
        <v>315592984</v>
      </c>
      <c r="F58" s="21">
        <v>-413401326</v>
      </c>
    </row>
    <row r="59" spans="1:6" ht="20.45" customHeight="1" x14ac:dyDescent="0.25">
      <c r="A59" s="61" t="s">
        <v>112</v>
      </c>
      <c r="C59" s="94"/>
      <c r="D59" s="21">
        <v>-94248404</v>
      </c>
      <c r="F59" s="21">
        <v>73143657</v>
      </c>
    </row>
    <row r="60" spans="1:6" ht="20.45" customHeight="1" x14ac:dyDescent="0.25">
      <c r="A60" s="61" t="s">
        <v>113</v>
      </c>
      <c r="C60" s="94"/>
      <c r="D60" s="22">
        <v>-17496162</v>
      </c>
      <c r="F60" s="22">
        <v>-20842685</v>
      </c>
    </row>
    <row r="61" spans="1:6" ht="20.45" customHeight="1" x14ac:dyDescent="0.25">
      <c r="A61" s="28" t="s">
        <v>114</v>
      </c>
      <c r="B61" s="98"/>
      <c r="C61" s="102"/>
      <c r="D61" s="60">
        <v>-61258105</v>
      </c>
      <c r="F61" s="60">
        <v>-111700030</v>
      </c>
    </row>
    <row r="62" spans="1:6" ht="20.45" customHeight="1" x14ac:dyDescent="0.25">
      <c r="A62" s="28" t="s">
        <v>115</v>
      </c>
      <c r="C62" s="94"/>
      <c r="D62" s="60">
        <v>-67398417</v>
      </c>
      <c r="F62" s="60">
        <v>-108516915</v>
      </c>
    </row>
    <row r="63" spans="1:6" ht="20.45" customHeight="1" x14ac:dyDescent="0.25">
      <c r="A63" s="28" t="s">
        <v>116</v>
      </c>
      <c r="C63" s="94"/>
      <c r="D63" s="60">
        <v>0</v>
      </c>
      <c r="F63" s="60">
        <v>-1420675</v>
      </c>
    </row>
    <row r="64" spans="1:6" ht="20.45" customHeight="1" x14ac:dyDescent="0.25">
      <c r="A64" s="28" t="s">
        <v>117</v>
      </c>
      <c r="B64" s="62">
        <v>25</v>
      </c>
      <c r="C64" s="94"/>
      <c r="D64" s="21">
        <v>-15010228</v>
      </c>
      <c r="F64" s="21">
        <v>-12582847</v>
      </c>
    </row>
    <row r="65" spans="1:11" ht="20.45" customHeight="1" x14ac:dyDescent="0.25">
      <c r="A65" s="28" t="s">
        <v>118</v>
      </c>
      <c r="C65" s="94"/>
      <c r="D65" s="21">
        <v>588409531</v>
      </c>
      <c r="F65" s="21">
        <v>817515427</v>
      </c>
    </row>
    <row r="66" spans="1:11" ht="20.45" customHeight="1" x14ac:dyDescent="0.25">
      <c r="A66" s="103" t="s">
        <v>119</v>
      </c>
      <c r="B66" s="98"/>
      <c r="C66" s="102"/>
      <c r="D66" s="23">
        <v>109370655</v>
      </c>
      <c r="F66" s="23">
        <v>126198634</v>
      </c>
    </row>
    <row r="67" spans="1:11" ht="6" customHeight="1" x14ac:dyDescent="0.25">
      <c r="A67" s="102"/>
      <c r="B67" s="98"/>
      <c r="C67" s="102"/>
    </row>
    <row r="68" spans="1:11" ht="20.45" customHeight="1" x14ac:dyDescent="0.25">
      <c r="A68" s="104" t="s">
        <v>151</v>
      </c>
      <c r="B68" s="98"/>
      <c r="C68" s="99"/>
      <c r="D68" s="63">
        <f>SUM(D31,D49:D67)</f>
        <v>5514460425</v>
      </c>
      <c r="F68" s="63">
        <f>SUM(F31,F49:F67)</f>
        <v>2580172605</v>
      </c>
    </row>
    <row r="69" spans="1:11" ht="15" customHeight="1" x14ac:dyDescent="0.25">
      <c r="A69" s="97"/>
      <c r="B69" s="98"/>
      <c r="C69" s="99"/>
    </row>
    <row r="70" spans="1:11" ht="20.45" customHeight="1" x14ac:dyDescent="0.25">
      <c r="A70" s="29" t="s">
        <v>120</v>
      </c>
      <c r="B70" s="93"/>
      <c r="C70" s="29"/>
    </row>
    <row r="71" spans="1:11" ht="20.45" customHeight="1" x14ac:dyDescent="0.25">
      <c r="A71" s="103" t="s">
        <v>121</v>
      </c>
      <c r="B71" s="98"/>
      <c r="C71" s="102"/>
      <c r="D71" s="22">
        <v>-28257079</v>
      </c>
      <c r="F71" s="22">
        <v>-10835698</v>
      </c>
      <c r="K71" s="96"/>
    </row>
    <row r="72" spans="1:11" ht="20.45" customHeight="1" x14ac:dyDescent="0.25">
      <c r="A72" s="103" t="s">
        <v>122</v>
      </c>
      <c r="B72" s="98"/>
      <c r="C72" s="102"/>
      <c r="D72" s="22">
        <v>-872500</v>
      </c>
      <c r="F72" s="22">
        <v>-909650</v>
      </c>
      <c r="I72" s="105"/>
      <c r="K72" s="105"/>
    </row>
    <row r="73" spans="1:11" ht="20.45" customHeight="1" x14ac:dyDescent="0.25">
      <c r="A73" s="103" t="s">
        <v>152</v>
      </c>
      <c r="B73" s="98"/>
      <c r="C73" s="102"/>
      <c r="D73" s="21">
        <v>694415</v>
      </c>
      <c r="F73" s="21">
        <v>686935</v>
      </c>
      <c r="H73" s="105"/>
      <c r="I73" s="96"/>
      <c r="K73" s="96"/>
    </row>
    <row r="74" spans="1:11" ht="20.45" customHeight="1" x14ac:dyDescent="0.25">
      <c r="A74" s="103" t="s">
        <v>123</v>
      </c>
      <c r="B74" s="98">
        <v>17</v>
      </c>
      <c r="C74" s="102"/>
      <c r="D74" s="23">
        <v>-6968952</v>
      </c>
      <c r="F74" s="23">
        <v>-9043928</v>
      </c>
      <c r="H74" s="105"/>
      <c r="I74" s="96"/>
    </row>
    <row r="75" spans="1:11" ht="6" customHeight="1" x14ac:dyDescent="0.25">
      <c r="A75" s="102"/>
      <c r="B75" s="98"/>
      <c r="C75" s="102"/>
    </row>
    <row r="76" spans="1:11" ht="20.45" customHeight="1" x14ac:dyDescent="0.25">
      <c r="A76" s="106" t="s">
        <v>153</v>
      </c>
      <c r="B76" s="98"/>
      <c r="C76" s="99"/>
      <c r="D76" s="107">
        <f>SUM(D71:D75)</f>
        <v>-35404116</v>
      </c>
      <c r="F76" s="107">
        <f>SUM(F71:F75)</f>
        <v>-20102341</v>
      </c>
    </row>
    <row r="77" spans="1:11" ht="21.75" customHeight="1" x14ac:dyDescent="0.25">
      <c r="I77" s="96"/>
    </row>
    <row r="79" spans="1:11" s="31" customFormat="1" ht="21.75" customHeight="1" x14ac:dyDescent="0.25">
      <c r="A79" s="48" t="s">
        <v>32</v>
      </c>
      <c r="B79" s="120" t="s">
        <v>32</v>
      </c>
      <c r="C79" s="120"/>
      <c r="D79" s="120"/>
      <c r="E79" s="120"/>
      <c r="F79" s="120"/>
    </row>
    <row r="80" spans="1:11" s="31" customFormat="1" ht="21.75" customHeight="1" x14ac:dyDescent="0.25">
      <c r="A80" s="48" t="s">
        <v>33</v>
      </c>
      <c r="B80" s="120" t="s">
        <v>34</v>
      </c>
      <c r="C80" s="120"/>
      <c r="D80" s="120"/>
      <c r="E80" s="120"/>
      <c r="F80" s="120"/>
    </row>
    <row r="81" spans="1:6" s="31" customFormat="1" ht="21.75" customHeight="1" x14ac:dyDescent="0.25">
      <c r="A81" s="48" t="s">
        <v>35</v>
      </c>
      <c r="B81" s="120" t="s">
        <v>35</v>
      </c>
      <c r="C81" s="120"/>
      <c r="D81" s="120"/>
      <c r="E81" s="120"/>
      <c r="F81" s="120"/>
    </row>
    <row r="82" spans="1:6" s="31" customFormat="1" ht="12.75" customHeight="1" x14ac:dyDescent="0.25">
      <c r="A82" s="48"/>
      <c r="B82" s="48"/>
      <c r="C82" s="48"/>
      <c r="D82" s="48"/>
      <c r="E82" s="48"/>
      <c r="F82" s="48"/>
    </row>
    <row r="83" spans="1:6" ht="21.95" customHeight="1" x14ac:dyDescent="0.25">
      <c r="A83" s="64" t="str">
        <f>A40</f>
        <v>หมายเหตุประกอบงบการเงินเป็นส่วนหนึ่งของงบการเงินนี้</v>
      </c>
      <c r="B83" s="108"/>
      <c r="C83" s="64"/>
      <c r="D83" s="63"/>
      <c r="E83" s="63"/>
      <c r="F83" s="63"/>
    </row>
    <row r="84" spans="1:6" ht="21.75" customHeight="1" x14ac:dyDescent="0.25">
      <c r="A84" s="121" t="str">
        <f>+'[1]งบแสดงฐานะการเงิน 4-5'!A1:F1</f>
        <v>บริษัทหลักทรัพย์ หยวนต้า (ประเทศไทย) จำกัด</v>
      </c>
      <c r="B84" s="121"/>
      <c r="C84" s="121"/>
      <c r="D84" s="121"/>
      <c r="E84" s="121"/>
      <c r="F84" s="121"/>
    </row>
    <row r="85" spans="1:6" s="29" customFormat="1" ht="21.75" customHeight="1" x14ac:dyDescent="0.25">
      <c r="A85" s="122" t="s">
        <v>137</v>
      </c>
      <c r="B85" s="122"/>
      <c r="C85" s="122"/>
      <c r="D85" s="122"/>
      <c r="E85" s="122"/>
      <c r="F85" s="122"/>
    </row>
    <row r="86" spans="1:6" s="29" customFormat="1" ht="21.75" customHeight="1" x14ac:dyDescent="0.25">
      <c r="A86" s="123" t="str">
        <f>A43</f>
        <v>สำหรับปีสิ้นสุดวันที่ 31 ธันวาคม พ.ศ. 2568</v>
      </c>
      <c r="B86" s="123"/>
      <c r="C86" s="123"/>
      <c r="D86" s="123"/>
      <c r="E86" s="123"/>
      <c r="F86" s="123"/>
    </row>
    <row r="87" spans="1:6" s="29" customFormat="1" ht="21.75" customHeight="1" x14ac:dyDescent="0.25">
      <c r="A87" s="54"/>
      <c r="B87" s="93"/>
      <c r="C87" s="54"/>
      <c r="D87" s="54"/>
      <c r="E87" s="54"/>
      <c r="F87" s="54"/>
    </row>
    <row r="88" spans="1:6" s="29" customFormat="1" ht="21.75" customHeight="1" x14ac:dyDescent="0.25">
      <c r="B88" s="55"/>
      <c r="C88" s="55"/>
      <c r="D88" s="56" t="s">
        <v>3</v>
      </c>
      <c r="E88" s="57"/>
      <c r="F88" s="56" t="s">
        <v>4</v>
      </c>
    </row>
    <row r="89" spans="1:6" s="29" customFormat="1" ht="21.75" customHeight="1" x14ac:dyDescent="0.25">
      <c r="B89" s="58" t="s">
        <v>5</v>
      </c>
      <c r="C89" s="55"/>
      <c r="D89" s="59" t="s">
        <v>6</v>
      </c>
      <c r="E89" s="57"/>
      <c r="F89" s="59" t="s">
        <v>6</v>
      </c>
    </row>
    <row r="91" spans="1:6" ht="21.75" customHeight="1" x14ac:dyDescent="0.25">
      <c r="A91" s="29" t="s">
        <v>124</v>
      </c>
      <c r="B91" s="93"/>
      <c r="C91" s="29"/>
    </row>
    <row r="92" spans="1:6" ht="21.75" customHeight="1" x14ac:dyDescent="0.25">
      <c r="A92" s="103" t="s">
        <v>125</v>
      </c>
      <c r="B92" s="98">
        <v>20</v>
      </c>
      <c r="C92" s="102"/>
      <c r="D92" s="109">
        <v>15823063500</v>
      </c>
      <c r="F92" s="109">
        <v>38632458000</v>
      </c>
    </row>
    <row r="93" spans="1:6" ht="21.75" customHeight="1" x14ac:dyDescent="0.25">
      <c r="A93" s="103" t="s">
        <v>126</v>
      </c>
      <c r="B93" s="98">
        <v>20</v>
      </c>
      <c r="C93" s="102"/>
      <c r="D93" s="22">
        <v>-17792028500</v>
      </c>
      <c r="F93" s="22">
        <v>-36984908000</v>
      </c>
    </row>
    <row r="94" spans="1:6" ht="21.75" customHeight="1" x14ac:dyDescent="0.25">
      <c r="A94" s="103" t="s">
        <v>127</v>
      </c>
      <c r="B94" s="98">
        <v>23</v>
      </c>
      <c r="C94" s="102"/>
      <c r="D94" s="22">
        <v>7029452831</v>
      </c>
      <c r="F94" s="22">
        <v>30469774827</v>
      </c>
    </row>
    <row r="95" spans="1:6" ht="21.75" customHeight="1" x14ac:dyDescent="0.25">
      <c r="A95" s="103" t="s">
        <v>128</v>
      </c>
      <c r="B95" s="98">
        <v>23</v>
      </c>
      <c r="C95" s="102"/>
      <c r="D95" s="22">
        <v>-9689011549</v>
      </c>
      <c r="F95" s="22">
        <v>-36609539997</v>
      </c>
    </row>
    <row r="96" spans="1:6" ht="21.75" customHeight="1" x14ac:dyDescent="0.25">
      <c r="A96" s="103" t="s">
        <v>164</v>
      </c>
      <c r="B96" s="98"/>
      <c r="C96" s="102"/>
      <c r="D96" s="22">
        <v>585700000</v>
      </c>
      <c r="F96" s="22">
        <v>0</v>
      </c>
    </row>
    <row r="97" spans="1:9" ht="21.75" customHeight="1" x14ac:dyDescent="0.25">
      <c r="A97" s="103" t="s">
        <v>165</v>
      </c>
      <c r="B97" s="98"/>
      <c r="C97" s="102"/>
      <c r="D97" s="22">
        <v>-119054887</v>
      </c>
      <c r="F97" s="22">
        <v>0</v>
      </c>
    </row>
    <row r="98" spans="1:9" ht="21.75" customHeight="1" x14ac:dyDescent="0.25">
      <c r="A98" s="103" t="s">
        <v>129</v>
      </c>
      <c r="B98" s="98"/>
      <c r="C98" s="102"/>
      <c r="D98" s="23">
        <v>-78463893</v>
      </c>
      <c r="F98" s="23">
        <v>-77546229</v>
      </c>
    </row>
    <row r="99" spans="1:9" ht="6" customHeight="1" x14ac:dyDescent="0.25">
      <c r="A99" s="102"/>
      <c r="B99" s="98"/>
      <c r="C99" s="102"/>
    </row>
    <row r="100" spans="1:9" ht="21.75" customHeight="1" x14ac:dyDescent="0.25">
      <c r="A100" s="110" t="s">
        <v>154</v>
      </c>
      <c r="B100" s="98"/>
      <c r="C100" s="99"/>
      <c r="D100" s="63">
        <f>SUM(D92:D98)</f>
        <v>-4240342498</v>
      </c>
      <c r="F100" s="63">
        <f>SUM(F92:F98)</f>
        <v>-4569761399</v>
      </c>
    </row>
    <row r="102" spans="1:9" ht="21.75" customHeight="1" x14ac:dyDescent="0.25">
      <c r="A102" s="29" t="s">
        <v>155</v>
      </c>
      <c r="D102" s="60">
        <f>D100+D76+D68</f>
        <v>1238713811</v>
      </c>
      <c r="F102" s="60">
        <f>F100+F76+F68</f>
        <v>-2009691135</v>
      </c>
    </row>
    <row r="103" spans="1:9" ht="21.75" customHeight="1" x14ac:dyDescent="0.25">
      <c r="A103" s="28" t="s">
        <v>130</v>
      </c>
      <c r="D103" s="63">
        <v>973607910</v>
      </c>
      <c r="F103" s="63">
        <v>2983299045</v>
      </c>
    </row>
    <row r="104" spans="1:9" ht="6" customHeight="1" x14ac:dyDescent="0.25"/>
    <row r="105" spans="1:9" ht="21.75" customHeight="1" thickBot="1" x14ac:dyDescent="0.3">
      <c r="A105" s="29" t="s">
        <v>156</v>
      </c>
      <c r="B105" s="98">
        <v>8</v>
      </c>
      <c r="C105" s="29"/>
      <c r="D105" s="111">
        <f>D102+D103</f>
        <v>2212321721</v>
      </c>
      <c r="F105" s="111">
        <f>F102+F103</f>
        <v>973607910</v>
      </c>
    </row>
    <row r="106" spans="1:9" ht="21.75" customHeight="1" thickTop="1" x14ac:dyDescent="0.25">
      <c r="A106" s="29"/>
      <c r="B106" s="93"/>
      <c r="C106" s="29"/>
      <c r="D106" s="112"/>
      <c r="F106" s="112"/>
    </row>
    <row r="107" spans="1:9" ht="21.75" customHeight="1" x14ac:dyDescent="0.25">
      <c r="A107" s="92" t="s">
        <v>131</v>
      </c>
      <c r="B107" s="93"/>
      <c r="C107" s="29"/>
      <c r="D107" s="112"/>
      <c r="F107" s="112"/>
    </row>
    <row r="108" spans="1:9" ht="6" customHeight="1" x14ac:dyDescent="0.25">
      <c r="A108" s="92"/>
      <c r="B108" s="93"/>
      <c r="C108" s="29"/>
      <c r="D108" s="112"/>
      <c r="F108" s="112"/>
    </row>
    <row r="109" spans="1:9" ht="21.75" customHeight="1" x14ac:dyDescent="0.25">
      <c r="A109" s="113" t="s">
        <v>132</v>
      </c>
      <c r="B109" s="114"/>
      <c r="C109" s="115"/>
      <c r="D109" s="116"/>
      <c r="E109" s="24"/>
      <c r="F109" s="116"/>
    </row>
    <row r="110" spans="1:9" ht="21.75" customHeight="1" x14ac:dyDescent="0.25">
      <c r="A110" s="113" t="s">
        <v>133</v>
      </c>
      <c r="B110" s="117"/>
      <c r="C110" s="118"/>
      <c r="D110" s="60">
        <v>4966737</v>
      </c>
      <c r="F110" s="60">
        <v>12066708</v>
      </c>
      <c r="H110" s="105"/>
      <c r="I110" s="105"/>
    </row>
    <row r="111" spans="1:9" ht="21.75" customHeight="1" x14ac:dyDescent="0.25">
      <c r="A111" s="113" t="s">
        <v>134</v>
      </c>
      <c r="B111" s="117">
        <v>23</v>
      </c>
      <c r="C111" s="118"/>
      <c r="D111" s="60">
        <v>3988451</v>
      </c>
      <c r="F111" s="60">
        <v>31960003</v>
      </c>
    </row>
    <row r="112" spans="1:9" ht="21.75" customHeight="1" x14ac:dyDescent="0.25">
      <c r="A112" s="113" t="s">
        <v>157</v>
      </c>
      <c r="B112" s="117"/>
      <c r="C112" s="118"/>
      <c r="D112" s="60">
        <v>3930750</v>
      </c>
      <c r="F112" s="60">
        <v>28113238</v>
      </c>
    </row>
    <row r="120" spans="1:6" s="31" customFormat="1" ht="21.75" customHeight="1" x14ac:dyDescent="0.25">
      <c r="A120" s="48" t="s">
        <v>32</v>
      </c>
      <c r="B120" s="120" t="s">
        <v>32</v>
      </c>
      <c r="C120" s="120"/>
      <c r="D120" s="120"/>
      <c r="E120" s="120"/>
      <c r="F120" s="120"/>
    </row>
    <row r="121" spans="1:6" s="31" customFormat="1" ht="21.75" customHeight="1" x14ac:dyDescent="0.25">
      <c r="A121" s="48" t="s">
        <v>135</v>
      </c>
      <c r="B121" s="120" t="s">
        <v>34</v>
      </c>
      <c r="C121" s="120"/>
      <c r="D121" s="120"/>
      <c r="E121" s="120"/>
      <c r="F121" s="120"/>
    </row>
    <row r="122" spans="1:6" s="31" customFormat="1" ht="21.75" customHeight="1" x14ac:dyDescent="0.25">
      <c r="A122" s="48" t="s">
        <v>35</v>
      </c>
      <c r="B122" s="120" t="s">
        <v>35</v>
      </c>
      <c r="C122" s="120"/>
      <c r="D122" s="120"/>
      <c r="E122" s="120"/>
      <c r="F122" s="120"/>
    </row>
    <row r="123" spans="1:6" s="31" customFormat="1" ht="12.75" customHeight="1" x14ac:dyDescent="0.25">
      <c r="A123" s="48"/>
      <c r="B123" s="48"/>
      <c r="C123" s="48"/>
      <c r="D123" s="48"/>
      <c r="E123" s="48"/>
      <c r="F123" s="48"/>
    </row>
    <row r="124" spans="1:6" ht="21.95" customHeight="1" x14ac:dyDescent="0.25">
      <c r="A124" s="64" t="s">
        <v>144</v>
      </c>
      <c r="B124" s="108"/>
      <c r="C124" s="64"/>
      <c r="D124" s="63"/>
      <c r="E124" s="63"/>
      <c r="F124" s="63"/>
    </row>
  </sheetData>
  <mergeCells count="18">
    <mergeCell ref="B38:F38"/>
    <mergeCell ref="A1:F1"/>
    <mergeCell ref="A2:F2"/>
    <mergeCell ref="A3:F3"/>
    <mergeCell ref="B36:F36"/>
    <mergeCell ref="B37:F37"/>
    <mergeCell ref="B122:F122"/>
    <mergeCell ref="A41:F41"/>
    <mergeCell ref="A42:F42"/>
    <mergeCell ref="A43:F43"/>
    <mergeCell ref="B79:F79"/>
    <mergeCell ref="B80:F80"/>
    <mergeCell ref="B81:F81"/>
    <mergeCell ref="A84:F84"/>
    <mergeCell ref="A85:F85"/>
    <mergeCell ref="A86:F86"/>
    <mergeCell ref="B120:F120"/>
    <mergeCell ref="B121:F121"/>
  </mergeCells>
  <pageMargins left="0.8" right="0.75" top="0.5" bottom="0.6" header="0.49" footer="0.4"/>
  <pageSetup paperSize="9" scale="95" firstPageNumber="9" fitToHeight="0" orientation="portrait" blackAndWhite="1" useFirstPageNumber="1" horizontalDpi="1200" verticalDpi="1200" r:id="rId1"/>
  <headerFooter>
    <oddFooter>&amp;R&amp;"Browallia New,Regular"&amp;14&amp;P</oddFooter>
  </headerFooter>
  <rowBreaks count="2" manualBreakCount="2">
    <brk id="40" max="5" man="1"/>
    <brk id="8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B6401E1B7CFE43A79294C6E7F77F6B" ma:contentTypeVersion="13" ma:contentTypeDescription="Create a new document." ma:contentTypeScope="" ma:versionID="a6e666aa30c671f0e7b3fac65d83f971">
  <xsd:schema xmlns:xsd="http://www.w3.org/2001/XMLSchema" xmlns:xs="http://www.w3.org/2001/XMLSchema" xmlns:p="http://schemas.microsoft.com/office/2006/metadata/properties" xmlns:ns3="34f51549-9240-4f39-a224-7ebc57878a9d" xmlns:ns4="10ec133e-d212-4b2e-81e3-f850d56118e0" targetNamespace="http://schemas.microsoft.com/office/2006/metadata/properties" ma:root="true" ma:fieldsID="bdf2d58c3737359a1e25e4db8d8e0592" ns3:_="" ns4:_="">
    <xsd:import namespace="34f51549-9240-4f39-a224-7ebc57878a9d"/>
    <xsd:import namespace="10ec133e-d212-4b2e-81e3-f850d56118e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51549-9240-4f39-a224-7ebc57878a9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133e-d212-4b2e-81e3-f850d5611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  <xsd:element name="_dlc_DocId" ma:index="2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f51549-9240-4f39-a224-7ebc57878a9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3B16FE-3A4A-4418-880E-ADCD87493B9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8D4380-4D61-47E9-BE20-8D3F650A5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51549-9240-4f39-a224-7ebc57878a9d"/>
    <ds:schemaRef ds:uri="10ec133e-d212-4b2e-81e3-f850d5611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B356C-15B0-4AFA-A5C5-A200CF7383E3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0ec133e-d212-4b2e-81e3-f850d56118e0"/>
    <ds:schemaRef ds:uri="34f51549-9240-4f39-a224-7ebc57878a9d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436B3AB-0D89-4989-95A9-61AB62832E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งบแสดงฐานะการเงิน 4-5</vt:lpstr>
      <vt:lpstr>งบกำไรขาดทุนเบ็ดเสร็จ 6-7</vt:lpstr>
      <vt:lpstr>ส่วนของเจ้าของ 8</vt:lpstr>
      <vt:lpstr>งบกระแสเงินสด 9-11</vt:lpstr>
      <vt:lpstr>'งบแสดงฐานะการเงิน 4-5'!Print_Area</vt:lpstr>
      <vt:lpstr>'งบกระแสเงินสด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Budsakorn Saengwattanapan (TH)</cp:lastModifiedBy>
  <cp:revision/>
  <cp:lastPrinted>2026-02-20T14:55:10Z</cp:lastPrinted>
  <dcterms:created xsi:type="dcterms:W3CDTF">2022-02-23T04:09:16Z</dcterms:created>
  <dcterms:modified xsi:type="dcterms:W3CDTF">2026-02-20T14:55:17Z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0x01010043B6401E1B7CFE43A79294C6E7F77F6B</vt:lpwstr>
  </property>
</Properties>
</file>