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Yuanta Securities (Thailand) Company Limited\Yuanta Securities (Thailand)+News_Dec2025 (YE)\"/>
    </mc:Choice>
  </mc:AlternateContent>
  <xr:revisionPtr revIDLastSave="0" documentId="13_ncr:1_{D2F3CEEF-7542-4722-8A97-69A1E12AB0B7}" xr6:coauthVersionLast="47" xr6:coauthVersionMax="47" xr10:uidLastSave="{00000000-0000-0000-0000-000000000000}"/>
  <bookViews>
    <workbookView xWindow="-120" yWindow="-120" windowWidth="29040" windowHeight="15720" activeTab="3" xr2:uid="{6709E5D8-3088-4FD7-8147-7F3817815B92}"/>
  </bookViews>
  <sheets>
    <sheet name="3-4" sheetId="1" r:id="rId1"/>
    <sheet name="5-6" sheetId="5" r:id="rId2"/>
    <sheet name="7" sheetId="6" r:id="rId3"/>
    <sheet name="8-9" sheetId="7" r:id="rId4"/>
  </sheets>
  <definedNames>
    <definedName name="AS2DocOpenMode" hidden="1">"AS2DocumentEdit"</definedName>
    <definedName name="_xlnm.Print_Area" localSheetId="0">'3-4'!$A$1:$G$102</definedName>
    <definedName name="_xlnm.Print_Area" localSheetId="2">'7'!$A$1:$N$33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L21" i="6"/>
  <c r="N21" i="6" s="1"/>
  <c r="G84" i="7"/>
  <c r="G71" i="7"/>
  <c r="G30" i="7"/>
  <c r="G50" i="7" s="1"/>
  <c r="G70" i="5"/>
  <c r="G26" i="5"/>
  <c r="G16" i="5"/>
  <c r="A115" i="7"/>
  <c r="E84" i="7"/>
  <c r="E86" i="7" s="1"/>
  <c r="E89" i="7" s="1"/>
  <c r="E71" i="7"/>
  <c r="A60" i="7"/>
  <c r="A58" i="7"/>
  <c r="E30" i="7"/>
  <c r="E50" i="7" s="1"/>
  <c r="J25" i="6"/>
  <c r="H25" i="6"/>
  <c r="F25" i="6"/>
  <c r="D25" i="6"/>
  <c r="N23" i="6"/>
  <c r="N22" i="6"/>
  <c r="J18" i="6"/>
  <c r="H18" i="6"/>
  <c r="F18" i="6"/>
  <c r="D18" i="6"/>
  <c r="L16" i="6"/>
  <c r="N16" i="6" s="1"/>
  <c r="L15" i="6"/>
  <c r="N15" i="6" s="1"/>
  <c r="L14" i="6"/>
  <c r="N14" i="6" s="1"/>
  <c r="A95" i="5"/>
  <c r="E67" i="5"/>
  <c r="E70" i="5" s="1"/>
  <c r="A48" i="5"/>
  <c r="E26" i="5"/>
  <c r="E16" i="5"/>
  <c r="E24" i="1"/>
  <c r="G24" i="1"/>
  <c r="G78" i="1"/>
  <c r="G42" i="1"/>
  <c r="A102" i="1"/>
  <c r="E78" i="1"/>
  <c r="E42" i="1"/>
  <c r="A52" i="1"/>
  <c r="L25" i="6" l="1"/>
  <c r="G80" i="1"/>
  <c r="L18" i="6"/>
  <c r="N18" i="6"/>
  <c r="G86" i="7"/>
  <c r="G89" i="7" s="1"/>
  <c r="E80" i="1"/>
  <c r="N25" i="6"/>
  <c r="G28" i="5"/>
  <c r="G31" i="5" s="1"/>
  <c r="G72" i="5" s="1"/>
  <c r="E28" i="5"/>
  <c r="E31" i="5" s="1"/>
  <c r="E72" i="5" s="1"/>
</calcChain>
</file>

<file path=xl/sharedStrings.xml><?xml version="1.0" encoding="utf-8"?>
<sst xmlns="http://schemas.openxmlformats.org/spreadsheetml/2006/main" count="260" uniqueCount="182">
  <si>
    <t>Yuanta Securities (Thailand) Company Limited</t>
  </si>
  <si>
    <t>Statement of Financial Position</t>
  </si>
  <si>
    <t>As at 31 December 2025</t>
  </si>
  <si>
    <t>Notes</t>
  </si>
  <si>
    <t>Baht</t>
  </si>
  <si>
    <t>Assets</t>
  </si>
  <si>
    <t>Cash and cash equivalents</t>
  </si>
  <si>
    <t>Receivables from Clearing House and brokers</t>
  </si>
  <si>
    <t>Securities and derivatives business receivables</t>
  </si>
  <si>
    <t>Derivative assets</t>
  </si>
  <si>
    <t>Non - collateralised investments</t>
  </si>
  <si>
    <t>Loans</t>
  </si>
  <si>
    <t>Equipment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</si>
  <si>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</si>
  <si>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</si>
  <si>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</si>
  <si>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</si>
  <si>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</si>
  <si>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</si>
  <si>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</si>
  <si>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Borrowings from financial institutions</t>
  </si>
  <si>
    <t>Payable from Clearing House and brokers</t>
  </si>
  <si>
    <t>Securities and derivatives business payables</t>
  </si>
  <si>
    <t>Derivative liabilities</t>
  </si>
  <si>
    <t>Debts issued and other borrowings</t>
  </si>
  <si>
    <t>Provisions</t>
  </si>
  <si>
    <t>Lease liabilities</t>
  </si>
  <si>
    <t>Corporate Income tax payable</t>
  </si>
  <si>
    <t>Other liabilities</t>
  </si>
  <si>
    <t>Total liabilities</t>
  </si>
  <si>
    <t xml:space="preserve">    ….........................................................                           ................................................................</t>
  </si>
  <si>
    <t xml:space="preserve">    (Mrs. Boonporn Boriboonsongsilp)</t>
  </si>
  <si>
    <t xml:space="preserve">           (Mr. Kiattisak Sirirattanakit)</t>
  </si>
  <si>
    <t xml:space="preserve">                        Director</t>
  </si>
  <si>
    <t xml:space="preserve">                          Director</t>
  </si>
  <si>
    <t>Notes to the financial statements form an integral part of these financial statements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</si>
  <si>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</si>
  <si>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</si>
  <si>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</si>
  <si>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</si>
  <si>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</si>
  <si>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450,000,000 ordinary shares of at par value of </t>
  </si>
  <si>
    <t xml:space="preserve">      Baht 10 each</t>
  </si>
  <si>
    <t>Issued and paid-up share capital</t>
  </si>
  <si>
    <t xml:space="preserve">   450,000,000 ordinary shares paid-up of 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</si>
  <si>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</si>
  <si>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</si>
  <si>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</si>
  <si>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</si>
  <si>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</si>
  <si>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</si>
  <si>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</si>
  <si>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For the year ended 31 December 2025</t>
  </si>
  <si>
    <t>Income</t>
  </si>
  <si>
    <t>Brokerage fee income</t>
  </si>
  <si>
    <t>Fee and service income</t>
  </si>
  <si>
    <t>Interest income</t>
  </si>
  <si>
    <t>Gains and return on financial instruments</t>
  </si>
  <si>
    <t>Other income</t>
  </si>
  <si>
    <t>Total income</t>
  </si>
  <si>
    <t>Expense</t>
  </si>
  <si>
    <t>Employee benefit expenses</t>
  </si>
  <si>
    <t>Fee and service expenses</t>
  </si>
  <si>
    <t>Interest expenses</t>
  </si>
  <si>
    <t>Expected credit losses (reversal)</t>
  </si>
  <si>
    <t>Other expenses</t>
  </si>
  <si>
    <t>Total expenses</t>
  </si>
  <si>
    <t>Profit before income tax</t>
  </si>
  <si>
    <t>Tax expenses</t>
  </si>
  <si>
    <t>Net profit for the year</t>
  </si>
  <si>
    <t xml:space="preserve">    ….........................................................                                  .......................................................</t>
  </si>
  <si>
    <t xml:space="preserve">     (Mrs. Boonporn Boriboonsongsilp)</t>
  </si>
  <si>
    <t xml:space="preserve">         (Mr. Kiattisak Sirirattanakit)</t>
  </si>
  <si>
    <t xml:space="preserve">                      Director</t>
  </si>
  <si>
    <t xml:space="preserve">                     Director</t>
  </si>
  <si>
    <r>
      <t xml:space="preserve">Statement of Comprehensive Income </t>
    </r>
    <r>
      <rPr>
        <sz val="10"/>
        <rFont val="Arial"/>
        <family val="2"/>
      </rPr>
      <t>(Cont’d)</t>
    </r>
  </si>
  <si>
    <t>Other comprehensive income (expenses):</t>
  </si>
  <si>
    <t>Items that will not be reclassified subsequently to</t>
  </si>
  <si>
    <t>profit or loss</t>
  </si>
  <si>
    <t xml:space="preserve">Loss from measurement of investment in equity </t>
  </si>
  <si>
    <t xml:space="preserve">       at fair value through other comprehensive income</t>
  </si>
  <si>
    <t xml:space="preserve">   </t>
  </si>
  <si>
    <t xml:space="preserve">Income tax on items that will not be reclassified </t>
  </si>
  <si>
    <t xml:space="preserve">   subsequently to profit or loss</t>
  </si>
  <si>
    <t>Total items that will not be reclassified subsequently to</t>
  </si>
  <si>
    <t xml:space="preserve">Other comprehensive income (expenses) </t>
  </si>
  <si>
    <t>for the year, net of tax</t>
  </si>
  <si>
    <t>Total comprehensive income for the year</t>
  </si>
  <si>
    <t>Earnings per share</t>
  </si>
  <si>
    <t>Basic earnings per share (Baht per share)</t>
  </si>
  <si>
    <t>Statement of Changes in Equity</t>
  </si>
  <si>
    <t xml:space="preserve">Retained  earnings </t>
  </si>
  <si>
    <t>Measurement of</t>
  </si>
  <si>
    <t>through other</t>
  </si>
  <si>
    <t>Issued and</t>
  </si>
  <si>
    <t xml:space="preserve"> Total other</t>
  </si>
  <si>
    <t>paid-up</t>
  </si>
  <si>
    <t>Appropriated -</t>
  </si>
  <si>
    <t>components</t>
  </si>
  <si>
    <t>share capital</t>
  </si>
  <si>
    <t>Legal reserve</t>
  </si>
  <si>
    <t>Unappropriated</t>
  </si>
  <si>
    <t>(Note 12.2)</t>
  </si>
  <si>
    <t>of equity</t>
  </si>
  <si>
    <t>Total</t>
  </si>
  <si>
    <t>Balance as at 1 January 2024</t>
  </si>
  <si>
    <t>Other comprehensive income for the year</t>
  </si>
  <si>
    <t>Balance as at 31 December 2024</t>
  </si>
  <si>
    <t>Balance as at 1 January 2025</t>
  </si>
  <si>
    <t>Balance as at 31 December 2025</t>
  </si>
  <si>
    <t>.......................................................</t>
  </si>
  <si>
    <t>(Mrs. Boonporn Boriboonsongsilp)</t>
  </si>
  <si>
    <t>(Mr. Kiattisak Sirirattanakit)</t>
  </si>
  <si>
    <t>Director</t>
  </si>
  <si>
    <t>Statement of Cash Flows</t>
  </si>
  <si>
    <t>2025</t>
  </si>
  <si>
    <t>2024</t>
  </si>
  <si>
    <t>Cash flows from operating activities</t>
  </si>
  <si>
    <t>Adjustments</t>
  </si>
  <si>
    <t>Depreciation of equipment and amortisation of intangible assets</t>
  </si>
  <si>
    <t>15, 17</t>
  </si>
  <si>
    <t>Depreciation of right-of-use assets</t>
  </si>
  <si>
    <t>Adjust interest expense from loans</t>
  </si>
  <si>
    <t>Expected credit losses (Reversal)</t>
  </si>
  <si>
    <t>Gain on sale of equipment</t>
  </si>
  <si>
    <t>Loss on written-off assets</t>
  </si>
  <si>
    <t>Unrealised loss on foreign currency translation of borrowings</t>
  </si>
  <si>
    <t>Provision for decommissioning cost</t>
  </si>
  <si>
    <t>Employee benefit obligations</t>
  </si>
  <si>
    <t>Dividend income</t>
  </si>
  <si>
    <t>in operating assets and liabilities</t>
  </si>
  <si>
    <t>(Increase) decrease in operating assets</t>
  </si>
  <si>
    <t xml:space="preserve">Securities and derivatives business receivables </t>
  </si>
  <si>
    <t xml:space="preserve">Loans </t>
  </si>
  <si>
    <t xml:space="preserve"> Increase (decrease) in operating liabilities</t>
  </si>
  <si>
    <t>Payable to Clearing House and brokers</t>
  </si>
  <si>
    <t xml:space="preserve">Securities and derivatives business payables </t>
  </si>
  <si>
    <t>Cash paid for interest expenses</t>
  </si>
  <si>
    <t>Cash paid for income tax</t>
  </si>
  <si>
    <t>Cash paid for decommissioning cost</t>
  </si>
  <si>
    <t>Cash paid for employee benefit obligations</t>
  </si>
  <si>
    <t>Cash received from interest income</t>
  </si>
  <si>
    <t>Cash received from dividend income</t>
  </si>
  <si>
    <t>Net cash from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</si>
  <si>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</si>
  <si>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</si>
  <si>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 of equipment</t>
  </si>
  <si>
    <t>Payments for right-of-use assets</t>
  </si>
  <si>
    <t>Proceeds from sale of equipment</t>
  </si>
  <si>
    <t>Cash paid for purchase of intangible assets</t>
  </si>
  <si>
    <t>Net cash from investing activities</t>
  </si>
  <si>
    <t>Cash flows from financing activities</t>
  </si>
  <si>
    <t>Cash received from borrowing from financial institutions</t>
  </si>
  <si>
    <t>Cash paid for borrowings from financial institutions</t>
  </si>
  <si>
    <t>Cash received from debts issued and other borrowings</t>
  </si>
  <si>
    <t>Cash paid for debts issued and other borrowings</t>
  </si>
  <si>
    <t>Cash paid for principal elements of lease payments</t>
  </si>
  <si>
    <t>Net cash from financing activities</t>
  </si>
  <si>
    <t>Net (decrease) increase in cash and cash equivalents</t>
  </si>
  <si>
    <t>Cash and cash equivalents as at 1 January</t>
  </si>
  <si>
    <t>Cash and cash equivalents as at 31 December</t>
  </si>
  <si>
    <t xml:space="preserve">Supplemental cash flows information </t>
  </si>
  <si>
    <t>Non-cash items</t>
  </si>
  <si>
    <t>Accounts payable from fixed assets purchased</t>
  </si>
  <si>
    <t>Transfers of stocks for repayment of structure notes</t>
  </si>
  <si>
    <t>Acquisition of right-of-use assets</t>
  </si>
  <si>
    <t>31</t>
  </si>
  <si>
    <t>Financial liabilities designated at fair value</t>
  </si>
  <si>
    <t>through profit or loss</t>
  </si>
  <si>
    <t>Cash received from financial liabilities designated at fair value</t>
  </si>
  <si>
    <t>Cash paid for financial liabilities designated at fair value</t>
  </si>
  <si>
    <t>Unrealised gain on revaluation of financial liabilities</t>
  </si>
  <si>
    <t xml:space="preserve">Unrealised loss (gain) on revaluation of investments </t>
  </si>
  <si>
    <t>Unrealised (gain) loss on revaluation of derivatives</t>
  </si>
  <si>
    <t>Gain on written-off other assets</t>
  </si>
  <si>
    <t>Gain from operating activities before changes</t>
  </si>
  <si>
    <t xml:space="preserve">    designated at fair value through profit or loss</t>
  </si>
  <si>
    <t>31 December</t>
  </si>
  <si>
    <t xml:space="preserve">   (Loss) gain from remeasurements of post-employment</t>
  </si>
  <si>
    <t xml:space="preserve">   benefit obligations</t>
  </si>
  <si>
    <t>investment in equity</t>
  </si>
  <si>
    <t>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</si>
</sst>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#,##0.0;\-#,##0.0"/>
    <numFmt numFmtId="169" formatCode="_(* #,##0.000_);_(* \(#,##0.000\);_(* &quot;-&quot;??_);_(@_)"/>
    <numFmt numFmtId="170" formatCode="#,##0.00;\(#,##0.00\)"/>
    <numFmt numFmtId="171" formatCode="#,##0;\(#,##0\)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name val="Tahoma"/>
      <family val="2"/>
    </font>
    <font>
      <i/>
      <sz val="10"/>
      <name val="Arial"/>
      <family val="2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8" fillId="0" borderId="0"/>
    <xf numFmtId="37" fontId="8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8">
    <xf numFmtId="0" fontId="0" fillId="0" borderId="0" xfId="0"/>
    <xf numFmtId="1" fontId="1" fillId="0" borderId="0" xfId="4" applyNumberFormat="1" applyFont="1" applyFill="1" applyBorder="1" applyAlignment="1">
      <alignment horizontal="right" vertical="center"/>
    </xf>
    <xf numFmtId="1" fontId="1" fillId="0" borderId="0" xfId="4" applyNumberFormat="1" applyFont="1" applyFill="1" applyAlignment="1">
      <alignment horizontal="center" vertical="center"/>
    </xf>
    <xf numFmtId="1" fontId="1" fillId="0" borderId="1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0" fontId="2" fillId="0" borderId="0" xfId="22" applyNumberFormat="1" applyFont="1" applyFill="1" applyBorder="1" applyAlignment="1">
      <alignment vertical="center"/>
    </xf>
    <xf numFmtId="167" fontId="2" fillId="0" borderId="2" xfId="2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69" fontId="2" fillId="0" borderId="0" xfId="4" applyNumberFormat="1" applyFont="1" applyFill="1" applyBorder="1" applyAlignment="1">
      <alignment horizontal="center" vertical="center"/>
    </xf>
    <xf numFmtId="170" fontId="2" fillId="0" borderId="0" xfId="2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6" fontId="2" fillId="0" borderId="0" xfId="2" applyFont="1" applyFill="1" applyBorder="1" applyAlignment="1">
      <alignment vertical="center"/>
    </xf>
    <xf numFmtId="167" fontId="1" fillId="0" borderId="0" xfId="4" applyNumberFormat="1" applyFont="1" applyFill="1" applyAlignment="1">
      <alignment horizontal="center" vertical="center"/>
    </xf>
    <xf numFmtId="167" fontId="1" fillId="0" borderId="1" xfId="4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left" vertical="center"/>
    </xf>
    <xf numFmtId="167" fontId="1" fillId="0" borderId="0" xfId="4" applyNumberFormat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/>
    </xf>
    <xf numFmtId="170" fontId="2" fillId="0" borderId="2" xfId="2" applyNumberFormat="1" applyFont="1" applyFill="1" applyBorder="1" applyAlignment="1">
      <alignment vertical="center"/>
    </xf>
    <xf numFmtId="167" fontId="1" fillId="0" borderId="0" xfId="4" quotePrefix="1" applyNumberFormat="1" applyFont="1" applyFill="1" applyBorder="1" applyAlignment="1">
      <alignment horizontal="right" vertical="center"/>
    </xf>
    <xf numFmtId="167" fontId="2" fillId="0" borderId="1" xfId="23" applyNumberFormat="1" applyFont="1" applyFill="1" applyBorder="1" applyAlignment="1">
      <alignment horizontal="right" vertical="center"/>
    </xf>
    <xf numFmtId="167" fontId="2" fillId="0" borderId="0" xfId="24" applyNumberFormat="1" applyFont="1" applyFill="1" applyBorder="1" applyAlignment="1">
      <alignment horizontal="right" vertical="center"/>
    </xf>
    <xf numFmtId="37" fontId="2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167" fontId="2" fillId="0" borderId="0" xfId="10" applyNumberFormat="1" applyFont="1" applyAlignment="1">
      <alignment vertical="center"/>
    </xf>
    <xf numFmtId="0" fontId="1" fillId="0" borderId="1" xfId="10" applyFont="1" applyBorder="1" applyAlignment="1">
      <alignment vertical="center"/>
    </xf>
    <xf numFmtId="0" fontId="2" fillId="0" borderId="1" xfId="10" applyFont="1" applyBorder="1" applyAlignment="1">
      <alignment horizontal="center" vertical="center"/>
    </xf>
    <xf numFmtId="0" fontId="2" fillId="0" borderId="1" xfId="10" applyFont="1" applyBorder="1" applyAlignment="1">
      <alignment vertical="center"/>
    </xf>
    <xf numFmtId="167" fontId="2" fillId="0" borderId="1" xfId="10" applyNumberFormat="1" applyFont="1" applyBorder="1" applyAlignment="1">
      <alignment vertical="center"/>
    </xf>
    <xf numFmtId="49" fontId="1" fillId="0" borderId="0" xfId="5" applyNumberFormat="1" applyFont="1" applyAlignment="1">
      <alignment horizontal="right" vertical="center"/>
    </xf>
    <xf numFmtId="37" fontId="1" fillId="0" borderId="0" xfId="10" applyNumberFormat="1" applyFont="1" applyAlignment="1">
      <alignment horizontal="center" vertical="center"/>
    </xf>
    <xf numFmtId="37" fontId="1" fillId="0" borderId="1" xfId="10" applyNumberFormat="1" applyFont="1" applyBorder="1" applyAlignment="1">
      <alignment horizontal="center" vertical="center"/>
    </xf>
    <xf numFmtId="37" fontId="1" fillId="0" borderId="0" xfId="10" applyNumberFormat="1" applyFont="1" applyAlignment="1">
      <alignment horizontal="left" vertical="center"/>
    </xf>
    <xf numFmtId="37" fontId="2" fillId="0" borderId="0" xfId="10" applyNumberFormat="1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37" fontId="2" fillId="0" borderId="0" xfId="19" applyNumberFormat="1" applyFont="1" applyAlignment="1">
      <alignment vertical="center"/>
    </xf>
    <xf numFmtId="167" fontId="2" fillId="0" borderId="0" xfId="6" applyNumberFormat="1" applyAlignment="1">
      <alignment horizontal="right" vertical="center"/>
    </xf>
    <xf numFmtId="167" fontId="2" fillId="0" borderId="1" xfId="6" applyNumberFormat="1" applyBorder="1" applyAlignment="1">
      <alignment horizontal="right" vertical="center"/>
    </xf>
    <xf numFmtId="164" fontId="2" fillId="0" borderId="0" xfId="10" applyNumberFormat="1" applyFont="1" applyAlignment="1">
      <alignment vertical="center"/>
    </xf>
    <xf numFmtId="167" fontId="2" fillId="0" borderId="2" xfId="6" applyNumberFormat="1" applyBorder="1" applyAlignment="1">
      <alignment vertical="center"/>
    </xf>
    <xf numFmtId="37" fontId="1" fillId="0" borderId="0" xfId="10" applyNumberFormat="1" applyFont="1" applyAlignment="1">
      <alignment vertical="center"/>
    </xf>
    <xf numFmtId="167" fontId="2" fillId="0" borderId="1" xfId="6" applyNumberFormat="1" applyBorder="1" applyAlignment="1">
      <alignment vertical="center"/>
    </xf>
    <xf numFmtId="0" fontId="2" fillId="0" borderId="0" xfId="10" applyFont="1" applyAlignment="1">
      <alignment horizontal="left" vertical="center"/>
    </xf>
    <xf numFmtId="37" fontId="2" fillId="0" borderId="1" xfId="11" applyNumberFormat="1" applyFont="1" applyBorder="1" applyAlignment="1">
      <alignment vertical="center"/>
    </xf>
    <xf numFmtId="3" fontId="2" fillId="0" borderId="0" xfId="10" applyNumberFormat="1" applyFont="1" applyAlignment="1">
      <alignment horizontal="right" vertical="center" wrapText="1"/>
    </xf>
    <xf numFmtId="168" fontId="2" fillId="0" borderId="0" xfId="10" applyNumberFormat="1" applyFont="1" applyAlignment="1">
      <alignment horizontal="center" vertical="center"/>
    </xf>
    <xf numFmtId="167" fontId="2" fillId="0" borderId="2" xfId="6" applyNumberFormat="1" applyBorder="1" applyAlignment="1">
      <alignment horizontal="right" vertical="center"/>
    </xf>
    <xf numFmtId="37" fontId="2" fillId="0" borderId="1" xfId="19" applyNumberFormat="1" applyFont="1" applyBorder="1" applyAlignment="1">
      <alignment vertical="center"/>
    </xf>
    <xf numFmtId="0" fontId="1" fillId="0" borderId="0" xfId="10" applyFont="1" applyAlignment="1">
      <alignment horizontal="center" vertical="center"/>
    </xf>
    <xf numFmtId="167" fontId="1" fillId="0" borderId="0" xfId="10" applyNumberFormat="1" applyFont="1" applyAlignment="1">
      <alignment vertical="center"/>
    </xf>
    <xf numFmtId="167" fontId="1" fillId="0" borderId="1" xfId="10" applyNumberFormat="1" applyFont="1" applyBorder="1" applyAlignment="1">
      <alignment vertical="center"/>
    </xf>
    <xf numFmtId="0" fontId="1" fillId="0" borderId="0" xfId="21" applyFont="1" applyAlignment="1">
      <alignment horizontal="center" vertical="center"/>
    </xf>
    <xf numFmtId="37" fontId="2" fillId="0" borderId="1" xfId="21" applyNumberFormat="1" applyFont="1" applyBorder="1" applyAlignment="1">
      <alignment vertical="center"/>
    </xf>
    <xf numFmtId="0" fontId="2" fillId="0" borderId="1" xfId="21" applyFont="1" applyBorder="1" applyAlignment="1">
      <alignment vertical="center"/>
    </xf>
    <xf numFmtId="167" fontId="2" fillId="0" borderId="1" xfId="21" applyNumberFormat="1" applyFont="1" applyBorder="1" applyAlignment="1">
      <alignment vertical="center"/>
    </xf>
    <xf numFmtId="0" fontId="2" fillId="0" borderId="0" xfId="10" applyFont="1"/>
    <xf numFmtId="0" fontId="2" fillId="0" borderId="0" xfId="21" applyFont="1" applyAlignment="1">
      <alignment vertical="center"/>
    </xf>
    <xf numFmtId="167" fontId="2" fillId="0" borderId="0" xfId="21" applyNumberFormat="1" applyFont="1" applyAlignment="1">
      <alignment vertical="center"/>
    </xf>
    <xf numFmtId="37" fontId="2" fillId="0" borderId="0" xfId="21" applyNumberFormat="1" applyFont="1" applyAlignment="1">
      <alignment vertical="center"/>
    </xf>
    <xf numFmtId="167" fontId="2" fillId="0" borderId="0" xfId="10" applyNumberFormat="1" applyFont="1"/>
    <xf numFmtId="167" fontId="1" fillId="0" borderId="0" xfId="21" applyNumberFormat="1" applyFont="1" applyAlignment="1">
      <alignment horizontal="right" vertical="center"/>
    </xf>
    <xf numFmtId="0" fontId="1" fillId="0" borderId="0" xfId="9" applyFont="1" applyAlignment="1">
      <alignment horizontal="center" vertical="center"/>
    </xf>
    <xf numFmtId="0" fontId="1" fillId="0" borderId="0" xfId="17" applyFont="1" applyAlignment="1">
      <alignment vertical="center"/>
    </xf>
    <xf numFmtId="167" fontId="1" fillId="0" borderId="0" xfId="21" applyNumberFormat="1" applyFont="1" applyAlignment="1">
      <alignment horizontal="center" vertical="center" wrapText="1"/>
    </xf>
    <xf numFmtId="0" fontId="1" fillId="0" borderId="0" xfId="21" applyFont="1" applyAlignment="1">
      <alignment vertical="center"/>
    </xf>
    <xf numFmtId="167" fontId="1" fillId="0" borderId="0" xfId="21" applyNumberFormat="1" applyFont="1" applyAlignment="1">
      <alignment horizontal="right" vertical="center" wrapText="1"/>
    </xf>
    <xf numFmtId="167" fontId="1" fillId="0" borderId="0" xfId="21" applyNumberFormat="1" applyFont="1" applyAlignment="1">
      <alignment horizontal="center" vertical="center"/>
    </xf>
    <xf numFmtId="167" fontId="1" fillId="0" borderId="0" xfId="10" applyNumberFormat="1" applyFont="1" applyAlignment="1">
      <alignment horizontal="right" vertical="center"/>
    </xf>
    <xf numFmtId="0" fontId="1" fillId="0" borderId="0" xfId="21" applyFont="1" applyAlignment="1">
      <alignment horizontal="left" vertical="center" indent="15"/>
    </xf>
    <xf numFmtId="0" fontId="1" fillId="0" borderId="0" xfId="10" applyFont="1" applyAlignment="1">
      <alignment horizontal="right"/>
    </xf>
    <xf numFmtId="167" fontId="1" fillId="0" borderId="1" xfId="21" applyNumberFormat="1" applyFont="1" applyBorder="1" applyAlignment="1">
      <alignment horizontal="right" vertical="center" wrapText="1"/>
    </xf>
    <xf numFmtId="167" fontId="1" fillId="0" borderId="1" xfId="10" applyNumberFormat="1" applyFont="1" applyBorder="1" applyAlignment="1">
      <alignment horizontal="right" vertical="center"/>
    </xf>
    <xf numFmtId="167" fontId="1" fillId="0" borderId="1" xfId="21" applyNumberFormat="1" applyFont="1" applyBorder="1" applyAlignment="1">
      <alignment horizontal="right" vertical="center"/>
    </xf>
    <xf numFmtId="0" fontId="1" fillId="0" borderId="0" xfId="10" applyFont="1"/>
    <xf numFmtId="0" fontId="2" fillId="0" borderId="0" xfId="17" applyFont="1" applyAlignment="1">
      <alignment vertical="center"/>
    </xf>
    <xf numFmtId="171" fontId="1" fillId="0" borderId="0" xfId="8" applyNumberFormat="1" applyFont="1" applyAlignment="1">
      <alignment vertical="center"/>
    </xf>
    <xf numFmtId="0" fontId="2" fillId="0" borderId="1" xfId="10" applyFont="1" applyBorder="1"/>
    <xf numFmtId="0" fontId="2" fillId="0" borderId="0" xfId="11" applyFont="1" applyAlignment="1">
      <alignment vertical="center"/>
    </xf>
    <xf numFmtId="37" fontId="1" fillId="0" borderId="0" xfId="10" quotePrefix="1" applyNumberFormat="1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37" fontId="2" fillId="0" borderId="0" xfId="18" applyNumberFormat="1" applyFont="1" applyAlignment="1">
      <alignment vertical="center"/>
    </xf>
    <xf numFmtId="49" fontId="2" fillId="0" borderId="0" xfId="10" applyNumberFormat="1" applyFont="1" applyAlignment="1">
      <alignment horizontal="center" vertical="center"/>
    </xf>
    <xf numFmtId="167" fontId="2" fillId="0" borderId="1" xfId="10" applyNumberFormat="1" applyFont="1" applyBorder="1" applyAlignment="1">
      <alignment horizontal="right" vertical="center"/>
    </xf>
    <xf numFmtId="37" fontId="2" fillId="0" borderId="0" xfId="9" applyNumberFormat="1" applyFont="1" applyAlignment="1">
      <alignment horizontal="left" vertical="center"/>
    </xf>
    <xf numFmtId="164" fontId="2" fillId="0" borderId="3" xfId="10" applyNumberFormat="1" applyFont="1" applyBorder="1" applyAlignment="1">
      <alignment vertical="center"/>
    </xf>
    <xf numFmtId="37" fontId="2" fillId="0" borderId="0" xfId="18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37" fontId="1" fillId="0" borderId="0" xfId="11" applyNumberFormat="1" applyFont="1" applyAlignment="1">
      <alignment vertical="center"/>
    </xf>
    <xf numFmtId="37" fontId="2" fillId="0" borderId="1" xfId="10" applyNumberFormat="1" applyFont="1" applyBorder="1" applyAlignment="1">
      <alignment vertical="center"/>
    </xf>
    <xf numFmtId="37" fontId="2" fillId="0" borderId="0" xfId="11" applyNumberFormat="1" applyFont="1" applyAlignment="1">
      <alignment horizontal="left" vertical="center"/>
    </xf>
    <xf numFmtId="37" fontId="2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left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49" fontId="2" fillId="0" borderId="0" xfId="8" applyNumberFormat="1" applyFont="1" applyAlignment="1">
      <alignment horizontal="center" vertical="center"/>
    </xf>
    <xf numFmtId="167" fontId="2" fillId="0" borderId="0" xfId="18" applyNumberFormat="1" applyFont="1" applyAlignment="1">
      <alignment vertical="center"/>
    </xf>
    <xf numFmtId="164" fontId="2" fillId="0" borderId="0" xfId="8" applyNumberFormat="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0" borderId="1" xfId="18" applyNumberFormat="1" applyFont="1" applyBorder="1" applyAlignment="1">
      <alignment vertical="center"/>
    </xf>
    <xf numFmtId="37" fontId="1" fillId="0" borderId="0" xfId="11" applyNumberFormat="1" applyFont="1" applyAlignment="1">
      <alignment horizontal="left" vertical="center"/>
    </xf>
    <xf numFmtId="0" fontId="2" fillId="0" borderId="0" xfId="6" applyAlignment="1">
      <alignment horizontal="center" vertical="center"/>
    </xf>
    <xf numFmtId="37" fontId="2" fillId="0" borderId="0" xfId="15" applyFont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2" fillId="0" borderId="0" xfId="6" applyAlignment="1">
      <alignment vertical="center"/>
    </xf>
    <xf numFmtId="0" fontId="2" fillId="0" borderId="0" xfId="13" applyFont="1" applyAlignment="1">
      <alignment vertical="center"/>
    </xf>
    <xf numFmtId="37" fontId="1" fillId="0" borderId="0" xfId="15" applyFont="1" applyAlignment="1">
      <alignment vertical="center"/>
    </xf>
    <xf numFmtId="37" fontId="1" fillId="0" borderId="0" xfId="15" applyFont="1" applyAlignment="1">
      <alignment horizontal="center" vertical="center"/>
    </xf>
    <xf numFmtId="167" fontId="2" fillId="0" borderId="0" xfId="15" applyNumberFormat="1" applyFont="1" applyAlignment="1">
      <alignment vertical="center"/>
    </xf>
    <xf numFmtId="37" fontId="2" fillId="0" borderId="0" xfId="15" applyFont="1" applyAlignment="1">
      <alignment horizontal="left" vertical="center"/>
    </xf>
    <xf numFmtId="167" fontId="2" fillId="0" borderId="0" xfId="20" applyNumberFormat="1" applyFont="1" applyAlignment="1">
      <alignment vertical="center"/>
    </xf>
    <xf numFmtId="168" fontId="2" fillId="0" borderId="0" xfId="15" quotePrefix="1" applyNumberFormat="1" applyFont="1" applyAlignment="1">
      <alignment horizontal="center" vertical="center"/>
    </xf>
    <xf numFmtId="167" fontId="2" fillId="0" borderId="1" xfId="20" applyNumberFormat="1" applyFont="1" applyBorder="1" applyAlignment="1">
      <alignment vertical="center"/>
    </xf>
    <xf numFmtId="38" fontId="2" fillId="0" borderId="0" xfId="11" applyNumberFormat="1" applyFont="1" applyAlignment="1">
      <alignment vertical="center"/>
    </xf>
    <xf numFmtId="0" fontId="1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2" fillId="0" borderId="1" xfId="21" applyFont="1" applyBorder="1" applyAlignment="1">
      <alignment horizontal="center" vertical="center"/>
    </xf>
    <xf numFmtId="0" fontId="1" fillId="0" borderId="0" xfId="13" applyFont="1" applyAlignment="1">
      <alignment horizontal="center" vertical="center"/>
    </xf>
    <xf numFmtId="167" fontId="1" fillId="0" borderId="0" xfId="13" applyNumberFormat="1" applyFont="1" applyAlignment="1">
      <alignment vertical="center"/>
    </xf>
    <xf numFmtId="37" fontId="1" fillId="0" borderId="1" xfId="16" applyNumberFormat="1" applyFont="1" applyBorder="1" applyAlignment="1">
      <alignment vertical="center"/>
    </xf>
    <xf numFmtId="37" fontId="1" fillId="0" borderId="1" xfId="16" applyNumberFormat="1" applyFont="1" applyBorder="1" applyAlignment="1">
      <alignment horizontal="center" vertical="center"/>
    </xf>
    <xf numFmtId="167" fontId="1" fillId="0" borderId="1" xfId="16" applyNumberFormat="1" applyFont="1" applyBorder="1" applyAlignment="1">
      <alignment vertical="center"/>
    </xf>
    <xf numFmtId="37" fontId="1" fillId="0" borderId="0" xfId="16" applyNumberFormat="1" applyFont="1" applyAlignment="1">
      <alignment vertical="center"/>
    </xf>
    <xf numFmtId="37" fontId="1" fillId="0" borderId="0" xfId="16" applyNumberFormat="1" applyFont="1" applyAlignment="1">
      <alignment horizontal="center" vertical="center"/>
    </xf>
    <xf numFmtId="167" fontId="1" fillId="0" borderId="0" xfId="16" applyNumberFormat="1" applyFont="1" applyAlignment="1">
      <alignment vertical="center"/>
    </xf>
    <xf numFmtId="167" fontId="2" fillId="0" borderId="0" xfId="16" applyNumberFormat="1" applyFont="1" applyAlignment="1">
      <alignment vertical="center"/>
    </xf>
    <xf numFmtId="37" fontId="2" fillId="0" borderId="0" xfId="15" applyFont="1" applyAlignment="1">
      <alignment vertical="center"/>
    </xf>
    <xf numFmtId="37" fontId="2" fillId="0" borderId="0" xfId="16" applyNumberFormat="1" applyFont="1" applyAlignment="1">
      <alignment horizontal="left" vertical="center"/>
    </xf>
    <xf numFmtId="167" fontId="2" fillId="0" borderId="1" xfId="14" applyNumberFormat="1" applyFont="1" applyBorder="1" applyAlignment="1">
      <alignment vertical="center"/>
    </xf>
    <xf numFmtId="167" fontId="2" fillId="0" borderId="0" xfId="14" applyNumberFormat="1" applyFont="1" applyAlignment="1">
      <alignment vertical="center"/>
    </xf>
    <xf numFmtId="167" fontId="2" fillId="0" borderId="0" xfId="6" applyNumberFormat="1" applyAlignment="1">
      <alignment vertical="center"/>
    </xf>
    <xf numFmtId="37" fontId="2" fillId="0" borderId="0" xfId="16" applyNumberFormat="1" applyFont="1" applyAlignment="1">
      <alignment vertical="center"/>
    </xf>
    <xf numFmtId="37" fontId="2" fillId="0" borderId="0" xfId="16" applyNumberFormat="1" applyFont="1" applyAlignment="1">
      <alignment horizontal="center" vertical="center"/>
    </xf>
    <xf numFmtId="167" fontId="2" fillId="0" borderId="0" xfId="13" applyNumberFormat="1" applyFont="1" applyAlignment="1">
      <alignment vertical="center"/>
    </xf>
    <xf numFmtId="167" fontId="2" fillId="0" borderId="2" xfId="14" applyNumberFormat="1" applyFont="1" applyBorder="1" applyAlignment="1">
      <alignment vertical="center"/>
    </xf>
    <xf numFmtId="0" fontId="1" fillId="0" borderId="0" xfId="6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0" fontId="2" fillId="0" borderId="0" xfId="6" applyAlignment="1">
      <alignment horizontal="left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2" fillId="0" borderId="0" xfId="6" applyAlignment="1">
      <alignment horizontal="center" vertical="center"/>
    </xf>
    <xf numFmtId="37" fontId="2" fillId="0" borderId="0" xfId="15" applyFont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37" fontId="2" fillId="0" borderId="1" xfId="21" applyNumberFormat="1" applyFont="1" applyBorder="1" applyAlignment="1">
      <alignment horizontal="left" vertical="center"/>
    </xf>
  </cellXfs>
  <cellStyles count="25">
    <cellStyle name="Comma 3" xfId="1" xr:uid="{0AD26343-4719-4B14-95F7-282E189D0F44}"/>
    <cellStyle name="Comma 3 2" xfId="23" xr:uid="{8A32F115-6362-4D5C-92B6-D5290A3B59BB}"/>
    <cellStyle name="Comma 7" xfId="2" xr:uid="{75C09F10-8CC9-4756-8747-8E51C8B22373}"/>
    <cellStyle name="Comma 7 2" xfId="24" xr:uid="{69EEBA59-3F9C-4CEC-BD70-EDFA79D0495B}"/>
    <cellStyle name="Comma_Sheet3" xfId="3" xr:uid="{E71B35A4-2589-49B4-B6C4-20E6F718AE9C}"/>
    <cellStyle name="Currency 2" xfId="4" xr:uid="{4B2E0996-F776-4426-B912-A7B241FFD182}"/>
    <cellStyle name="Normal" xfId="0" builtinId="0"/>
    <cellStyle name="Normal 19" xfId="5" xr:uid="{B031E588-D1DF-4855-B3B1-D40E0A7D9954}"/>
    <cellStyle name="Normal 2" xfId="6" xr:uid="{2EC943DE-4CA7-4B16-AC6D-D6BF16377154}"/>
    <cellStyle name="Normal 2 10" xfId="7" xr:uid="{88790369-3DB6-4B30-923E-37CFFAC9836E}"/>
    <cellStyle name="Normal 2 4" xfId="8" xr:uid="{1CAED157-3445-4F64-8B5A-BC15D6B891DF}"/>
    <cellStyle name="Normal 3" xfId="9" xr:uid="{213E57F6-AFDA-4BBB-A267-ED4849900C72}"/>
    <cellStyle name="Normal 5" xfId="10" xr:uid="{274614BB-CA4E-4A35-8CE4-56FA84B52148}"/>
    <cellStyle name="Normal 6" xfId="11" xr:uid="{2B1F08A7-3FBC-44A6-AA3F-BA1147D54D77}"/>
    <cellStyle name="Normal 6 2" xfId="12" xr:uid="{70C060A4-0703-4205-BA3A-FDE64779C95E}"/>
    <cellStyle name="Normal 8" xfId="13" xr:uid="{11F8B455-4308-43D7-A0A5-E6F737D6F91D}"/>
    <cellStyle name="Normal_AYCAL08Y" xfId="14" xr:uid="{4F548FA0-A965-4053-9441-F7C0409BF6A7}"/>
    <cellStyle name="Normal_AYCAL53Y" xfId="15" xr:uid="{F2E9F16F-F11A-4BFA-B6EE-F5E3F798AFAA}"/>
    <cellStyle name="Normal_AYCAL54Q1-V1" xfId="16" xr:uid="{E2004132-83CD-48DC-95DB-0071FF261780}"/>
    <cellStyle name="Normal_change" xfId="17" xr:uid="{0B80972A-8B03-4CE2-B1E7-EE39988D0161}"/>
    <cellStyle name="Normal_Sheet4" xfId="18" xr:uid="{A090524B-2047-4907-91C6-9642AC674F58}"/>
    <cellStyle name="Normal_Sheet5" xfId="19" xr:uid="{36284AD0-5C84-4593-A44D-00F0FA8C4510}"/>
    <cellStyle name="Normal_Sheet5_AYCAL53Y" xfId="20" xr:uid="{75990A2E-2810-4A87-ABAA-B366DC6DC136}"/>
    <cellStyle name="Normal_UPA45Y" xfId="21" xr:uid="{E5F01B74-5E1F-441B-BE9D-4CBD3B5653E1}"/>
    <cellStyle name="Percent" xfId="2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E467-1A22-4357-BAD5-D87CB82C5896}">
  <sheetPr codeName="Sheet1"/>
  <dimension ref="A1:G102"/>
  <sheetViews>
    <sheetView zoomScale="110" zoomScaleNormal="110" zoomScaleSheetLayoutView="116" workbookViewId="0">
      <selection activeCell="K16" sqref="K16"/>
    </sheetView>
  </sheetViews>
  <sheetFormatPr defaultColWidth="10.28515625" defaultRowHeight="16.5" customHeight="1" x14ac:dyDescent="0.25"/>
  <cols>
    <col min="1" max="1" width="1.5703125" style="32" customWidth="1"/>
    <col min="2" max="2" width="44.42578125" style="32" customWidth="1"/>
    <col min="3" max="3" width="7.28515625" style="31" customWidth="1"/>
    <col min="4" max="4" width="1" style="31" customWidth="1"/>
    <col min="5" max="5" width="14.28515625" style="32" bestFit="1" customWidth="1"/>
    <col min="6" max="6" width="1" style="32" customWidth="1"/>
    <col min="7" max="7" width="14.28515625" style="32" bestFit="1" customWidth="1"/>
    <col min="8" max="16384" width="10.28515625" style="32"/>
  </cols>
  <sheetData>
    <row r="1" spans="1:7" ht="16.5" customHeight="1" x14ac:dyDescent="0.25">
      <c r="A1" s="30" t="s">
        <v>0</v>
      </c>
      <c r="B1" s="30"/>
      <c r="C1" s="30"/>
      <c r="F1" s="33"/>
    </row>
    <row r="2" spans="1:7" ht="16.5" customHeight="1" x14ac:dyDescent="0.25">
      <c r="A2" s="30" t="s">
        <v>1</v>
      </c>
      <c r="B2" s="30"/>
      <c r="C2" s="30"/>
      <c r="F2" s="33"/>
    </row>
    <row r="3" spans="1:7" ht="16.5" customHeight="1" x14ac:dyDescent="0.25">
      <c r="A3" s="34" t="s">
        <v>2</v>
      </c>
      <c r="B3" s="34"/>
      <c r="C3" s="34"/>
      <c r="D3" s="35"/>
      <c r="E3" s="36"/>
      <c r="F3" s="37"/>
      <c r="G3" s="36"/>
    </row>
    <row r="4" spans="1:7" ht="14.1" customHeight="1" x14ac:dyDescent="0.25">
      <c r="A4" s="30"/>
      <c r="B4" s="30"/>
      <c r="C4" s="30"/>
      <c r="F4" s="33"/>
    </row>
    <row r="5" spans="1:7" ht="14.1" customHeight="1" x14ac:dyDescent="0.25">
      <c r="A5" s="30"/>
      <c r="B5" s="30"/>
      <c r="C5" s="30"/>
      <c r="F5" s="33"/>
    </row>
    <row r="6" spans="1:7" ht="16.5" customHeight="1" x14ac:dyDescent="0.25">
      <c r="A6" s="30"/>
      <c r="B6" s="30"/>
      <c r="C6" s="30"/>
      <c r="E6" s="38" t="s">
        <v>177</v>
      </c>
      <c r="F6" s="33"/>
      <c r="G6" s="38" t="s">
        <v>177</v>
      </c>
    </row>
    <row r="7" spans="1:7" ht="16.5" customHeight="1" x14ac:dyDescent="0.25">
      <c r="B7" s="29"/>
      <c r="C7" s="39"/>
      <c r="D7" s="39"/>
      <c r="E7" s="1">
        <v>2025</v>
      </c>
      <c r="F7" s="2"/>
      <c r="G7" s="1">
        <v>2024</v>
      </c>
    </row>
    <row r="8" spans="1:7" ht="16.5" customHeight="1" x14ac:dyDescent="0.25">
      <c r="B8" s="29"/>
      <c r="C8" s="40" t="s">
        <v>3</v>
      </c>
      <c r="D8" s="39"/>
      <c r="E8" s="3" t="s">
        <v>4</v>
      </c>
      <c r="F8" s="2"/>
      <c r="G8" s="3" t="s">
        <v>4</v>
      </c>
    </row>
    <row r="9" spans="1:7" ht="16.5" customHeight="1" x14ac:dyDescent="0.25">
      <c r="B9" s="29"/>
      <c r="C9" s="39"/>
      <c r="D9" s="39"/>
      <c r="E9" s="1"/>
      <c r="F9" s="2"/>
      <c r="G9" s="1"/>
    </row>
    <row r="10" spans="1:7" ht="16.5" customHeight="1" x14ac:dyDescent="0.25">
      <c r="A10" s="41" t="s">
        <v>5</v>
      </c>
      <c r="C10" s="42"/>
      <c r="D10" s="39"/>
      <c r="E10" s="29"/>
      <c r="F10" s="29"/>
      <c r="G10" s="29"/>
    </row>
    <row r="11" spans="1:7" ht="8.1" customHeight="1" x14ac:dyDescent="0.25">
      <c r="A11" s="41"/>
      <c r="C11" s="39"/>
      <c r="D11" s="39"/>
      <c r="E11" s="29"/>
      <c r="F11" s="29"/>
      <c r="G11" s="29"/>
    </row>
    <row r="12" spans="1:7" ht="16.5" customHeight="1" x14ac:dyDescent="0.25">
      <c r="A12" s="43" t="s">
        <v>6</v>
      </c>
      <c r="B12" s="43"/>
      <c r="C12" s="42">
        <v>8</v>
      </c>
      <c r="D12" s="42"/>
      <c r="E12" s="29">
        <v>2212321721</v>
      </c>
      <c r="F12" s="44"/>
      <c r="G12" s="29">
        <v>973607910</v>
      </c>
    </row>
    <row r="13" spans="1:7" ht="16.5" customHeight="1" x14ac:dyDescent="0.25">
      <c r="A13" s="43" t="s">
        <v>7</v>
      </c>
      <c r="B13" s="43"/>
      <c r="C13" s="42">
        <v>9</v>
      </c>
      <c r="D13" s="42"/>
      <c r="E13" s="45">
        <v>560678505</v>
      </c>
      <c r="F13" s="44"/>
      <c r="G13" s="45">
        <v>665776361</v>
      </c>
    </row>
    <row r="14" spans="1:7" ht="16.5" customHeight="1" x14ac:dyDescent="0.25">
      <c r="A14" s="43" t="s">
        <v>8</v>
      </c>
      <c r="B14" s="43"/>
      <c r="C14" s="42">
        <v>10</v>
      </c>
      <c r="D14" s="42"/>
      <c r="E14" s="45">
        <v>6025942404</v>
      </c>
      <c r="F14" s="44"/>
      <c r="G14" s="45">
        <v>8012926256</v>
      </c>
    </row>
    <row r="15" spans="1:7" ht="16.5" customHeight="1" x14ac:dyDescent="0.25">
      <c r="A15" s="43" t="s">
        <v>9</v>
      </c>
      <c r="B15" s="43"/>
      <c r="C15" s="42">
        <v>11</v>
      </c>
      <c r="D15" s="42"/>
      <c r="E15" s="45">
        <v>12318957</v>
      </c>
      <c r="F15" s="44"/>
      <c r="G15" s="45">
        <v>51957483</v>
      </c>
    </row>
    <row r="16" spans="1:7" ht="16.5" customHeight="1" x14ac:dyDescent="0.25">
      <c r="A16" s="43" t="s">
        <v>10</v>
      </c>
      <c r="B16" s="43"/>
      <c r="C16" s="42">
        <v>12</v>
      </c>
      <c r="D16" s="42"/>
      <c r="E16" s="45">
        <v>1942773555</v>
      </c>
      <c r="F16" s="44"/>
      <c r="G16" s="45">
        <v>4718738375</v>
      </c>
    </row>
    <row r="17" spans="1:7" ht="16.5" customHeight="1" x14ac:dyDescent="0.25">
      <c r="A17" s="43" t="s">
        <v>11</v>
      </c>
      <c r="B17" s="43"/>
      <c r="C17" s="42">
        <v>13</v>
      </c>
      <c r="D17" s="42"/>
      <c r="E17" s="45">
        <v>164323635</v>
      </c>
      <c r="F17" s="44"/>
      <c r="G17" s="45">
        <v>204959729</v>
      </c>
    </row>
    <row r="18" spans="1:7" ht="16.5" customHeight="1" x14ac:dyDescent="0.25">
      <c r="A18" s="43" t="s">
        <v>12</v>
      </c>
      <c r="B18" s="43"/>
      <c r="C18" s="42">
        <v>15</v>
      </c>
      <c r="D18" s="42"/>
      <c r="E18" s="45">
        <v>49803251</v>
      </c>
      <c r="F18" s="44"/>
      <c r="G18" s="45">
        <v>44665397</v>
      </c>
    </row>
    <row r="19" spans="1:7" ht="16.5" customHeight="1" x14ac:dyDescent="0.25">
      <c r="A19" s="43" t="s">
        <v>13</v>
      </c>
      <c r="B19" s="43"/>
      <c r="C19" s="42">
        <v>16</v>
      </c>
      <c r="D19" s="42"/>
      <c r="E19" s="45">
        <v>35609206</v>
      </c>
      <c r="F19" s="44"/>
      <c r="G19" s="45">
        <v>109371313</v>
      </c>
    </row>
    <row r="20" spans="1:7" ht="16.5" customHeight="1" x14ac:dyDescent="0.25">
      <c r="A20" s="43" t="s">
        <v>14</v>
      </c>
      <c r="B20" s="43"/>
      <c r="C20" s="42">
        <v>17</v>
      </c>
      <c r="D20" s="42"/>
      <c r="E20" s="45">
        <v>26977580</v>
      </c>
      <c r="F20" s="44"/>
      <c r="G20" s="45">
        <v>25956020</v>
      </c>
    </row>
    <row r="21" spans="1:7" ht="16.5" customHeight="1" x14ac:dyDescent="0.25">
      <c r="A21" s="43" t="s">
        <v>15</v>
      </c>
      <c r="B21" s="43"/>
      <c r="C21" s="42">
        <v>18</v>
      </c>
      <c r="D21" s="42"/>
      <c r="E21" s="45">
        <v>49222756</v>
      </c>
      <c r="F21" s="44"/>
      <c r="G21" s="45">
        <v>13318212</v>
      </c>
    </row>
    <row r="22" spans="1:7" ht="16.5" customHeight="1" x14ac:dyDescent="0.25">
      <c r="A22" s="43" t="s">
        <v>16</v>
      </c>
      <c r="B22" s="43"/>
      <c r="C22" s="42">
        <v>19</v>
      </c>
      <c r="D22" s="42"/>
      <c r="E22" s="46">
        <v>342532870</v>
      </c>
      <c r="F22" s="44"/>
      <c r="G22" s="46">
        <v>315946531</v>
      </c>
    </row>
    <row r="23" spans="1:7" ht="8.1" customHeight="1" x14ac:dyDescent="0.25">
      <c r="A23" s="43"/>
      <c r="C23" s="32"/>
      <c r="D23" s="42"/>
      <c r="E23" s="47"/>
      <c r="F23" s="44"/>
      <c r="G23" s="47"/>
    </row>
    <row r="24" spans="1:7" ht="16.5" customHeight="1" thickBot="1" x14ac:dyDescent="0.3">
      <c r="A24" s="41" t="s">
        <v>17</v>
      </c>
      <c r="C24" s="32"/>
      <c r="D24" s="42"/>
      <c r="E24" s="48">
        <f>SUM(E12:E22)</f>
        <v>11422504440</v>
      </c>
      <c r="F24" s="44"/>
      <c r="G24" s="48">
        <f>SUM(G12:G22)</f>
        <v>15137223587</v>
      </c>
    </row>
    <row r="25" spans="1:7" ht="16.5" customHeight="1" thickTop="1" x14ac:dyDescent="0.25">
      <c r="B25" s="43"/>
      <c r="C25" s="42"/>
      <c r="D25" s="42"/>
      <c r="E25" s="44"/>
      <c r="F25" s="44"/>
      <c r="G25" s="44"/>
    </row>
    <row r="26" spans="1:7" ht="16.5" customHeight="1" x14ac:dyDescent="0.25">
      <c r="A26" s="41" t="s">
        <v>18</v>
      </c>
      <c r="B26" s="41"/>
      <c r="C26" s="39"/>
      <c r="D26" s="39"/>
      <c r="E26" s="29"/>
      <c r="F26" s="29"/>
      <c r="G26" s="29"/>
    </row>
    <row r="27" spans="1:7" ht="8.1" customHeight="1" x14ac:dyDescent="0.25">
      <c r="B27" s="41"/>
      <c r="C27" s="39"/>
      <c r="D27" s="39"/>
      <c r="E27" s="29"/>
      <c r="F27" s="29"/>
      <c r="G27" s="29"/>
    </row>
    <row r="28" spans="1:7" ht="16.5" customHeight="1" x14ac:dyDescent="0.25">
      <c r="A28" s="49" t="s">
        <v>19</v>
      </c>
      <c r="B28" s="49"/>
      <c r="C28" s="42"/>
      <c r="D28" s="42"/>
      <c r="E28" s="29"/>
      <c r="F28" s="29"/>
      <c r="G28" s="29"/>
    </row>
    <row r="29" spans="1:7" ht="8.1" customHeight="1" x14ac:dyDescent="0.25">
      <c r="B29" s="49"/>
      <c r="C29" s="42"/>
      <c r="D29" s="42"/>
      <c r="E29" s="29"/>
      <c r="F29" s="29"/>
      <c r="G29" s="29"/>
    </row>
    <row r="30" spans="1:7" ht="16.5" customHeight="1" x14ac:dyDescent="0.25">
      <c r="A30" s="32" t="s">
        <v>20</v>
      </c>
      <c r="B30" s="49"/>
      <c r="C30" s="42">
        <v>20</v>
      </c>
      <c r="D30" s="42"/>
      <c r="E30" s="29">
        <v>31582550</v>
      </c>
      <c r="F30" s="29"/>
      <c r="G30" s="29">
        <v>2000000000</v>
      </c>
    </row>
    <row r="31" spans="1:7" ht="16.5" customHeight="1" x14ac:dyDescent="0.25">
      <c r="A31" s="32" t="s">
        <v>21</v>
      </c>
      <c r="B31" s="49"/>
      <c r="C31" s="42">
        <v>21</v>
      </c>
      <c r="D31" s="42"/>
      <c r="E31" s="29">
        <v>90863312</v>
      </c>
      <c r="F31" s="29"/>
      <c r="G31" s="29">
        <v>24150518</v>
      </c>
    </row>
    <row r="32" spans="1:7" ht="16.5" customHeight="1" x14ac:dyDescent="0.25">
      <c r="A32" s="43" t="s">
        <v>22</v>
      </c>
      <c r="B32" s="43"/>
      <c r="C32" s="42">
        <v>22</v>
      </c>
      <c r="D32" s="42"/>
      <c r="E32" s="4">
        <v>1046892831</v>
      </c>
      <c r="F32" s="29"/>
      <c r="G32" s="4">
        <v>741728072</v>
      </c>
    </row>
    <row r="33" spans="1:7" ht="16.5" customHeight="1" x14ac:dyDescent="0.25">
      <c r="A33" s="43" t="s">
        <v>23</v>
      </c>
      <c r="B33" s="43"/>
      <c r="C33" s="42">
        <v>11</v>
      </c>
      <c r="D33" s="42"/>
      <c r="E33" s="4">
        <v>10263151</v>
      </c>
      <c r="F33" s="29"/>
      <c r="G33" s="4">
        <v>46746399</v>
      </c>
    </row>
    <row r="34" spans="1:7" ht="16.5" customHeight="1" x14ac:dyDescent="0.25">
      <c r="A34" s="43" t="s">
        <v>24</v>
      </c>
      <c r="B34" s="43"/>
      <c r="C34" s="42">
        <v>23</v>
      </c>
      <c r="D34" s="42"/>
      <c r="E34" s="4">
        <v>2028816975</v>
      </c>
      <c r="F34" s="29"/>
      <c r="G34" s="4">
        <v>4625974584</v>
      </c>
    </row>
    <row r="35" spans="1:7" ht="16.5" customHeight="1" x14ac:dyDescent="0.25">
      <c r="A35" s="43" t="s">
        <v>167</v>
      </c>
      <c r="B35" s="43"/>
      <c r="C35" s="42"/>
      <c r="D35" s="42"/>
      <c r="E35" s="4"/>
      <c r="F35" s="29"/>
      <c r="G35" s="4"/>
    </row>
    <row r="36" spans="1:7" ht="16.5" customHeight="1" x14ac:dyDescent="0.25">
      <c r="A36" s="43"/>
      <c r="B36" s="43" t="s">
        <v>168</v>
      </c>
      <c r="C36" s="42">
        <v>24</v>
      </c>
      <c r="D36" s="42"/>
      <c r="E36" s="4">
        <v>431177136</v>
      </c>
      <c r="F36" s="29"/>
      <c r="G36" s="4">
        <v>0</v>
      </c>
    </row>
    <row r="37" spans="1:7" ht="16.5" customHeight="1" x14ac:dyDescent="0.25">
      <c r="A37" s="43" t="s">
        <v>25</v>
      </c>
      <c r="B37" s="43"/>
      <c r="C37" s="42">
        <v>25</v>
      </c>
      <c r="D37" s="42"/>
      <c r="E37" s="4">
        <v>227095200</v>
      </c>
      <c r="F37" s="29"/>
      <c r="G37" s="4">
        <v>205149158</v>
      </c>
    </row>
    <row r="38" spans="1:7" ht="16.5" customHeight="1" x14ac:dyDescent="0.25">
      <c r="A38" s="43" t="s">
        <v>26</v>
      </c>
      <c r="B38" s="43"/>
      <c r="C38" s="42">
        <v>16</v>
      </c>
      <c r="D38" s="42"/>
      <c r="E38" s="4">
        <v>35167019</v>
      </c>
      <c r="F38" s="29"/>
      <c r="G38" s="4">
        <v>109700163</v>
      </c>
    </row>
    <row r="39" spans="1:7" ht="16.5" customHeight="1" x14ac:dyDescent="0.25">
      <c r="A39" s="43" t="s">
        <v>27</v>
      </c>
      <c r="B39" s="43"/>
      <c r="C39" s="42"/>
      <c r="D39" s="42"/>
      <c r="E39" s="4">
        <v>15229985</v>
      </c>
      <c r="F39" s="29"/>
      <c r="G39" s="4">
        <v>8397213</v>
      </c>
    </row>
    <row r="40" spans="1:7" ht="16.5" customHeight="1" x14ac:dyDescent="0.25">
      <c r="A40" s="43" t="s">
        <v>28</v>
      </c>
      <c r="B40" s="43"/>
      <c r="C40" s="42">
        <v>26</v>
      </c>
      <c r="D40" s="42"/>
      <c r="E40" s="5">
        <v>238419606</v>
      </c>
      <c r="F40" s="29"/>
      <c r="G40" s="5">
        <v>264608593</v>
      </c>
    </row>
    <row r="41" spans="1:7" ht="8.1" customHeight="1" x14ac:dyDescent="0.25">
      <c r="A41" s="43"/>
      <c r="B41" s="43"/>
      <c r="C41" s="42"/>
      <c r="D41" s="42"/>
      <c r="E41" s="29"/>
      <c r="F41" s="29"/>
      <c r="G41" s="29"/>
    </row>
    <row r="42" spans="1:7" ht="16.5" customHeight="1" x14ac:dyDescent="0.25">
      <c r="A42" s="41" t="s">
        <v>29</v>
      </c>
      <c r="B42" s="43"/>
      <c r="C42" s="42"/>
      <c r="D42" s="42"/>
      <c r="E42" s="50">
        <f>SUM(E30:E40)</f>
        <v>4155507765</v>
      </c>
      <c r="F42" s="29"/>
      <c r="G42" s="50">
        <f>SUM(G30:G40)</f>
        <v>8026454700</v>
      </c>
    </row>
    <row r="43" spans="1:7" ht="16.5" customHeight="1" x14ac:dyDescent="0.25">
      <c r="B43" s="43"/>
      <c r="C43" s="42"/>
      <c r="D43" s="42"/>
      <c r="E43" s="44"/>
      <c r="F43" s="44"/>
      <c r="G43" s="44"/>
    </row>
    <row r="44" spans="1:7" ht="16.5" customHeight="1" x14ac:dyDescent="0.25">
      <c r="B44" s="43"/>
      <c r="C44" s="42"/>
      <c r="D44" s="42"/>
      <c r="E44" s="44"/>
      <c r="F44" s="44"/>
      <c r="G44" s="44"/>
    </row>
    <row r="45" spans="1:7" ht="16.5" customHeight="1" x14ac:dyDescent="0.25">
      <c r="B45" s="43"/>
      <c r="C45" s="42"/>
      <c r="D45" s="42"/>
      <c r="E45" s="44"/>
      <c r="F45" s="44"/>
      <c r="G45" s="44"/>
    </row>
    <row r="46" spans="1:7" ht="12" customHeight="1" x14ac:dyDescent="0.25">
      <c r="B46" s="43"/>
      <c r="C46" s="42"/>
      <c r="D46" s="42"/>
      <c r="E46" s="44"/>
      <c r="F46" s="44"/>
      <c r="G46" s="44"/>
    </row>
    <row r="47" spans="1:7" ht="16.5" customHeight="1" x14ac:dyDescent="0.25">
      <c r="A47" s="152" t="s">
        <v>30</v>
      </c>
      <c r="B47" s="152"/>
      <c r="C47" s="152"/>
      <c r="D47" s="152"/>
      <c r="E47" s="152"/>
      <c r="F47" s="152"/>
      <c r="G47" s="152"/>
    </row>
    <row r="48" spans="1:7" ht="16.5" customHeight="1" x14ac:dyDescent="0.25">
      <c r="A48" s="31"/>
      <c r="B48" s="51" t="s">
        <v>31</v>
      </c>
      <c r="C48" s="152" t="s">
        <v>32</v>
      </c>
      <c r="D48" s="152"/>
      <c r="E48" s="152"/>
      <c r="F48" s="152"/>
      <c r="G48" s="152"/>
    </row>
    <row r="49" spans="1:7" ht="16.5" customHeight="1" x14ac:dyDescent="0.25">
      <c r="B49" s="51" t="s">
        <v>33</v>
      </c>
      <c r="C49" s="151" t="s">
        <v>34</v>
      </c>
      <c r="D49" s="151"/>
      <c r="E49" s="151"/>
      <c r="F49" s="151"/>
      <c r="G49" s="151"/>
    </row>
    <row r="50" spans="1:7" ht="16.5" customHeight="1" x14ac:dyDescent="0.25">
      <c r="B50" s="51"/>
      <c r="C50" s="43"/>
      <c r="D50" s="43"/>
      <c r="E50" s="43"/>
      <c r="F50" s="43"/>
      <c r="G50" s="43"/>
    </row>
    <row r="51" spans="1:7" ht="21.95" customHeight="1" x14ac:dyDescent="0.25">
      <c r="A51" s="52" t="s">
        <v>35</v>
      </c>
      <c r="B51" s="36"/>
      <c r="C51" s="35"/>
      <c r="D51" s="35"/>
      <c r="E51" s="36"/>
      <c r="F51" s="36"/>
      <c r="G51" s="36"/>
    </row>
    <row r="52" spans="1:7" ht="16.5" customHeight="1" x14ac:dyDescent="0.25">
      <c r="A52" s="30" t="str">
        <f>+A1</f>
        <v>Yuanta Securities (Thailand) Company Limited</v>
      </c>
      <c r="B52" s="30"/>
      <c r="C52" s="30"/>
      <c r="F52" s="33"/>
    </row>
    <row r="53" spans="1:7" ht="16.5" customHeight="1" x14ac:dyDescent="0.25">
      <c r="A53" s="30" t="s">
        <v>36</v>
      </c>
      <c r="B53" s="30"/>
      <c r="C53" s="30"/>
      <c r="F53" s="33"/>
    </row>
    <row r="54" spans="1:7" ht="16.5" customHeight="1" x14ac:dyDescent="0.25">
      <c r="A54" s="34" t="s">
        <v>2</v>
      </c>
      <c r="B54" s="34"/>
      <c r="C54" s="34"/>
      <c r="D54" s="35"/>
      <c r="E54" s="36"/>
      <c r="F54" s="37"/>
      <c r="G54" s="36"/>
    </row>
    <row r="55" spans="1:7" ht="14.1" customHeight="1" x14ac:dyDescent="0.25">
      <c r="A55" s="30"/>
      <c r="B55" s="30"/>
      <c r="C55" s="30"/>
      <c r="F55" s="33"/>
    </row>
    <row r="56" spans="1:7" ht="14.1" customHeight="1" x14ac:dyDescent="0.25">
      <c r="A56" s="30"/>
      <c r="B56" s="30"/>
      <c r="C56" s="30"/>
      <c r="F56" s="33"/>
    </row>
    <row r="57" spans="1:7" ht="16.5" customHeight="1" x14ac:dyDescent="0.25">
      <c r="A57" s="30"/>
      <c r="B57" s="30"/>
      <c r="C57" s="30"/>
      <c r="E57" s="38" t="s">
        <v>177</v>
      </c>
      <c r="F57" s="33"/>
      <c r="G57" s="38" t="s">
        <v>177</v>
      </c>
    </row>
    <row r="58" spans="1:7" ht="16.5" customHeight="1" x14ac:dyDescent="0.25">
      <c r="A58" s="30"/>
      <c r="B58" s="30"/>
      <c r="C58" s="39"/>
      <c r="D58" s="39"/>
      <c r="E58" s="1">
        <v>2025</v>
      </c>
      <c r="F58" s="2"/>
      <c r="G58" s="1">
        <v>2024</v>
      </c>
    </row>
    <row r="59" spans="1:7" ht="16.5" customHeight="1" x14ac:dyDescent="0.25">
      <c r="B59" s="29"/>
      <c r="C59" s="40" t="s">
        <v>3</v>
      </c>
      <c r="D59" s="39"/>
      <c r="E59" s="3" t="s">
        <v>4</v>
      </c>
      <c r="F59" s="2"/>
      <c r="G59" s="3" t="s">
        <v>4</v>
      </c>
    </row>
    <row r="60" spans="1:7" ht="16.5" customHeight="1" x14ac:dyDescent="0.25">
      <c r="B60" s="29"/>
      <c r="C60" s="39"/>
      <c r="D60" s="39"/>
      <c r="E60" s="1"/>
      <c r="F60" s="2"/>
      <c r="G60" s="1"/>
    </row>
    <row r="61" spans="1:7" ht="16.5" customHeight="1" x14ac:dyDescent="0.25">
      <c r="A61" s="41" t="s">
        <v>37</v>
      </c>
    </row>
    <row r="62" spans="1:7" ht="8.1" customHeight="1" x14ac:dyDescent="0.25">
      <c r="A62" s="43"/>
      <c r="B62" s="43"/>
      <c r="C62" s="42"/>
      <c r="D62" s="42"/>
      <c r="E62" s="29"/>
      <c r="F62" s="29"/>
      <c r="G62" s="29"/>
    </row>
    <row r="63" spans="1:7" ht="16.5" customHeight="1" x14ac:dyDescent="0.25">
      <c r="A63" s="30" t="s">
        <v>38</v>
      </c>
      <c r="B63" s="29"/>
      <c r="C63" s="42"/>
      <c r="D63" s="42"/>
      <c r="E63" s="29"/>
      <c r="F63" s="29"/>
      <c r="G63" s="29"/>
    </row>
    <row r="64" spans="1:7" ht="8.1" customHeight="1" x14ac:dyDescent="0.25">
      <c r="A64" s="43"/>
      <c r="B64" s="43"/>
      <c r="C64" s="42"/>
      <c r="D64" s="42"/>
      <c r="E64" s="29"/>
      <c r="F64" s="29"/>
      <c r="G64" s="29"/>
    </row>
    <row r="65" spans="1:7" ht="16.5" customHeight="1" x14ac:dyDescent="0.25">
      <c r="A65" s="29" t="s">
        <v>39</v>
      </c>
      <c r="B65" s="29"/>
      <c r="C65" s="42">
        <v>27</v>
      </c>
      <c r="D65" s="42"/>
      <c r="E65" s="29"/>
      <c r="F65" s="29"/>
      <c r="G65" s="29"/>
    </row>
    <row r="66" spans="1:7" ht="16.5" customHeight="1" x14ac:dyDescent="0.25">
      <c r="B66" s="43" t="s">
        <v>40</v>
      </c>
      <c r="C66" s="42"/>
      <c r="D66" s="42"/>
      <c r="E66" s="53"/>
      <c r="F66" s="29"/>
      <c r="G66" s="53"/>
    </row>
    <row r="67" spans="1:7" ht="16.5" customHeight="1" x14ac:dyDescent="0.25">
      <c r="B67" s="43" t="s">
        <v>41</v>
      </c>
      <c r="C67" s="42"/>
      <c r="D67" s="42"/>
      <c r="E67" s="53"/>
      <c r="G67" s="53"/>
    </row>
    <row r="68" spans="1:7" ht="16.5" customHeight="1" x14ac:dyDescent="0.25">
      <c r="B68" s="43" t="s">
        <v>42</v>
      </c>
      <c r="C68" s="42"/>
      <c r="D68" s="42"/>
      <c r="E68" s="46">
        <v>4500000000</v>
      </c>
      <c r="F68" s="44"/>
      <c r="G68" s="46">
        <v>4500000000</v>
      </c>
    </row>
    <row r="69" spans="1:7" ht="8.1" customHeight="1" x14ac:dyDescent="0.25">
      <c r="B69" s="43"/>
      <c r="C69" s="42"/>
      <c r="D69" s="42"/>
      <c r="E69" s="45"/>
      <c r="F69" s="44"/>
      <c r="G69" s="45"/>
    </row>
    <row r="70" spans="1:7" ht="16.5" customHeight="1" x14ac:dyDescent="0.25">
      <c r="B70" s="43" t="s">
        <v>43</v>
      </c>
      <c r="C70" s="42"/>
      <c r="D70" s="42"/>
      <c r="E70" s="6"/>
      <c r="F70" s="44"/>
      <c r="G70" s="6"/>
    </row>
    <row r="71" spans="1:7" ht="16.5" customHeight="1" x14ac:dyDescent="0.25">
      <c r="B71" s="43" t="s">
        <v>44</v>
      </c>
      <c r="C71" s="42"/>
      <c r="D71" s="42"/>
      <c r="E71" s="45"/>
      <c r="G71" s="45"/>
    </row>
    <row r="72" spans="1:7" ht="16.5" customHeight="1" x14ac:dyDescent="0.25">
      <c r="B72" s="43" t="s">
        <v>42</v>
      </c>
      <c r="C72" s="42"/>
      <c r="D72" s="42"/>
      <c r="E72" s="4">
        <v>4500000000</v>
      </c>
      <c r="F72" s="44"/>
      <c r="G72" s="4">
        <v>4500000000</v>
      </c>
    </row>
    <row r="73" spans="1:7" ht="16.5" customHeight="1" x14ac:dyDescent="0.25">
      <c r="A73" s="29" t="s">
        <v>45</v>
      </c>
      <c r="B73" s="29"/>
      <c r="C73" s="42"/>
      <c r="D73" s="42"/>
      <c r="E73" s="45"/>
      <c r="F73" s="44"/>
      <c r="G73" s="45"/>
    </row>
    <row r="74" spans="1:7" ht="16.5" customHeight="1" x14ac:dyDescent="0.25">
      <c r="B74" s="43" t="s">
        <v>46</v>
      </c>
      <c r="C74" s="42">
        <v>28</v>
      </c>
      <c r="D74" s="42"/>
      <c r="E74" s="45">
        <v>53579587</v>
      </c>
      <c r="F74" s="44"/>
      <c r="G74" s="45">
        <v>53579587</v>
      </c>
    </row>
    <row r="75" spans="1:7" ht="16.5" customHeight="1" x14ac:dyDescent="0.25">
      <c r="B75" s="43" t="s">
        <v>47</v>
      </c>
      <c r="C75" s="42"/>
      <c r="D75" s="42"/>
      <c r="E75" s="45">
        <v>2713417106</v>
      </c>
      <c r="F75" s="44"/>
      <c r="G75" s="45">
        <v>2557189318</v>
      </c>
    </row>
    <row r="76" spans="1:7" ht="16.5" customHeight="1" x14ac:dyDescent="0.25">
      <c r="A76" s="29" t="s">
        <v>48</v>
      </c>
      <c r="B76" s="29"/>
      <c r="C76" s="54">
        <v>12.2</v>
      </c>
      <c r="D76" s="42"/>
      <c r="E76" s="46">
        <v>-18</v>
      </c>
      <c r="F76" s="44"/>
      <c r="G76" s="46">
        <v>-18</v>
      </c>
    </row>
    <row r="77" spans="1:7" ht="8.1" customHeight="1" x14ac:dyDescent="0.25">
      <c r="A77" s="43"/>
      <c r="B77" s="43"/>
      <c r="C77" s="42"/>
      <c r="D77" s="42"/>
      <c r="E77" s="6"/>
      <c r="F77" s="29"/>
      <c r="G77" s="6"/>
    </row>
    <row r="78" spans="1:7" ht="16.5" customHeight="1" x14ac:dyDescent="0.25">
      <c r="A78" s="30" t="s">
        <v>49</v>
      </c>
      <c r="B78" s="43"/>
      <c r="C78" s="42"/>
      <c r="D78" s="42"/>
      <c r="E78" s="46">
        <f>SUM(E72:E76)</f>
        <v>7266996675</v>
      </c>
      <c r="F78" s="44"/>
      <c r="G78" s="46">
        <f>SUM(G72:G76)</f>
        <v>7110768887</v>
      </c>
    </row>
    <row r="79" spans="1:7" ht="8.1" customHeight="1" x14ac:dyDescent="0.25">
      <c r="A79" s="43"/>
      <c r="B79" s="43"/>
      <c r="C79" s="42"/>
      <c r="D79" s="42"/>
      <c r="E79" s="6"/>
      <c r="F79" s="29"/>
      <c r="G79" s="6"/>
    </row>
    <row r="80" spans="1:7" ht="16.5" customHeight="1" thickBot="1" x14ac:dyDescent="0.3">
      <c r="A80" s="30" t="s">
        <v>50</v>
      </c>
      <c r="B80" s="49"/>
      <c r="C80" s="39"/>
      <c r="D80" s="39"/>
      <c r="E80" s="55">
        <f>E42+E78</f>
        <v>11422504440</v>
      </c>
      <c r="F80" s="44"/>
      <c r="G80" s="55">
        <f>G42+G78</f>
        <v>15137223587</v>
      </c>
    </row>
    <row r="81" spans="5:7" ht="16.5" customHeight="1" thickTop="1" x14ac:dyDescent="0.25"/>
    <row r="82" spans="5:7" ht="16.5" customHeight="1" x14ac:dyDescent="0.25">
      <c r="E82" s="33"/>
      <c r="G82" s="33"/>
    </row>
    <row r="91" spans="5:7" ht="14.25" customHeight="1" x14ac:dyDescent="0.25"/>
    <row r="96" spans="5:7" ht="13.5" customHeight="1" x14ac:dyDescent="0.25"/>
    <row r="97" spans="1:7" ht="16.5" customHeight="1" x14ac:dyDescent="0.25">
      <c r="A97" s="152" t="s">
        <v>30</v>
      </c>
      <c r="B97" s="152"/>
      <c r="C97" s="152"/>
      <c r="D97" s="152"/>
      <c r="E97" s="152"/>
      <c r="F97" s="152"/>
      <c r="G97" s="152"/>
    </row>
    <row r="98" spans="1:7" ht="16.5" customHeight="1" x14ac:dyDescent="0.25">
      <c r="A98" s="31"/>
      <c r="B98" s="51" t="s">
        <v>31</v>
      </c>
      <c r="C98" s="152" t="s">
        <v>32</v>
      </c>
      <c r="D98" s="152"/>
      <c r="E98" s="152"/>
      <c r="F98" s="152"/>
      <c r="G98" s="152"/>
    </row>
    <row r="99" spans="1:7" ht="16.5" customHeight="1" x14ac:dyDescent="0.25">
      <c r="B99" s="51" t="s">
        <v>33</v>
      </c>
      <c r="C99" s="151" t="s">
        <v>34</v>
      </c>
      <c r="D99" s="151"/>
      <c r="E99" s="151"/>
      <c r="F99" s="151"/>
      <c r="G99" s="151"/>
    </row>
    <row r="100" spans="1:7" ht="16.5" customHeight="1" x14ac:dyDescent="0.25">
      <c r="B100" s="51"/>
      <c r="C100" s="43"/>
      <c r="D100" s="43"/>
      <c r="E100" s="43"/>
      <c r="F100" s="43"/>
      <c r="G100" s="43"/>
    </row>
    <row r="101" spans="1:7" ht="16.5" customHeight="1" x14ac:dyDescent="0.25">
      <c r="B101" s="51"/>
      <c r="C101" s="43"/>
      <c r="D101" s="43"/>
      <c r="E101" s="43"/>
      <c r="F101" s="43"/>
      <c r="G101" s="43"/>
    </row>
    <row r="102" spans="1:7" ht="21.95" customHeight="1" x14ac:dyDescent="0.25">
      <c r="A102" s="52" t="str">
        <f>+A51</f>
        <v>Notes to the financial statements form an integral part of these financial statements</v>
      </c>
      <c r="B102" s="52"/>
      <c r="C102" s="40"/>
      <c r="D102" s="40"/>
      <c r="E102" s="56"/>
      <c r="F102" s="56"/>
      <c r="G102" s="56"/>
    </row>
  </sheetData>
  <mergeCells count="6">
    <mergeCell ref="C99:G99"/>
    <mergeCell ref="A47:G47"/>
    <mergeCell ref="C48:G48"/>
    <mergeCell ref="C49:G49"/>
    <mergeCell ref="A97:G97"/>
    <mergeCell ref="C98:G98"/>
  </mergeCells>
  <pageMargins left="1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775D-E818-438B-B488-96E64369B9FE}">
  <sheetPr codeName="Sheet2"/>
  <dimension ref="A1:G95"/>
  <sheetViews>
    <sheetView topLeftCell="A80" zoomScale="124" zoomScaleNormal="100" zoomScaleSheetLayoutView="90" workbookViewId="0">
      <selection activeCell="B87" sqref="B87"/>
    </sheetView>
  </sheetViews>
  <sheetFormatPr defaultColWidth="10.28515625" defaultRowHeight="16.5" customHeight="1" x14ac:dyDescent="0.25"/>
  <cols>
    <col min="1" max="1" width="1.42578125" style="32" customWidth="1"/>
    <col min="2" max="2" width="48.42578125" style="32" customWidth="1"/>
    <col min="3" max="3" width="5.85546875" style="32" customWidth="1"/>
    <col min="4" max="4" width="1" style="32" customWidth="1"/>
    <col min="5" max="5" width="13.7109375" style="32" customWidth="1"/>
    <col min="6" max="6" width="1" style="32" customWidth="1"/>
    <col min="7" max="7" width="13.7109375" style="32" customWidth="1"/>
    <col min="8" max="16384" width="10.28515625" style="32"/>
  </cols>
  <sheetData>
    <row r="1" spans="1:7" ht="16.5" customHeight="1" x14ac:dyDescent="0.25">
      <c r="A1" s="30" t="s">
        <v>0</v>
      </c>
      <c r="B1" s="30"/>
      <c r="C1" s="30"/>
      <c r="D1" s="30"/>
      <c r="E1" s="31"/>
      <c r="G1" s="31"/>
    </row>
    <row r="2" spans="1:7" ht="16.5" customHeight="1" x14ac:dyDescent="0.25">
      <c r="A2" s="30" t="s">
        <v>51</v>
      </c>
      <c r="B2" s="30"/>
      <c r="C2" s="30"/>
      <c r="D2" s="30"/>
      <c r="E2" s="31"/>
      <c r="G2" s="31"/>
    </row>
    <row r="3" spans="1:7" ht="16.5" customHeight="1" x14ac:dyDescent="0.25">
      <c r="A3" s="34" t="s">
        <v>52</v>
      </c>
      <c r="B3" s="34"/>
      <c r="C3" s="34"/>
      <c r="D3" s="34"/>
      <c r="E3" s="35"/>
      <c r="F3" s="36"/>
      <c r="G3" s="35"/>
    </row>
    <row r="4" spans="1:7" ht="16.5" customHeight="1" x14ac:dyDescent="0.25">
      <c r="A4" s="30"/>
      <c r="B4" s="30"/>
      <c r="C4" s="30"/>
      <c r="D4" s="30"/>
      <c r="E4" s="31"/>
      <c r="G4" s="31"/>
    </row>
    <row r="5" spans="1:7" ht="16.5" customHeight="1" x14ac:dyDescent="0.25">
      <c r="A5" s="30"/>
      <c r="B5" s="30"/>
      <c r="C5" s="30"/>
      <c r="D5" s="30"/>
      <c r="E5" s="31"/>
      <c r="G5" s="31"/>
    </row>
    <row r="6" spans="1:7" ht="16.5" customHeight="1" x14ac:dyDescent="0.25">
      <c r="B6" s="30"/>
      <c r="C6" s="39"/>
      <c r="D6" s="39"/>
      <c r="E6" s="1">
        <v>2025</v>
      </c>
      <c r="F6" s="2"/>
      <c r="G6" s="1">
        <v>2024</v>
      </c>
    </row>
    <row r="7" spans="1:7" ht="16.5" customHeight="1" x14ac:dyDescent="0.25">
      <c r="B7" s="86"/>
      <c r="C7" s="40" t="s">
        <v>3</v>
      </c>
      <c r="D7" s="39"/>
      <c r="E7" s="3" t="s">
        <v>4</v>
      </c>
      <c r="F7" s="2"/>
      <c r="G7" s="3" t="s">
        <v>4</v>
      </c>
    </row>
    <row r="8" spans="1:7" ht="16.5" customHeight="1" x14ac:dyDescent="0.25">
      <c r="A8" s="49" t="s">
        <v>53</v>
      </c>
      <c r="B8" s="49"/>
      <c r="C8" s="42"/>
      <c r="D8" s="29"/>
      <c r="E8" s="29"/>
      <c r="F8" s="29"/>
      <c r="G8" s="29"/>
    </row>
    <row r="9" spans="1:7" ht="16.5" customHeight="1" x14ac:dyDescent="0.25">
      <c r="B9" s="29"/>
      <c r="C9" s="42"/>
      <c r="D9" s="29"/>
      <c r="E9" s="29"/>
      <c r="F9" s="29"/>
      <c r="G9" s="29"/>
    </row>
    <row r="10" spans="1:7" ht="16.5" customHeight="1" x14ac:dyDescent="0.25">
      <c r="A10" s="43" t="s">
        <v>54</v>
      </c>
      <c r="B10" s="43"/>
      <c r="C10" s="42">
        <v>29</v>
      </c>
      <c r="D10" s="87"/>
      <c r="E10" s="88">
        <v>666127967</v>
      </c>
      <c r="F10" s="89"/>
      <c r="G10" s="88">
        <v>814192031</v>
      </c>
    </row>
    <row r="11" spans="1:7" ht="16.5" customHeight="1" x14ac:dyDescent="0.25">
      <c r="A11" s="43" t="s">
        <v>55</v>
      </c>
      <c r="B11" s="43"/>
      <c r="C11" s="42">
        <v>30</v>
      </c>
      <c r="D11" s="87"/>
      <c r="E11" s="88">
        <v>344861234</v>
      </c>
      <c r="F11" s="89"/>
      <c r="G11" s="88">
        <v>313233645</v>
      </c>
    </row>
    <row r="12" spans="1:7" ht="16.5" customHeight="1" x14ac:dyDescent="0.25">
      <c r="A12" s="43" t="s">
        <v>56</v>
      </c>
      <c r="B12" s="43"/>
      <c r="C12" s="90" t="s">
        <v>166</v>
      </c>
      <c r="D12" s="87"/>
      <c r="E12" s="88">
        <v>550584620</v>
      </c>
      <c r="F12" s="89"/>
      <c r="G12" s="88">
        <v>810738133</v>
      </c>
    </row>
    <row r="13" spans="1:7" ht="16.5" customHeight="1" x14ac:dyDescent="0.25">
      <c r="A13" s="43" t="s">
        <v>57</v>
      </c>
      <c r="B13" s="43"/>
      <c r="C13" s="42">
        <v>32</v>
      </c>
      <c r="D13" s="87"/>
      <c r="E13" s="88">
        <v>135386158</v>
      </c>
      <c r="F13" s="89"/>
      <c r="G13" s="88">
        <v>276605766</v>
      </c>
    </row>
    <row r="14" spans="1:7" ht="16.5" customHeight="1" x14ac:dyDescent="0.25">
      <c r="A14" s="43" t="s">
        <v>58</v>
      </c>
      <c r="B14" s="43"/>
      <c r="C14" s="42"/>
      <c r="D14" s="29"/>
      <c r="E14" s="91">
        <v>75939647</v>
      </c>
      <c r="F14" s="89"/>
      <c r="G14" s="91">
        <v>32534315</v>
      </c>
    </row>
    <row r="15" spans="1:7" ht="16.5" customHeight="1" x14ac:dyDescent="0.25">
      <c r="A15" s="43"/>
      <c r="B15" s="43"/>
      <c r="C15" s="42"/>
      <c r="D15" s="29"/>
      <c r="E15" s="47"/>
      <c r="F15" s="89"/>
      <c r="G15" s="47"/>
    </row>
    <row r="16" spans="1:7" ht="16.5" customHeight="1" x14ac:dyDescent="0.25">
      <c r="A16" s="41" t="s">
        <v>59</v>
      </c>
      <c r="B16" s="43"/>
      <c r="C16" s="42"/>
      <c r="D16" s="29"/>
      <c r="E16" s="91">
        <f>SUM(E10:E14)</f>
        <v>1772899626</v>
      </c>
      <c r="F16" s="89"/>
      <c r="G16" s="91">
        <f>SUM(G10:G14)</f>
        <v>2247303890</v>
      </c>
    </row>
    <row r="17" spans="1:7" ht="16.5" customHeight="1" x14ac:dyDescent="0.25">
      <c r="B17" s="43"/>
      <c r="C17" s="42"/>
      <c r="D17" s="29"/>
      <c r="E17" s="29"/>
      <c r="F17" s="29"/>
      <c r="G17" s="29"/>
    </row>
    <row r="18" spans="1:7" ht="16.5" customHeight="1" x14ac:dyDescent="0.25">
      <c r="A18" s="30" t="s">
        <v>60</v>
      </c>
      <c r="B18" s="29"/>
      <c r="C18" s="42"/>
      <c r="D18" s="29"/>
      <c r="E18" s="29"/>
      <c r="F18" s="29"/>
      <c r="G18" s="29"/>
    </row>
    <row r="19" spans="1:7" ht="16.5" customHeight="1" x14ac:dyDescent="0.25">
      <c r="A19" s="30"/>
      <c r="B19" s="29"/>
      <c r="C19" s="42"/>
      <c r="D19" s="29"/>
      <c r="E19" s="29"/>
      <c r="F19" s="29"/>
      <c r="G19" s="29"/>
    </row>
    <row r="20" spans="1:7" ht="16.5" customHeight="1" x14ac:dyDescent="0.25">
      <c r="A20" s="43" t="s">
        <v>61</v>
      </c>
      <c r="B20" s="43"/>
      <c r="C20" s="42"/>
      <c r="D20" s="29"/>
      <c r="E20" s="88">
        <v>895822377</v>
      </c>
      <c r="F20" s="29"/>
      <c r="G20" s="88">
        <v>939669622</v>
      </c>
    </row>
    <row r="21" spans="1:7" ht="16.5" customHeight="1" x14ac:dyDescent="0.25">
      <c r="A21" s="43" t="s">
        <v>62</v>
      </c>
      <c r="B21" s="43"/>
      <c r="C21" s="42"/>
      <c r="D21" s="29"/>
      <c r="E21" s="88">
        <v>210623519</v>
      </c>
      <c r="F21" s="29"/>
      <c r="G21" s="88">
        <v>217921972</v>
      </c>
    </row>
    <row r="22" spans="1:7" ht="16.5" customHeight="1" x14ac:dyDescent="0.25">
      <c r="A22" s="43" t="s">
        <v>63</v>
      </c>
      <c r="B22" s="43"/>
      <c r="C22" s="42"/>
      <c r="D22" s="29"/>
      <c r="E22" s="88">
        <v>113371516</v>
      </c>
      <c r="F22" s="29"/>
      <c r="G22" s="88">
        <v>287106385</v>
      </c>
    </row>
    <row r="23" spans="1:7" ht="16.5" customHeight="1" x14ac:dyDescent="0.25">
      <c r="A23" s="92" t="s">
        <v>64</v>
      </c>
      <c r="B23" s="43"/>
      <c r="C23" s="42">
        <v>33</v>
      </c>
      <c r="D23" s="29"/>
      <c r="E23" s="88">
        <v>30384762</v>
      </c>
      <c r="F23" s="29"/>
      <c r="G23" s="88">
        <v>64062437</v>
      </c>
    </row>
    <row r="24" spans="1:7" ht="16.5" customHeight="1" x14ac:dyDescent="0.25">
      <c r="A24" s="32" t="s">
        <v>65</v>
      </c>
      <c r="C24" s="31"/>
      <c r="E24" s="91">
        <v>323033096</v>
      </c>
      <c r="F24" s="89"/>
      <c r="G24" s="91">
        <v>330303455</v>
      </c>
    </row>
    <row r="25" spans="1:7" ht="16.5" customHeight="1" x14ac:dyDescent="0.25">
      <c r="B25" s="43"/>
      <c r="C25" s="42"/>
      <c r="D25" s="29"/>
      <c r="E25" s="93"/>
      <c r="F25" s="94"/>
      <c r="G25" s="93"/>
    </row>
    <row r="26" spans="1:7" ht="16.5" customHeight="1" x14ac:dyDescent="0.25">
      <c r="A26" s="41" t="s">
        <v>66</v>
      </c>
      <c r="B26" s="43"/>
      <c r="C26" s="42"/>
      <c r="D26" s="29"/>
      <c r="E26" s="91">
        <f>SUM(E20:E24)</f>
        <v>1573235270</v>
      </c>
      <c r="F26" s="89"/>
      <c r="G26" s="91">
        <f>SUM(G20:G24)</f>
        <v>1839063871</v>
      </c>
    </row>
    <row r="27" spans="1:7" ht="16.5" customHeight="1" x14ac:dyDescent="0.25">
      <c r="B27" s="43"/>
      <c r="C27" s="42"/>
      <c r="D27" s="29"/>
      <c r="E27" s="29"/>
      <c r="F27" s="29"/>
      <c r="G27" s="29"/>
    </row>
    <row r="28" spans="1:7" ht="16.5" customHeight="1" x14ac:dyDescent="0.25">
      <c r="A28" s="41" t="s">
        <v>67</v>
      </c>
      <c r="B28" s="95"/>
      <c r="C28" s="42"/>
      <c r="D28" s="29"/>
      <c r="E28" s="88">
        <f>E16-E26</f>
        <v>199664356</v>
      </c>
      <c r="F28" s="89"/>
      <c r="G28" s="88">
        <f>G16-G26</f>
        <v>408240019</v>
      </c>
    </row>
    <row r="29" spans="1:7" ht="16.5" customHeight="1" x14ac:dyDescent="0.25">
      <c r="A29" s="29" t="s">
        <v>68</v>
      </c>
      <c r="B29" s="29"/>
      <c r="C29" s="42">
        <v>35</v>
      </c>
      <c r="D29" s="29"/>
      <c r="E29" s="91">
        <v>-39348631</v>
      </c>
      <c r="F29" s="89"/>
      <c r="G29" s="91">
        <v>-80757232</v>
      </c>
    </row>
    <row r="30" spans="1:7" ht="16.5" customHeight="1" x14ac:dyDescent="0.25">
      <c r="A30" s="29"/>
      <c r="B30" s="29"/>
      <c r="C30" s="42"/>
      <c r="D30" s="29"/>
      <c r="E30" s="47"/>
      <c r="F30" s="89"/>
      <c r="G30" s="47"/>
    </row>
    <row r="31" spans="1:7" ht="16.5" customHeight="1" x14ac:dyDescent="0.25">
      <c r="A31" s="30" t="s">
        <v>69</v>
      </c>
      <c r="B31" s="96"/>
      <c r="C31" s="39"/>
      <c r="D31" s="39"/>
      <c r="E31" s="91">
        <f>E28+E29</f>
        <v>160315725</v>
      </c>
      <c r="F31" s="89"/>
      <c r="G31" s="91">
        <f>G28+G29</f>
        <v>327482787</v>
      </c>
    </row>
    <row r="32" spans="1:7" ht="16.5" customHeight="1" x14ac:dyDescent="0.25">
      <c r="A32" s="30"/>
      <c r="B32" s="96"/>
      <c r="C32" s="39"/>
      <c r="D32" s="39"/>
      <c r="E32" s="89"/>
      <c r="F32" s="89"/>
      <c r="G32" s="89"/>
    </row>
    <row r="33" spans="1:7" ht="16.5" customHeight="1" x14ac:dyDescent="0.25">
      <c r="A33" s="30"/>
      <c r="B33" s="96"/>
      <c r="C33" s="39"/>
      <c r="D33" s="39"/>
      <c r="E33" s="7"/>
      <c r="F33" s="89"/>
      <c r="G33" s="7"/>
    </row>
    <row r="34" spans="1:7" ht="16.5" customHeight="1" x14ac:dyDescent="0.25">
      <c r="A34" s="30"/>
      <c r="B34" s="96"/>
      <c r="C34" s="39"/>
      <c r="D34" s="39"/>
      <c r="E34" s="7"/>
      <c r="F34" s="89"/>
      <c r="G34" s="7"/>
    </row>
    <row r="35" spans="1:7" ht="16.5" customHeight="1" x14ac:dyDescent="0.25">
      <c r="A35" s="30"/>
      <c r="B35" s="96"/>
      <c r="C35" s="39"/>
      <c r="D35" s="39"/>
      <c r="E35" s="7"/>
      <c r="F35" s="89"/>
      <c r="G35" s="7"/>
    </row>
    <row r="36" spans="1:7" ht="16.5" customHeight="1" x14ac:dyDescent="0.25">
      <c r="A36" s="30"/>
      <c r="B36" s="96"/>
      <c r="C36" s="39"/>
      <c r="D36" s="39"/>
      <c r="E36" s="7"/>
      <c r="F36" s="89"/>
      <c r="G36" s="7"/>
    </row>
    <row r="37" spans="1:7" ht="18.75" customHeight="1" x14ac:dyDescent="0.25">
      <c r="A37" s="30"/>
      <c r="B37" s="96"/>
      <c r="C37" s="39"/>
      <c r="D37" s="39"/>
      <c r="E37" s="89"/>
      <c r="F37" s="89"/>
      <c r="G37" s="89"/>
    </row>
    <row r="38" spans="1:7" ht="23.25" customHeight="1" x14ac:dyDescent="0.25">
      <c r="A38" s="30"/>
      <c r="B38" s="96"/>
      <c r="C38" s="39"/>
      <c r="D38" s="39"/>
      <c r="E38" s="89"/>
      <c r="F38" s="89"/>
      <c r="G38" s="89"/>
    </row>
    <row r="39" spans="1:7" ht="16.5" customHeight="1" x14ac:dyDescent="0.25">
      <c r="A39" s="30"/>
      <c r="B39" s="96"/>
      <c r="C39" s="39"/>
      <c r="D39" s="39"/>
      <c r="E39" s="89"/>
      <c r="F39" s="89"/>
      <c r="G39" s="89"/>
    </row>
    <row r="40" spans="1:7" ht="16.5" customHeight="1" x14ac:dyDescent="0.25">
      <c r="A40" s="30"/>
      <c r="B40" s="96"/>
      <c r="C40" s="39"/>
      <c r="D40" s="39"/>
      <c r="E40" s="89"/>
      <c r="F40" s="89"/>
      <c r="G40" s="89"/>
    </row>
    <row r="41" spans="1:7" ht="16.5" customHeight="1" x14ac:dyDescent="0.25">
      <c r="A41" s="152" t="s">
        <v>70</v>
      </c>
      <c r="B41" s="152"/>
      <c r="C41" s="152"/>
      <c r="D41" s="152"/>
      <c r="E41" s="152"/>
      <c r="F41" s="152"/>
      <c r="G41" s="152"/>
    </row>
    <row r="42" spans="1:7" ht="16.5" customHeight="1" x14ac:dyDescent="0.25">
      <c r="A42" s="31"/>
      <c r="B42" s="51" t="s">
        <v>71</v>
      </c>
      <c r="C42" s="152" t="s">
        <v>72</v>
      </c>
      <c r="D42" s="152"/>
      <c r="E42" s="152"/>
      <c r="F42" s="152"/>
      <c r="G42" s="152"/>
    </row>
    <row r="43" spans="1:7" ht="16.5" customHeight="1" x14ac:dyDescent="0.25">
      <c r="B43" s="51" t="s">
        <v>73</v>
      </c>
      <c r="C43" s="151" t="s">
        <v>74</v>
      </c>
      <c r="D43" s="151"/>
      <c r="E43" s="151"/>
      <c r="F43" s="151"/>
      <c r="G43" s="151"/>
    </row>
    <row r="44" spans="1:7" ht="16.5" customHeight="1" x14ac:dyDescent="0.25">
      <c r="A44" s="30"/>
      <c r="B44" s="96"/>
      <c r="C44" s="39"/>
      <c r="D44" s="39"/>
      <c r="E44" s="89"/>
      <c r="F44" s="89"/>
      <c r="G44" s="89"/>
    </row>
    <row r="45" spans="1:7" ht="18" customHeight="1" x14ac:dyDescent="0.25">
      <c r="B45" s="51"/>
      <c r="C45" s="43"/>
      <c r="D45" s="43"/>
      <c r="E45" s="43"/>
      <c r="F45" s="43"/>
      <c r="G45" s="43"/>
    </row>
    <row r="46" spans="1:7" ht="20.25" customHeight="1" x14ac:dyDescent="0.25">
      <c r="A46" s="30"/>
      <c r="B46" s="96"/>
      <c r="C46" s="39"/>
      <c r="D46" s="39"/>
      <c r="E46" s="89"/>
      <c r="F46" s="89"/>
      <c r="G46" s="89"/>
    </row>
    <row r="47" spans="1:7" ht="21.95" customHeight="1" x14ac:dyDescent="0.25">
      <c r="A47" s="52" t="s">
        <v>35</v>
      </c>
      <c r="B47" s="35"/>
      <c r="C47" s="97"/>
      <c r="D47" s="97"/>
      <c r="E47" s="97"/>
      <c r="F47" s="97"/>
      <c r="G47" s="97"/>
    </row>
    <row r="48" spans="1:7" ht="16.5" customHeight="1" x14ac:dyDescent="0.25">
      <c r="A48" s="30" t="str">
        <f>+A1</f>
        <v>Yuanta Securities (Thailand) Company Limited</v>
      </c>
      <c r="B48" s="30"/>
      <c r="C48" s="30"/>
      <c r="D48" s="30"/>
      <c r="E48" s="31"/>
      <c r="G48" s="31"/>
    </row>
    <row r="49" spans="1:7" ht="16.5" customHeight="1" x14ac:dyDescent="0.25">
      <c r="A49" s="30" t="s">
        <v>75</v>
      </c>
      <c r="B49" s="30"/>
      <c r="C49" s="30"/>
      <c r="D49" s="30"/>
      <c r="E49" s="31"/>
      <c r="G49" s="31"/>
    </row>
    <row r="50" spans="1:7" ht="16.5" customHeight="1" x14ac:dyDescent="0.25">
      <c r="A50" s="34" t="s">
        <v>52</v>
      </c>
      <c r="B50" s="34"/>
      <c r="C50" s="34"/>
      <c r="D50" s="34"/>
      <c r="E50" s="35"/>
      <c r="F50" s="36"/>
      <c r="G50" s="35"/>
    </row>
    <row r="51" spans="1:7" ht="16.5" customHeight="1" x14ac:dyDescent="0.25">
      <c r="A51" s="30"/>
      <c r="B51" s="30"/>
      <c r="C51" s="30"/>
      <c r="D51" s="30"/>
      <c r="E51" s="31"/>
      <c r="G51" s="31"/>
    </row>
    <row r="52" spans="1:7" ht="16.5" customHeight="1" x14ac:dyDescent="0.25">
      <c r="A52" s="30"/>
      <c r="B52" s="30"/>
      <c r="C52" s="30"/>
      <c r="D52" s="30"/>
      <c r="E52" s="31"/>
      <c r="G52" s="31"/>
    </row>
    <row r="53" spans="1:7" ht="16.5" customHeight="1" x14ac:dyDescent="0.25">
      <c r="A53" s="30"/>
      <c r="B53" s="30"/>
      <c r="C53" s="39"/>
      <c r="D53" s="39"/>
      <c r="E53" s="1">
        <v>2025</v>
      </c>
      <c r="F53" s="2"/>
      <c r="G53" s="1">
        <v>2024</v>
      </c>
    </row>
    <row r="54" spans="1:7" ht="16.5" customHeight="1" x14ac:dyDescent="0.25">
      <c r="B54" s="43"/>
      <c r="C54" s="40" t="s">
        <v>3</v>
      </c>
      <c r="D54" s="39"/>
      <c r="E54" s="3" t="s">
        <v>4</v>
      </c>
      <c r="F54" s="2"/>
      <c r="G54" s="3" t="s">
        <v>4</v>
      </c>
    </row>
    <row r="55" spans="1:7" ht="16.5" customHeight="1" x14ac:dyDescent="0.25">
      <c r="B55" s="98"/>
      <c r="C55" s="99"/>
      <c r="D55" s="86"/>
    </row>
    <row r="56" spans="1:7" ht="16.5" customHeight="1" x14ac:dyDescent="0.25">
      <c r="A56" s="30" t="s">
        <v>76</v>
      </c>
      <c r="B56" s="98"/>
      <c r="C56" s="99"/>
      <c r="D56" s="86"/>
    </row>
    <row r="57" spans="1:7" ht="16.5" customHeight="1" x14ac:dyDescent="0.25">
      <c r="A57" s="100" t="s">
        <v>77</v>
      </c>
      <c r="B57" s="98"/>
      <c r="C57" s="99"/>
      <c r="D57" s="86"/>
    </row>
    <row r="58" spans="1:7" ht="16.5" customHeight="1" x14ac:dyDescent="0.25">
      <c r="A58" s="100"/>
      <c r="B58" s="101" t="s">
        <v>78</v>
      </c>
      <c r="C58" s="99"/>
      <c r="D58" s="86"/>
    </row>
    <row r="59" spans="1:7" s="104" customFormat="1" ht="16.5" customHeight="1" x14ac:dyDescent="0.25">
      <c r="A59" s="102"/>
      <c r="B59" s="102" t="s">
        <v>79</v>
      </c>
      <c r="C59" s="103"/>
      <c r="E59" s="32"/>
      <c r="G59" s="32"/>
    </row>
    <row r="60" spans="1:7" s="104" customFormat="1" ht="16.5" customHeight="1" x14ac:dyDescent="0.25">
      <c r="A60" s="102" t="s">
        <v>80</v>
      </c>
      <c r="C60" s="105">
        <v>12.2</v>
      </c>
      <c r="D60" s="106"/>
      <c r="E60" s="107">
        <v>0</v>
      </c>
      <c r="F60" s="108"/>
      <c r="G60" s="47">
        <v>-3</v>
      </c>
    </row>
    <row r="61" spans="1:7" ht="16.5" customHeight="1" x14ac:dyDescent="0.25">
      <c r="A61" s="32" t="s">
        <v>178</v>
      </c>
      <c r="B61" s="96"/>
      <c r="C61" s="99"/>
      <c r="D61" s="86"/>
      <c r="E61" s="107"/>
      <c r="F61" s="109"/>
      <c r="G61" s="107"/>
    </row>
    <row r="62" spans="1:7" ht="16.5" customHeight="1" x14ac:dyDescent="0.25">
      <c r="B62" s="32" t="s">
        <v>179</v>
      </c>
      <c r="C62" s="99">
        <v>25</v>
      </c>
      <c r="D62" s="86"/>
      <c r="E62" s="107">
        <v>-5109922</v>
      </c>
      <c r="F62" s="109"/>
      <c r="G62" s="107">
        <v>28463833</v>
      </c>
    </row>
    <row r="63" spans="1:7" ht="16.5" customHeight="1" x14ac:dyDescent="0.25">
      <c r="A63" s="32" t="s">
        <v>81</v>
      </c>
      <c r="B63" s="95" t="s">
        <v>82</v>
      </c>
      <c r="C63" s="99"/>
      <c r="D63" s="86"/>
    </row>
    <row r="64" spans="1:7" ht="16.5" customHeight="1" x14ac:dyDescent="0.25">
      <c r="A64" s="98"/>
      <c r="B64" s="98" t="s">
        <v>83</v>
      </c>
      <c r="C64" s="99">
        <v>18</v>
      </c>
      <c r="E64" s="5">
        <v>1021985</v>
      </c>
      <c r="F64" s="109"/>
      <c r="G64" s="5">
        <v>-5692766</v>
      </c>
    </row>
    <row r="65" spans="1:7" ht="16.5" customHeight="1" x14ac:dyDescent="0.25">
      <c r="A65" s="98"/>
      <c r="B65" s="98"/>
      <c r="E65" s="6"/>
      <c r="F65" s="109"/>
      <c r="G65" s="6"/>
    </row>
    <row r="66" spans="1:7" ht="16.5" customHeight="1" x14ac:dyDescent="0.25">
      <c r="A66" s="32" t="s">
        <v>84</v>
      </c>
      <c r="B66" s="98"/>
      <c r="E66" s="6"/>
      <c r="F66" s="109"/>
      <c r="G66" s="6"/>
    </row>
    <row r="67" spans="1:7" ht="16.5" customHeight="1" x14ac:dyDescent="0.25">
      <c r="B67" s="98" t="s">
        <v>78</v>
      </c>
      <c r="E67" s="110">
        <f>SUM(E60:E64)</f>
        <v>-4087937</v>
      </c>
      <c r="F67" s="109"/>
      <c r="G67" s="110">
        <v>22771061</v>
      </c>
    </row>
    <row r="68" spans="1:7" ht="16.5" customHeight="1" x14ac:dyDescent="0.25">
      <c r="B68" s="98"/>
      <c r="E68" s="6"/>
      <c r="F68" s="109"/>
      <c r="G68" s="6"/>
    </row>
    <row r="69" spans="1:7" ht="16.5" customHeight="1" x14ac:dyDescent="0.25">
      <c r="A69" s="30" t="s">
        <v>85</v>
      </c>
      <c r="B69" s="98"/>
      <c r="E69" s="6"/>
      <c r="F69" s="109"/>
      <c r="G69" s="6"/>
    </row>
    <row r="70" spans="1:7" ht="16.5" customHeight="1" x14ac:dyDescent="0.25">
      <c r="B70" s="111" t="s">
        <v>86</v>
      </c>
      <c r="C70" s="31"/>
      <c r="D70" s="86"/>
      <c r="E70" s="110">
        <f>E67</f>
        <v>-4087937</v>
      </c>
      <c r="F70" s="109"/>
      <c r="G70" s="110">
        <f>G67</f>
        <v>22771061</v>
      </c>
    </row>
    <row r="71" spans="1:7" ht="16.5" customHeight="1" x14ac:dyDescent="0.25">
      <c r="A71" s="30"/>
      <c r="B71" s="98"/>
      <c r="C71" s="31"/>
      <c r="D71" s="86"/>
      <c r="E71" s="107"/>
      <c r="F71" s="109"/>
      <c r="G71" s="107"/>
    </row>
    <row r="72" spans="1:7" ht="16.5" customHeight="1" thickBot="1" x14ac:dyDescent="0.3">
      <c r="A72" s="30" t="s">
        <v>87</v>
      </c>
      <c r="B72" s="96"/>
      <c r="C72" s="31"/>
      <c r="D72" s="86"/>
      <c r="E72" s="8">
        <f>E70+E31</f>
        <v>156227788</v>
      </c>
      <c r="F72" s="109"/>
      <c r="G72" s="8">
        <f>G70+G31</f>
        <v>350253848</v>
      </c>
    </row>
    <row r="73" spans="1:7" ht="16.5" customHeight="1" thickTop="1" x14ac:dyDescent="0.25">
      <c r="A73" s="30"/>
      <c r="B73" s="96"/>
      <c r="C73" s="31"/>
      <c r="D73" s="86"/>
      <c r="E73" s="9"/>
      <c r="F73" s="95"/>
      <c r="G73" s="9"/>
    </row>
    <row r="74" spans="1:7" ht="16.5" customHeight="1" x14ac:dyDescent="0.25">
      <c r="B74" s="96"/>
      <c r="C74" s="31"/>
      <c r="D74" s="86"/>
      <c r="E74" s="89"/>
      <c r="F74" s="95"/>
      <c r="G74" s="89"/>
    </row>
    <row r="75" spans="1:7" ht="16.5" customHeight="1" x14ac:dyDescent="0.25">
      <c r="A75" s="96" t="s">
        <v>88</v>
      </c>
      <c r="B75" s="96"/>
      <c r="C75" s="31"/>
      <c r="D75" s="86"/>
    </row>
    <row r="76" spans="1:7" ht="16.5" customHeight="1" x14ac:dyDescent="0.25">
      <c r="B76" s="98"/>
      <c r="C76" s="95"/>
      <c r="D76" s="86"/>
      <c r="E76" s="10"/>
      <c r="F76" s="10"/>
      <c r="G76" s="10"/>
    </row>
    <row r="77" spans="1:7" ht="16.5" customHeight="1" thickBot="1" x14ac:dyDescent="0.3">
      <c r="A77" s="95" t="s">
        <v>89</v>
      </c>
      <c r="B77" s="95"/>
      <c r="C77" s="99">
        <v>36</v>
      </c>
      <c r="D77" s="111"/>
      <c r="E77" s="25">
        <v>0.36</v>
      </c>
      <c r="F77" s="109"/>
      <c r="G77" s="25">
        <v>0.73</v>
      </c>
    </row>
    <row r="78" spans="1:7" ht="16.5" customHeight="1" thickTop="1" x14ac:dyDescent="0.25">
      <c r="A78" s="95"/>
      <c r="B78" s="95"/>
      <c r="C78" s="99"/>
      <c r="D78" s="111"/>
      <c r="E78" s="11"/>
      <c r="F78" s="109"/>
      <c r="G78" s="11"/>
    </row>
    <row r="79" spans="1:7" ht="16.5" customHeight="1" x14ac:dyDescent="0.25">
      <c r="A79" s="95"/>
      <c r="B79" s="95"/>
      <c r="C79" s="99"/>
      <c r="D79" s="111"/>
      <c r="E79" s="11"/>
      <c r="F79" s="109"/>
      <c r="G79" s="11"/>
    </row>
    <row r="80" spans="1:7" ht="16.5" customHeight="1" x14ac:dyDescent="0.25">
      <c r="A80" s="95"/>
      <c r="B80" s="95"/>
      <c r="C80" s="99"/>
      <c r="D80" s="111"/>
      <c r="E80" s="11"/>
      <c r="F80" s="109"/>
      <c r="G80" s="11"/>
    </row>
    <row r="81" spans="1:7" ht="16.5" customHeight="1" x14ac:dyDescent="0.25">
      <c r="A81" s="95"/>
      <c r="B81" s="95"/>
      <c r="C81" s="99"/>
      <c r="D81" s="111"/>
      <c r="E81" s="11"/>
      <c r="F81" s="109"/>
      <c r="G81" s="11"/>
    </row>
    <row r="82" spans="1:7" ht="16.5" customHeight="1" x14ac:dyDescent="0.25">
      <c r="A82" s="95"/>
      <c r="B82" s="95"/>
      <c r="C82" s="99"/>
      <c r="D82" s="111"/>
      <c r="E82" s="11"/>
      <c r="F82" s="109"/>
      <c r="G82" s="11"/>
    </row>
    <row r="83" spans="1:7" ht="15" customHeight="1" x14ac:dyDescent="0.25">
      <c r="A83" s="95"/>
      <c r="B83" s="95"/>
      <c r="C83" s="99"/>
      <c r="D83" s="111"/>
      <c r="E83" s="11"/>
      <c r="F83" s="109"/>
      <c r="G83" s="11"/>
    </row>
    <row r="84" spans="1:7" ht="16.5" customHeight="1" x14ac:dyDescent="0.25">
      <c r="A84" s="95"/>
      <c r="B84" s="95"/>
      <c r="C84" s="99"/>
      <c r="D84" s="111"/>
      <c r="E84" s="11"/>
      <c r="F84" s="109"/>
      <c r="G84" s="11"/>
    </row>
    <row r="85" spans="1:7" ht="16.5" customHeight="1" x14ac:dyDescent="0.25">
      <c r="A85" s="95"/>
      <c r="B85" s="95"/>
      <c r="C85" s="99"/>
      <c r="D85" s="111"/>
      <c r="E85" s="11"/>
      <c r="F85" s="109"/>
      <c r="G85" s="11"/>
    </row>
    <row r="86" spans="1:7" ht="16.5" customHeight="1" x14ac:dyDescent="0.25">
      <c r="A86" s="95"/>
      <c r="B86" s="95"/>
      <c r="C86" s="99"/>
      <c r="D86" s="111"/>
      <c r="E86" s="11"/>
      <c r="F86" s="109"/>
      <c r="G86" s="11"/>
    </row>
    <row r="87" spans="1:7" ht="16.5" customHeight="1" x14ac:dyDescent="0.25">
      <c r="A87" s="95"/>
      <c r="B87" s="95"/>
      <c r="C87" s="99"/>
      <c r="D87" s="111"/>
      <c r="E87" s="11"/>
      <c r="F87" s="109"/>
      <c r="G87" s="11"/>
    </row>
    <row r="88" spans="1:7" ht="15.75" customHeight="1" x14ac:dyDescent="0.25">
      <c r="A88" s="95"/>
      <c r="B88" s="95"/>
      <c r="C88" s="99"/>
      <c r="D88" s="111"/>
      <c r="E88" s="11"/>
      <c r="F88" s="109"/>
      <c r="G88" s="11"/>
    </row>
    <row r="89" spans="1:7" ht="16.5" customHeight="1" x14ac:dyDescent="0.25">
      <c r="A89" s="152" t="s">
        <v>70</v>
      </c>
      <c r="B89" s="152"/>
      <c r="C89" s="152"/>
      <c r="D89" s="152"/>
      <c r="E89" s="152"/>
      <c r="F89" s="152"/>
      <c r="G89" s="152"/>
    </row>
    <row r="90" spans="1:7" ht="16.5" customHeight="1" x14ac:dyDescent="0.25">
      <c r="A90" s="31"/>
      <c r="B90" s="51" t="s">
        <v>71</v>
      </c>
      <c r="C90" s="152" t="s">
        <v>72</v>
      </c>
      <c r="D90" s="152"/>
      <c r="E90" s="152"/>
      <c r="F90" s="152"/>
      <c r="G90" s="152"/>
    </row>
    <row r="91" spans="1:7" ht="16.5" customHeight="1" x14ac:dyDescent="0.25">
      <c r="B91" s="51" t="s">
        <v>73</v>
      </c>
      <c r="C91" s="151" t="s">
        <v>74</v>
      </c>
      <c r="D91" s="151"/>
      <c r="E91" s="151"/>
      <c r="F91" s="151"/>
      <c r="G91" s="151"/>
    </row>
    <row r="92" spans="1:7" ht="16.5" customHeight="1" x14ac:dyDescent="0.25">
      <c r="B92" s="51"/>
      <c r="C92" s="43"/>
      <c r="D92" s="43"/>
      <c r="E92" s="43"/>
      <c r="F92" s="43"/>
      <c r="G92" s="43"/>
    </row>
    <row r="93" spans="1:7" ht="16.5" customHeight="1" x14ac:dyDescent="0.25">
      <c r="B93" s="51"/>
      <c r="C93" s="43"/>
      <c r="D93" s="43"/>
      <c r="E93" s="43"/>
      <c r="F93" s="43"/>
      <c r="G93" s="43"/>
    </row>
    <row r="94" spans="1:7" ht="16.5" customHeight="1" x14ac:dyDescent="0.25">
      <c r="C94" s="95"/>
    </row>
    <row r="95" spans="1:7" ht="21.95" customHeight="1" x14ac:dyDescent="0.25">
      <c r="A95" s="52" t="str">
        <f>+A47</f>
        <v>Notes to the financial statements form an integral part of these financial statements</v>
      </c>
      <c r="B95" s="36"/>
      <c r="C95" s="36"/>
      <c r="D95" s="36"/>
      <c r="E95" s="36"/>
      <c r="F95" s="36"/>
      <c r="G95" s="36"/>
    </row>
  </sheetData>
  <mergeCells count="6">
    <mergeCell ref="C91:G91"/>
    <mergeCell ref="A41:G41"/>
    <mergeCell ref="C42:G42"/>
    <mergeCell ref="C43:G43"/>
    <mergeCell ref="A89:G89"/>
    <mergeCell ref="C90:G90"/>
  </mergeCells>
  <pageMargins left="0.9" right="0.75" top="0.5" bottom="0.6" header="0.48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7B24-9793-4382-9E8D-F2C9C5AB1F07}">
  <sheetPr codeName="Sheet3"/>
  <dimension ref="A1:N33"/>
  <sheetViews>
    <sheetView topLeftCell="A2" zoomScaleNormal="100" zoomScaleSheetLayoutView="100" workbookViewId="0">
      <selection activeCell="D5" sqref="D5"/>
    </sheetView>
  </sheetViews>
  <sheetFormatPr defaultColWidth="10.28515625" defaultRowHeight="16.5" customHeight="1" x14ac:dyDescent="0.2"/>
  <cols>
    <col min="1" max="1" width="2" style="64" customWidth="1"/>
    <col min="2" max="2" width="35" style="64" customWidth="1"/>
    <col min="3" max="3" width="2.28515625" style="64" customWidth="1"/>
    <col min="4" max="4" width="13.28515625" style="68" customWidth="1"/>
    <col min="5" max="5" width="1.140625" style="64" customWidth="1"/>
    <col min="6" max="6" width="13.7109375" style="68" customWidth="1"/>
    <col min="7" max="7" width="1.140625" style="64" customWidth="1"/>
    <col min="8" max="8" width="15.140625" style="68" customWidth="1"/>
    <col min="9" max="9" width="1.140625" style="64" customWidth="1"/>
    <col min="10" max="10" width="21.140625" style="68" customWidth="1"/>
    <col min="11" max="11" width="1.140625" style="64" customWidth="1"/>
    <col min="12" max="12" width="12.42578125" style="68" customWidth="1"/>
    <col min="13" max="13" width="1.140625" style="64" customWidth="1"/>
    <col min="14" max="14" width="14.42578125" style="68" customWidth="1"/>
    <col min="15" max="16384" width="10.28515625" style="64"/>
  </cols>
  <sheetData>
    <row r="1" spans="1:14" s="32" customFormat="1" ht="16.5" customHeight="1" x14ac:dyDescent="0.25">
      <c r="A1" s="30" t="s">
        <v>0</v>
      </c>
      <c r="C1" s="30"/>
      <c r="D1" s="58"/>
      <c r="E1" s="30"/>
      <c r="F1" s="33"/>
      <c r="H1" s="33"/>
      <c r="I1" s="30"/>
      <c r="J1" s="33"/>
      <c r="L1" s="33"/>
      <c r="N1" s="33"/>
    </row>
    <row r="2" spans="1:14" s="32" customFormat="1" ht="16.5" customHeight="1" x14ac:dyDescent="0.25">
      <c r="A2" s="30" t="s">
        <v>90</v>
      </c>
      <c r="C2" s="30"/>
      <c r="D2" s="58"/>
      <c r="E2" s="30"/>
      <c r="F2" s="33"/>
      <c r="H2" s="33"/>
      <c r="I2" s="30"/>
      <c r="J2" s="33"/>
      <c r="L2" s="33"/>
      <c r="N2" s="33"/>
    </row>
    <row r="3" spans="1:14" s="32" customFormat="1" ht="16.5" customHeight="1" x14ac:dyDescent="0.25">
      <c r="A3" s="34" t="s">
        <v>52</v>
      </c>
      <c r="B3" s="36"/>
      <c r="C3" s="34"/>
      <c r="D3" s="59"/>
      <c r="E3" s="34"/>
      <c r="F3" s="37"/>
      <c r="G3" s="36"/>
      <c r="H3" s="37"/>
      <c r="I3" s="34"/>
      <c r="J3" s="37"/>
      <c r="K3" s="36"/>
      <c r="L3" s="37"/>
      <c r="M3" s="36"/>
      <c r="N3" s="37"/>
    </row>
    <row r="4" spans="1:14" ht="16.5" customHeight="1" x14ac:dyDescent="0.2">
      <c r="B4" s="32"/>
      <c r="C4" s="65"/>
      <c r="D4" s="66"/>
      <c r="E4" s="67"/>
      <c r="F4" s="66"/>
      <c r="G4" s="67"/>
      <c r="H4" s="66"/>
      <c r="I4" s="67"/>
      <c r="J4" s="66"/>
      <c r="K4" s="67"/>
      <c r="L4" s="66"/>
      <c r="M4" s="65"/>
      <c r="N4" s="66"/>
    </row>
    <row r="5" spans="1:14" ht="16.5" customHeight="1" x14ac:dyDescent="0.2">
      <c r="B5" s="32"/>
      <c r="C5" s="65"/>
      <c r="D5" s="66"/>
      <c r="E5" s="67"/>
      <c r="F5" s="66"/>
      <c r="G5" s="67"/>
      <c r="H5" s="66"/>
      <c r="I5" s="67"/>
      <c r="J5" s="66"/>
      <c r="K5" s="67"/>
      <c r="L5" s="66"/>
      <c r="M5" s="65"/>
      <c r="N5" s="66"/>
    </row>
    <row r="6" spans="1:14" ht="16.5" customHeight="1" x14ac:dyDescent="0.2">
      <c r="B6" s="29"/>
      <c r="C6" s="29"/>
      <c r="D6" s="33"/>
      <c r="E6" s="29"/>
      <c r="F6" s="155" t="s">
        <v>91</v>
      </c>
      <c r="G6" s="155"/>
      <c r="H6" s="155"/>
      <c r="I6" s="29"/>
      <c r="J6" s="156" t="s">
        <v>48</v>
      </c>
      <c r="K6" s="156"/>
      <c r="L6" s="156"/>
      <c r="M6" s="29"/>
    </row>
    <row r="7" spans="1:14" ht="16.5" customHeight="1" x14ac:dyDescent="0.2">
      <c r="B7" s="29"/>
      <c r="C7" s="29"/>
      <c r="D7" s="33"/>
      <c r="E7" s="29"/>
      <c r="I7" s="29"/>
      <c r="J7" s="69" t="s">
        <v>92</v>
      </c>
      <c r="K7" s="70"/>
      <c r="L7" s="70"/>
      <c r="M7" s="29"/>
    </row>
    <row r="8" spans="1:14" ht="16.5" customHeight="1" x14ac:dyDescent="0.2">
      <c r="B8" s="29"/>
      <c r="C8" s="29"/>
      <c r="D8" s="72"/>
      <c r="E8" s="29"/>
      <c r="F8" s="33"/>
      <c r="G8" s="29"/>
      <c r="H8" s="33"/>
      <c r="I8" s="29"/>
      <c r="J8" s="69" t="s">
        <v>180</v>
      </c>
      <c r="K8" s="73"/>
      <c r="L8" s="69"/>
      <c r="M8" s="29"/>
    </row>
    <row r="9" spans="1:14" ht="16.5" customHeight="1" x14ac:dyDescent="0.2">
      <c r="B9" s="73"/>
      <c r="C9" s="73"/>
      <c r="D9" s="74" t="s">
        <v>94</v>
      </c>
      <c r="E9" s="73"/>
      <c r="F9" s="64"/>
      <c r="H9" s="64"/>
      <c r="I9" s="73"/>
      <c r="J9" s="69" t="s">
        <v>93</v>
      </c>
      <c r="K9" s="73"/>
      <c r="L9" s="69" t="s">
        <v>95</v>
      </c>
      <c r="M9" s="30"/>
      <c r="N9" s="75"/>
    </row>
    <row r="10" spans="1:14" ht="16.5" customHeight="1" x14ac:dyDescent="0.2">
      <c r="B10" s="73"/>
      <c r="C10" s="73"/>
      <c r="D10" s="74" t="s">
        <v>96</v>
      </c>
      <c r="E10" s="73"/>
      <c r="F10" s="76" t="s">
        <v>97</v>
      </c>
      <c r="G10" s="30"/>
      <c r="H10" s="58"/>
      <c r="I10" s="73"/>
      <c r="J10" s="69" t="s">
        <v>181</v>
      </c>
      <c r="K10" s="73"/>
      <c r="L10" s="69" t="s">
        <v>98</v>
      </c>
      <c r="M10" s="30"/>
      <c r="N10" s="75"/>
    </row>
    <row r="11" spans="1:14" ht="16.5" customHeight="1" x14ac:dyDescent="0.2">
      <c r="B11" s="77"/>
      <c r="C11" s="60"/>
      <c r="D11" s="74" t="s">
        <v>99</v>
      </c>
      <c r="E11" s="73"/>
      <c r="F11" s="76" t="s">
        <v>100</v>
      </c>
      <c r="G11" s="30"/>
      <c r="H11" s="76" t="s">
        <v>101</v>
      </c>
      <c r="I11" s="73"/>
      <c r="J11" s="78" t="s">
        <v>102</v>
      </c>
      <c r="K11" s="73"/>
      <c r="L11" s="69" t="s">
        <v>103</v>
      </c>
      <c r="M11" s="57"/>
      <c r="N11" s="69" t="s">
        <v>104</v>
      </c>
    </row>
    <row r="12" spans="1:14" ht="16.5" customHeight="1" x14ac:dyDescent="0.2">
      <c r="B12" s="77"/>
      <c r="C12" s="60"/>
      <c r="D12" s="79" t="s">
        <v>4</v>
      </c>
      <c r="E12" s="73"/>
      <c r="F12" s="80" t="s">
        <v>4</v>
      </c>
      <c r="G12" s="57"/>
      <c r="H12" s="80" t="s">
        <v>4</v>
      </c>
      <c r="I12" s="73"/>
      <c r="J12" s="81" t="s">
        <v>4</v>
      </c>
      <c r="K12" s="73"/>
      <c r="L12" s="81" t="s">
        <v>4</v>
      </c>
      <c r="M12" s="57"/>
      <c r="N12" s="81" t="s">
        <v>4</v>
      </c>
    </row>
    <row r="13" spans="1:14" ht="16.5" customHeight="1" x14ac:dyDescent="0.2">
      <c r="B13" s="32"/>
      <c r="C13" s="65"/>
      <c r="D13" s="66"/>
      <c r="E13" s="67"/>
      <c r="F13" s="66"/>
      <c r="G13" s="67"/>
      <c r="H13" s="66"/>
      <c r="I13" s="67"/>
      <c r="J13" s="66"/>
      <c r="K13" s="67"/>
      <c r="L13" s="66"/>
      <c r="M13" s="65"/>
      <c r="N13" s="66"/>
    </row>
    <row r="14" spans="1:14" ht="16.5" customHeight="1" x14ac:dyDescent="0.2">
      <c r="A14" s="82" t="s">
        <v>105</v>
      </c>
      <c r="B14" s="82"/>
      <c r="C14" s="83"/>
      <c r="D14" s="12">
        <v>4500000000</v>
      </c>
      <c r="E14" s="12"/>
      <c r="F14" s="12">
        <v>53579587</v>
      </c>
      <c r="G14" s="12"/>
      <c r="H14" s="28">
        <v>2206935467</v>
      </c>
      <c r="I14" s="12"/>
      <c r="J14" s="12">
        <v>-15</v>
      </c>
      <c r="K14" s="12"/>
      <c r="L14" s="12">
        <f>SUM(J14:J14)</f>
        <v>-15</v>
      </c>
      <c r="M14" s="15"/>
      <c r="N14" s="12">
        <f>SUM(D14:H14,L14)</f>
        <v>6760515039</v>
      </c>
    </row>
    <row r="15" spans="1:14" ht="16.5" customHeight="1" x14ac:dyDescent="0.2">
      <c r="A15" s="64" t="s">
        <v>69</v>
      </c>
      <c r="C15" s="83"/>
      <c r="D15" s="12">
        <v>0</v>
      </c>
      <c r="E15" s="12"/>
      <c r="F15" s="12">
        <v>0</v>
      </c>
      <c r="G15" s="12"/>
      <c r="H15" s="28">
        <v>327482787</v>
      </c>
      <c r="I15" s="12"/>
      <c r="J15" s="12">
        <v>0</v>
      </c>
      <c r="K15" s="12"/>
      <c r="L15" s="12">
        <f>SUM(J15:J15)</f>
        <v>0</v>
      </c>
      <c r="M15" s="15"/>
      <c r="N15" s="12">
        <f>SUM(D15:H15,L15)</f>
        <v>327482787</v>
      </c>
    </row>
    <row r="16" spans="1:14" ht="16.5" customHeight="1" x14ac:dyDescent="0.2">
      <c r="A16" s="64" t="s">
        <v>106</v>
      </c>
      <c r="C16" s="65"/>
      <c r="D16" s="5">
        <v>0</v>
      </c>
      <c r="E16" s="67"/>
      <c r="F16" s="5">
        <v>0</v>
      </c>
      <c r="G16" s="19"/>
      <c r="H16" s="27">
        <v>22771064</v>
      </c>
      <c r="I16" s="67"/>
      <c r="J16" s="5">
        <v>-3</v>
      </c>
      <c r="K16" s="19"/>
      <c r="L16" s="16">
        <f>SUM(J16:J16)</f>
        <v>-3</v>
      </c>
      <c r="M16" s="4"/>
      <c r="N16" s="17">
        <f>SUM(D16:H16,L16)</f>
        <v>22771061</v>
      </c>
    </row>
    <row r="17" spans="1:14" ht="16.5" customHeight="1" x14ac:dyDescent="0.2">
      <c r="A17" s="83"/>
      <c r="C17" s="65"/>
      <c r="D17" s="4"/>
      <c r="E17" s="4"/>
      <c r="F17" s="4"/>
      <c r="G17" s="4"/>
      <c r="H17" s="4"/>
      <c r="I17" s="4"/>
      <c r="J17" s="4"/>
      <c r="K17" s="4"/>
      <c r="L17" s="4"/>
      <c r="M17" s="4"/>
      <c r="N17" s="18"/>
    </row>
    <row r="18" spans="1:14" ht="16.5" customHeight="1" thickBot="1" x14ac:dyDescent="0.25">
      <c r="A18" s="84" t="s">
        <v>107</v>
      </c>
      <c r="C18" s="71"/>
      <c r="D18" s="24">
        <f>SUM(D14:D16)</f>
        <v>4500000000</v>
      </c>
      <c r="E18" s="13"/>
      <c r="F18" s="24">
        <f>SUM(F14:F16)</f>
        <v>53579587</v>
      </c>
      <c r="G18" s="12"/>
      <c r="H18" s="24">
        <f>SUM(H14:H16)</f>
        <v>2557189318</v>
      </c>
      <c r="I18" s="13"/>
      <c r="J18" s="24">
        <f>SUM(J14:J16)</f>
        <v>-18</v>
      </c>
      <c r="K18" s="12"/>
      <c r="L18" s="24">
        <f>SUM(L14:L16)</f>
        <v>-18</v>
      </c>
      <c r="M18" s="14"/>
      <c r="N18" s="24">
        <f>SUM(N14:N16)</f>
        <v>7110768887</v>
      </c>
    </row>
    <row r="19" spans="1:14" ht="16.5" customHeight="1" thickTop="1" x14ac:dyDescent="0.2">
      <c r="B19" s="32"/>
      <c r="C19" s="65"/>
      <c r="D19" s="66"/>
      <c r="E19" s="67"/>
      <c r="F19" s="66"/>
      <c r="G19" s="67"/>
      <c r="H19" s="66"/>
      <c r="I19" s="67"/>
      <c r="J19" s="66"/>
      <c r="K19" s="67"/>
      <c r="L19" s="66"/>
      <c r="M19" s="65"/>
      <c r="N19" s="66"/>
    </row>
    <row r="20" spans="1:14" ht="16.5" customHeight="1" x14ac:dyDescent="0.2">
      <c r="B20" s="32"/>
      <c r="C20" s="65"/>
      <c r="D20" s="66"/>
      <c r="E20" s="67"/>
      <c r="F20" s="66"/>
      <c r="G20" s="67"/>
      <c r="H20" s="66"/>
      <c r="I20" s="67"/>
      <c r="J20" s="66"/>
      <c r="K20" s="67"/>
      <c r="L20" s="66"/>
      <c r="M20" s="65"/>
      <c r="N20" s="66"/>
    </row>
    <row r="21" spans="1:14" ht="16.5" customHeight="1" x14ac:dyDescent="0.2">
      <c r="A21" s="82" t="s">
        <v>108</v>
      </c>
      <c r="B21" s="82"/>
      <c r="C21" s="83"/>
      <c r="D21" s="12">
        <v>4500000000</v>
      </c>
      <c r="E21" s="12"/>
      <c r="F21" s="12">
        <v>53579587</v>
      </c>
      <c r="G21" s="12"/>
      <c r="H21" s="12">
        <v>2557189318</v>
      </c>
      <c r="I21" s="12"/>
      <c r="J21" s="12">
        <v>-18</v>
      </c>
      <c r="K21" s="12"/>
      <c r="L21" s="12">
        <f>SUM(J21)</f>
        <v>-18</v>
      </c>
      <c r="M21" s="15"/>
      <c r="N21" s="12">
        <f>SUM(D21:H21,L21)</f>
        <v>7110768887</v>
      </c>
    </row>
    <row r="22" spans="1:14" ht="16.5" customHeight="1" x14ac:dyDescent="0.2">
      <c r="A22" s="64" t="s">
        <v>69</v>
      </c>
      <c r="C22" s="83"/>
      <c r="D22" s="12">
        <v>0</v>
      </c>
      <c r="E22" s="12"/>
      <c r="F22" s="12">
        <v>0</v>
      </c>
      <c r="G22" s="12"/>
      <c r="H22" s="12">
        <v>160315725</v>
      </c>
      <c r="I22" s="12"/>
      <c r="J22" s="12">
        <v>0</v>
      </c>
      <c r="K22" s="12"/>
      <c r="L22" s="12">
        <v>0</v>
      </c>
      <c r="M22" s="15"/>
      <c r="N22" s="12">
        <f>SUM(D22:H22,L22)</f>
        <v>160315725</v>
      </c>
    </row>
    <row r="23" spans="1:14" ht="16.5" customHeight="1" x14ac:dyDescent="0.2">
      <c r="A23" s="64" t="s">
        <v>106</v>
      </c>
      <c r="C23" s="65"/>
      <c r="D23" s="5">
        <v>0</v>
      </c>
      <c r="E23" s="67"/>
      <c r="F23" s="5">
        <v>0</v>
      </c>
      <c r="G23" s="19"/>
      <c r="H23" s="16">
        <v>-4087937</v>
      </c>
      <c r="I23" s="67"/>
      <c r="J23" s="5">
        <v>0</v>
      </c>
      <c r="K23" s="19"/>
      <c r="L23" s="17">
        <f>SUM(J23)</f>
        <v>0</v>
      </c>
      <c r="M23" s="4"/>
      <c r="N23" s="17">
        <f>SUM(D23:H23,L23)</f>
        <v>-4087937</v>
      </c>
    </row>
    <row r="24" spans="1:14" ht="16.5" customHeight="1" x14ac:dyDescent="0.2">
      <c r="A24" s="83"/>
      <c r="C24" s="65"/>
      <c r="D24" s="4"/>
      <c r="E24" s="4"/>
      <c r="F24" s="4"/>
      <c r="G24" s="4"/>
      <c r="H24" s="4"/>
      <c r="I24" s="4"/>
      <c r="J24" s="4"/>
      <c r="K24" s="4"/>
      <c r="L24" s="4"/>
      <c r="M24" s="4"/>
      <c r="N24" s="18"/>
    </row>
    <row r="25" spans="1:14" ht="16.5" customHeight="1" thickBot="1" x14ac:dyDescent="0.25">
      <c r="A25" s="84" t="s">
        <v>109</v>
      </c>
      <c r="C25" s="71"/>
      <c r="D25" s="24">
        <f>SUM(D21:D23)</f>
        <v>4500000000</v>
      </c>
      <c r="E25" s="13"/>
      <c r="F25" s="24">
        <f>SUM(F21:F23)</f>
        <v>53579587</v>
      </c>
      <c r="G25" s="12"/>
      <c r="H25" s="24">
        <f>SUM(H21:H23)</f>
        <v>2713417106</v>
      </c>
      <c r="I25" s="13"/>
      <c r="J25" s="24">
        <f>SUM(J21:J23)</f>
        <v>-18</v>
      </c>
      <c r="K25" s="12"/>
      <c r="L25" s="24">
        <f>SUM(L21:L23)</f>
        <v>-18</v>
      </c>
      <c r="M25" s="14"/>
      <c r="N25" s="24">
        <f>SUM(N21:N23)</f>
        <v>7266996675</v>
      </c>
    </row>
    <row r="26" spans="1:14" ht="16.5" customHeight="1" thickTop="1" x14ac:dyDescent="0.2">
      <c r="A26" s="71"/>
      <c r="C26" s="71"/>
      <c r="D26" s="12"/>
      <c r="E26" s="13"/>
      <c r="F26" s="12"/>
      <c r="G26" s="12"/>
      <c r="H26" s="12"/>
      <c r="I26" s="13"/>
      <c r="J26" s="12"/>
      <c r="K26" s="12"/>
      <c r="L26" s="12"/>
      <c r="M26" s="14"/>
      <c r="N26" s="12"/>
    </row>
    <row r="27" spans="1:14" ht="16.5" customHeight="1" x14ac:dyDescent="0.2">
      <c r="A27" s="71"/>
      <c r="C27" s="71"/>
      <c r="D27" s="12"/>
      <c r="E27" s="13"/>
      <c r="F27" s="12"/>
      <c r="G27" s="12"/>
      <c r="H27" s="12"/>
      <c r="I27" s="13"/>
      <c r="J27" s="12"/>
      <c r="K27" s="12"/>
      <c r="L27" s="12"/>
      <c r="M27" s="14"/>
      <c r="N27" s="12"/>
    </row>
    <row r="28" spans="1:14" ht="13.5" customHeight="1" x14ac:dyDescent="0.2">
      <c r="A28" s="71"/>
      <c r="C28" s="71"/>
      <c r="D28" s="12"/>
      <c r="E28" s="13"/>
      <c r="F28" s="12"/>
      <c r="G28" s="12"/>
      <c r="H28" s="12"/>
      <c r="I28" s="13"/>
      <c r="J28" s="12"/>
      <c r="K28" s="12"/>
      <c r="L28" s="12"/>
      <c r="M28" s="14"/>
      <c r="N28" s="12"/>
    </row>
    <row r="29" spans="1:14" ht="16.5" customHeight="1" x14ac:dyDescent="0.2">
      <c r="A29" s="153" t="s">
        <v>110</v>
      </c>
      <c r="B29" s="153"/>
      <c r="C29" s="153"/>
      <c r="D29" s="153"/>
      <c r="E29" s="154" t="s">
        <v>110</v>
      </c>
      <c r="F29" s="154"/>
      <c r="G29" s="154"/>
      <c r="H29" s="154"/>
      <c r="I29" s="154"/>
      <c r="J29" s="154"/>
      <c r="K29" s="154"/>
      <c r="L29" s="154"/>
      <c r="M29" s="154"/>
      <c r="N29" s="154"/>
    </row>
    <row r="30" spans="1:14" ht="16.5" customHeight="1" x14ac:dyDescent="0.2">
      <c r="A30" s="153" t="s">
        <v>111</v>
      </c>
      <c r="B30" s="153"/>
      <c r="C30" s="153"/>
      <c r="D30" s="153"/>
      <c r="E30" s="154" t="s">
        <v>112</v>
      </c>
      <c r="F30" s="154"/>
      <c r="G30" s="154"/>
      <c r="H30" s="154"/>
      <c r="I30" s="154"/>
      <c r="J30" s="154"/>
      <c r="K30" s="154"/>
      <c r="L30" s="154"/>
      <c r="M30" s="154"/>
      <c r="N30" s="154"/>
    </row>
    <row r="31" spans="1:14" ht="16.5" customHeight="1" x14ac:dyDescent="0.2">
      <c r="A31" s="153" t="s">
        <v>113</v>
      </c>
      <c r="B31" s="153"/>
      <c r="C31" s="153"/>
      <c r="D31" s="153"/>
      <c r="E31" s="154" t="s">
        <v>113</v>
      </c>
      <c r="F31" s="154"/>
      <c r="G31" s="154"/>
      <c r="H31" s="154"/>
      <c r="I31" s="154"/>
      <c r="J31" s="154"/>
      <c r="K31" s="154"/>
      <c r="L31" s="154"/>
      <c r="M31" s="154"/>
      <c r="N31" s="154"/>
    </row>
    <row r="32" spans="1:14" ht="6" customHeight="1" x14ac:dyDescent="0.2">
      <c r="A32" s="71"/>
      <c r="C32" s="71"/>
      <c r="D32" s="12"/>
      <c r="E32" s="13"/>
      <c r="F32" s="12"/>
      <c r="G32" s="12"/>
      <c r="H32" s="12"/>
      <c r="I32" s="13"/>
      <c r="J32" s="12"/>
      <c r="K32" s="12"/>
      <c r="L32" s="12"/>
      <c r="M32" s="14"/>
      <c r="N32" s="12"/>
    </row>
    <row r="33" spans="1:14" ht="21.95" customHeight="1" x14ac:dyDescent="0.2">
      <c r="A33" s="61" t="s">
        <v>35</v>
      </c>
      <c r="B33" s="85"/>
      <c r="C33" s="62"/>
      <c r="D33" s="63"/>
      <c r="E33" s="62"/>
      <c r="F33" s="63"/>
      <c r="G33" s="62"/>
      <c r="H33" s="63"/>
      <c r="I33" s="62"/>
      <c r="J33" s="63"/>
      <c r="K33" s="62"/>
      <c r="L33" s="63"/>
      <c r="M33" s="62"/>
      <c r="N33" s="63"/>
    </row>
  </sheetData>
  <mergeCells count="8">
    <mergeCell ref="A31:D31"/>
    <mergeCell ref="E31:N31"/>
    <mergeCell ref="F6:H6"/>
    <mergeCell ref="J6:L6"/>
    <mergeCell ref="A29:D29"/>
    <mergeCell ref="E29:N29"/>
    <mergeCell ref="A30:D30"/>
    <mergeCell ref="E30:N30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8FFE9-7DE1-4A02-9CF6-9D9055C25994}">
  <sheetPr codeName="Sheet4"/>
  <dimension ref="A1:G115"/>
  <sheetViews>
    <sheetView tabSelected="1" topLeftCell="A93" zoomScaleNormal="100" zoomScaleSheetLayoutView="100" workbookViewId="0">
      <selection activeCell="E100" sqref="E100"/>
    </sheetView>
  </sheetViews>
  <sheetFormatPr defaultColWidth="10.28515625" defaultRowHeight="16.5" customHeight="1" x14ac:dyDescent="0.25"/>
  <cols>
    <col min="1" max="1" width="2" style="115" customWidth="1"/>
    <col min="2" max="2" width="57.85546875" style="115" customWidth="1"/>
    <col min="3" max="3" width="7.28515625" style="112" customWidth="1"/>
    <col min="4" max="4" width="1" style="115" customWidth="1"/>
    <col min="5" max="5" width="15.7109375" style="141" customWidth="1"/>
    <col min="6" max="6" width="1" style="141" customWidth="1"/>
    <col min="7" max="7" width="15.7109375" style="141" customWidth="1"/>
    <col min="8" max="16384" width="10.28515625" style="115"/>
  </cols>
  <sheetData>
    <row r="1" spans="1:7" s="32" customFormat="1" ht="16.5" customHeight="1" x14ac:dyDescent="0.25">
      <c r="A1" s="30" t="s">
        <v>0</v>
      </c>
      <c r="B1" s="30"/>
      <c r="C1" s="57"/>
      <c r="D1" s="30"/>
      <c r="E1" s="58"/>
      <c r="F1" s="58"/>
      <c r="G1" s="58"/>
    </row>
    <row r="2" spans="1:7" s="32" customFormat="1" ht="16.5" customHeight="1" x14ac:dyDescent="0.25">
      <c r="A2" s="30" t="s">
        <v>114</v>
      </c>
      <c r="B2" s="30"/>
      <c r="C2" s="57"/>
      <c r="D2" s="30"/>
      <c r="E2" s="58"/>
      <c r="F2" s="58"/>
      <c r="G2" s="58"/>
    </row>
    <row r="3" spans="1:7" s="32" customFormat="1" ht="16.5" customHeight="1" x14ac:dyDescent="0.25">
      <c r="A3" s="34" t="s">
        <v>52</v>
      </c>
      <c r="B3" s="34"/>
      <c r="C3" s="114"/>
      <c r="D3" s="34"/>
      <c r="E3" s="59"/>
      <c r="F3" s="59"/>
      <c r="G3" s="59"/>
    </row>
    <row r="4" spans="1:7" ht="15" customHeight="1" x14ac:dyDescent="0.25">
      <c r="B4" s="112"/>
      <c r="C4" s="113"/>
      <c r="D4" s="113"/>
      <c r="E4" s="113"/>
      <c r="F4" s="113"/>
      <c r="G4" s="113"/>
    </row>
    <row r="5" spans="1:7" ht="15" customHeight="1" x14ac:dyDescent="0.25">
      <c r="B5" s="112"/>
      <c r="C5" s="113"/>
      <c r="D5" s="113"/>
      <c r="E5" s="113"/>
      <c r="F5" s="113"/>
      <c r="G5" s="113"/>
    </row>
    <row r="6" spans="1:7" s="32" customFormat="1" ht="16.5" customHeight="1" x14ac:dyDescent="0.25">
      <c r="B6" s="30"/>
      <c r="C6" s="39"/>
      <c r="D6" s="39"/>
      <c r="E6" s="26" t="s">
        <v>115</v>
      </c>
      <c r="F6" s="20"/>
      <c r="G6" s="26" t="s">
        <v>116</v>
      </c>
    </row>
    <row r="7" spans="1:7" ht="16.5" customHeight="1" x14ac:dyDescent="0.25">
      <c r="B7" s="116"/>
      <c r="C7" s="40" t="s">
        <v>3</v>
      </c>
      <c r="D7" s="39"/>
      <c r="E7" s="21" t="s">
        <v>4</v>
      </c>
      <c r="F7" s="20"/>
      <c r="G7" s="21" t="s">
        <v>4</v>
      </c>
    </row>
    <row r="8" spans="1:7" ht="16.5" customHeight="1" x14ac:dyDescent="0.25">
      <c r="A8" s="117" t="s">
        <v>117</v>
      </c>
      <c r="B8" s="117"/>
      <c r="C8" s="118"/>
      <c r="D8" s="117"/>
      <c r="E8" s="119"/>
      <c r="F8" s="119"/>
      <c r="G8" s="119"/>
    </row>
    <row r="9" spans="1:7" ht="16.5" customHeight="1" x14ac:dyDescent="0.25">
      <c r="A9" s="115" t="s">
        <v>67</v>
      </c>
      <c r="B9" s="120"/>
      <c r="C9" s="113"/>
      <c r="D9" s="120"/>
      <c r="E9" s="12">
        <v>199664356</v>
      </c>
      <c r="F9" s="121"/>
      <c r="G9" s="12">
        <v>408240019</v>
      </c>
    </row>
    <row r="10" spans="1:7" ht="16.5" customHeight="1" x14ac:dyDescent="0.25">
      <c r="A10" s="115" t="s">
        <v>118</v>
      </c>
      <c r="B10" s="120"/>
      <c r="C10" s="113"/>
      <c r="D10" s="120"/>
      <c r="E10" s="12"/>
      <c r="F10" s="119"/>
      <c r="G10" s="12"/>
    </row>
    <row r="11" spans="1:7" ht="16.5" customHeight="1" x14ac:dyDescent="0.25">
      <c r="B11" s="120" t="s">
        <v>119</v>
      </c>
      <c r="C11" s="113" t="s">
        <v>120</v>
      </c>
      <c r="D11" s="120"/>
      <c r="E11" s="12">
        <v>21910895</v>
      </c>
      <c r="F11" s="119"/>
      <c r="G11" s="12">
        <v>19600068</v>
      </c>
    </row>
    <row r="12" spans="1:7" ht="16.5" customHeight="1" x14ac:dyDescent="0.25">
      <c r="B12" s="120" t="s">
        <v>121</v>
      </c>
      <c r="C12" s="113">
        <v>16</v>
      </c>
      <c r="D12" s="120"/>
      <c r="E12" s="12">
        <v>78565357</v>
      </c>
      <c r="F12" s="119"/>
      <c r="G12" s="12">
        <v>80112414</v>
      </c>
    </row>
    <row r="13" spans="1:7" ht="15.95" customHeight="1" x14ac:dyDescent="0.25">
      <c r="B13" s="120" t="s">
        <v>122</v>
      </c>
      <c r="C13" s="113"/>
      <c r="D13" s="120"/>
      <c r="E13" s="12">
        <v>1454522</v>
      </c>
      <c r="F13" s="119"/>
      <c r="G13" s="12">
        <v>1141328</v>
      </c>
    </row>
    <row r="14" spans="1:7" ht="15.95" customHeight="1" x14ac:dyDescent="0.25">
      <c r="B14" s="120" t="s">
        <v>123</v>
      </c>
      <c r="C14" s="113">
        <v>33</v>
      </c>
      <c r="D14" s="120"/>
      <c r="E14" s="12">
        <v>30384762</v>
      </c>
      <c r="F14" s="119"/>
      <c r="G14" s="12">
        <v>64062437</v>
      </c>
    </row>
    <row r="15" spans="1:7" ht="16.5" customHeight="1" x14ac:dyDescent="0.25">
      <c r="B15" s="115" t="s">
        <v>172</v>
      </c>
      <c r="C15" s="113"/>
      <c r="D15" s="120"/>
      <c r="E15" s="12">
        <v>105152571</v>
      </c>
      <c r="F15" s="119"/>
      <c r="G15" s="12">
        <v>-234061609</v>
      </c>
    </row>
    <row r="16" spans="1:7" ht="16.5" customHeight="1" x14ac:dyDescent="0.25">
      <c r="B16" s="115" t="s">
        <v>173</v>
      </c>
      <c r="C16" s="113"/>
      <c r="D16" s="120"/>
      <c r="E16" s="12">
        <v>-33116445</v>
      </c>
      <c r="F16" s="121"/>
      <c r="G16" s="12">
        <v>121820557</v>
      </c>
    </row>
    <row r="17" spans="1:7" ht="16.5" customHeight="1" x14ac:dyDescent="0.25">
      <c r="B17" s="115" t="s">
        <v>171</v>
      </c>
      <c r="C17" s="113"/>
      <c r="D17" s="120"/>
      <c r="E17" s="12"/>
      <c r="F17" s="121"/>
      <c r="G17" s="12"/>
    </row>
    <row r="18" spans="1:7" ht="16.5" customHeight="1" x14ac:dyDescent="0.25">
      <c r="B18" s="115" t="s">
        <v>176</v>
      </c>
      <c r="C18" s="113"/>
      <c r="D18" s="120"/>
      <c r="E18" s="12">
        <v>-24022864</v>
      </c>
      <c r="F18" s="121"/>
      <c r="G18" s="12">
        <v>0</v>
      </c>
    </row>
    <row r="19" spans="1:7" ht="16.5" customHeight="1" x14ac:dyDescent="0.25">
      <c r="B19" s="120" t="s">
        <v>124</v>
      </c>
      <c r="C19" s="113"/>
      <c r="D19" s="120"/>
      <c r="E19" s="12">
        <v>-694185</v>
      </c>
      <c r="F19" s="119"/>
      <c r="G19" s="12">
        <v>-669492</v>
      </c>
    </row>
    <row r="20" spans="1:7" ht="16.5" customHeight="1" x14ac:dyDescent="0.25">
      <c r="B20" s="120" t="s">
        <v>125</v>
      </c>
      <c r="C20" s="122"/>
      <c r="D20" s="120"/>
      <c r="E20" s="12">
        <v>55521</v>
      </c>
      <c r="F20" s="119"/>
      <c r="G20" s="12">
        <v>16280</v>
      </c>
    </row>
    <row r="21" spans="1:7" ht="16.5" customHeight="1" x14ac:dyDescent="0.25">
      <c r="B21" s="120" t="s">
        <v>174</v>
      </c>
      <c r="C21" s="122"/>
      <c r="D21" s="120"/>
      <c r="E21" s="12">
        <v>0</v>
      </c>
      <c r="F21" s="119"/>
      <c r="G21" s="12">
        <v>-28954</v>
      </c>
    </row>
    <row r="22" spans="1:7" ht="16.5" customHeight="1" x14ac:dyDescent="0.25">
      <c r="B22" s="115" t="s">
        <v>126</v>
      </c>
      <c r="C22" s="113">
        <v>20</v>
      </c>
      <c r="D22" s="120"/>
      <c r="E22" s="12">
        <v>547550</v>
      </c>
      <c r="F22" s="121"/>
      <c r="G22" s="12">
        <v>10217000</v>
      </c>
    </row>
    <row r="23" spans="1:7" ht="16.5" customHeight="1" x14ac:dyDescent="0.25">
      <c r="B23" s="115" t="s">
        <v>127</v>
      </c>
      <c r="C23" s="113"/>
      <c r="D23" s="120"/>
      <c r="E23" s="12">
        <v>0</v>
      </c>
      <c r="F23" s="121"/>
      <c r="G23" s="12">
        <v>9438</v>
      </c>
    </row>
    <row r="24" spans="1:7" ht="16.5" customHeight="1" x14ac:dyDescent="0.25">
      <c r="B24" s="120" t="s">
        <v>128</v>
      </c>
      <c r="C24" s="113">
        <v>25</v>
      </c>
      <c r="D24" s="120"/>
      <c r="E24" s="12">
        <v>31846348</v>
      </c>
      <c r="F24" s="121"/>
      <c r="G24" s="12">
        <v>27161130</v>
      </c>
    </row>
    <row r="25" spans="1:7" ht="16.5" customHeight="1" x14ac:dyDescent="0.25">
      <c r="B25" s="22" t="s">
        <v>56</v>
      </c>
      <c r="C25" s="113">
        <v>31</v>
      </c>
      <c r="D25" s="120"/>
      <c r="E25" s="12">
        <v>-550584620</v>
      </c>
      <c r="F25" s="121"/>
      <c r="G25" s="12">
        <v>-810738133</v>
      </c>
    </row>
    <row r="26" spans="1:7" ht="16.5" customHeight="1" x14ac:dyDescent="0.25">
      <c r="B26" s="22" t="s">
        <v>129</v>
      </c>
      <c r="C26" s="113">
        <v>32</v>
      </c>
      <c r="D26" s="120"/>
      <c r="E26" s="12">
        <v>-108084067</v>
      </c>
      <c r="F26" s="121"/>
      <c r="G26" s="12">
        <v>-126644280</v>
      </c>
    </row>
    <row r="27" spans="1:7" ht="16.5" customHeight="1" x14ac:dyDescent="0.25">
      <c r="B27" s="120" t="s">
        <v>63</v>
      </c>
      <c r="C27" s="113"/>
      <c r="D27" s="120"/>
      <c r="E27" s="17">
        <v>113371516</v>
      </c>
      <c r="F27" s="121"/>
      <c r="G27" s="17">
        <v>287106385</v>
      </c>
    </row>
    <row r="28" spans="1:7" ht="10.15" customHeight="1" x14ac:dyDescent="0.25">
      <c r="B28" s="120"/>
      <c r="C28" s="113"/>
      <c r="D28" s="120"/>
      <c r="E28" s="121"/>
      <c r="F28" s="121"/>
      <c r="G28" s="121"/>
    </row>
    <row r="29" spans="1:7" ht="16.5" customHeight="1" x14ac:dyDescent="0.25">
      <c r="A29" s="115" t="s">
        <v>175</v>
      </c>
      <c r="B29" s="120"/>
      <c r="C29" s="118"/>
      <c r="D29" s="117"/>
      <c r="E29" s="119"/>
      <c r="F29" s="119"/>
      <c r="G29" s="119"/>
    </row>
    <row r="30" spans="1:7" ht="16.5" customHeight="1" x14ac:dyDescent="0.25">
      <c r="B30" s="120" t="s">
        <v>130</v>
      </c>
      <c r="C30" s="118"/>
      <c r="D30" s="117"/>
      <c r="E30" s="119">
        <f>SUM(E9:E29)</f>
        <v>-133548783</v>
      </c>
      <c r="F30" s="119"/>
      <c r="G30" s="119">
        <f>SUM(G9:G29)</f>
        <v>-152655412</v>
      </c>
    </row>
    <row r="31" spans="1:7" ht="16.5" customHeight="1" x14ac:dyDescent="0.25">
      <c r="A31" s="120" t="s">
        <v>131</v>
      </c>
      <c r="B31" s="120"/>
      <c r="C31" s="118"/>
      <c r="D31" s="117"/>
      <c r="E31" s="119"/>
      <c r="F31" s="119"/>
      <c r="G31" s="119"/>
    </row>
    <row r="32" spans="1:7" ht="16.5" customHeight="1" x14ac:dyDescent="0.25">
      <c r="A32" s="120"/>
      <c r="B32" s="115" t="s">
        <v>7</v>
      </c>
      <c r="C32" s="118"/>
      <c r="D32" s="117"/>
      <c r="E32" s="119">
        <v>232067141</v>
      </c>
      <c r="F32" s="119"/>
      <c r="G32" s="119">
        <v>164744321</v>
      </c>
    </row>
    <row r="33" spans="1:7" ht="16.5" customHeight="1" x14ac:dyDescent="0.25">
      <c r="A33" s="120"/>
      <c r="B33" s="115" t="s">
        <v>132</v>
      </c>
      <c r="C33" s="118"/>
      <c r="D33" s="117"/>
      <c r="E33" s="119">
        <v>1942116120</v>
      </c>
      <c r="F33" s="119"/>
      <c r="G33" s="119">
        <v>3468591744</v>
      </c>
    </row>
    <row r="34" spans="1:7" ht="16.5" customHeight="1" x14ac:dyDescent="0.25">
      <c r="A34" s="120"/>
      <c r="B34" s="115" t="s">
        <v>9</v>
      </c>
      <c r="C34" s="118"/>
      <c r="D34" s="117"/>
      <c r="E34" s="119">
        <v>3550842</v>
      </c>
      <c r="F34" s="119"/>
      <c r="G34" s="119">
        <v>-2453087</v>
      </c>
    </row>
    <row r="35" spans="1:7" ht="16.5" customHeight="1" x14ac:dyDescent="0.25">
      <c r="A35" s="117"/>
      <c r="B35" s="115" t="s">
        <v>10</v>
      </c>
      <c r="C35" s="118"/>
      <c r="D35" s="117"/>
      <c r="E35" s="119">
        <v>2657633751</v>
      </c>
      <c r="F35" s="119"/>
      <c r="G35" s="119">
        <v>-1167668752</v>
      </c>
    </row>
    <row r="36" spans="1:7" ht="16.5" customHeight="1" x14ac:dyDescent="0.25">
      <c r="A36" s="117"/>
      <c r="B36" s="115" t="s">
        <v>133</v>
      </c>
      <c r="C36" s="118"/>
      <c r="D36" s="117"/>
      <c r="E36" s="119">
        <v>32570368</v>
      </c>
      <c r="F36" s="119"/>
      <c r="G36" s="119">
        <v>1803848</v>
      </c>
    </row>
    <row r="37" spans="1:7" ht="16.5" customHeight="1" x14ac:dyDescent="0.25">
      <c r="A37" s="117"/>
      <c r="B37" s="115" t="s">
        <v>16</v>
      </c>
      <c r="C37" s="118"/>
      <c r="D37" s="117"/>
      <c r="E37" s="119">
        <v>-44603662</v>
      </c>
      <c r="F37" s="119"/>
      <c r="G37" s="119">
        <v>-17250672</v>
      </c>
    </row>
    <row r="38" spans="1:7" ht="16.5" customHeight="1" x14ac:dyDescent="0.25">
      <c r="A38" s="120" t="s">
        <v>134</v>
      </c>
      <c r="B38" s="120"/>
      <c r="C38" s="113"/>
      <c r="D38" s="60"/>
      <c r="E38" s="20"/>
      <c r="F38" s="20"/>
      <c r="G38" s="20"/>
    </row>
    <row r="39" spans="1:7" ht="16.5" customHeight="1" x14ac:dyDescent="0.25">
      <c r="B39" s="115" t="s">
        <v>135</v>
      </c>
      <c r="C39" s="113"/>
      <c r="D39" s="60"/>
      <c r="E39" s="13">
        <v>66712794</v>
      </c>
      <c r="F39" s="20"/>
      <c r="G39" s="13">
        <v>-63332625</v>
      </c>
    </row>
    <row r="40" spans="1:7" ht="16.5" customHeight="1" x14ac:dyDescent="0.25">
      <c r="B40" s="115" t="s">
        <v>136</v>
      </c>
      <c r="C40" s="113"/>
      <c r="D40" s="60"/>
      <c r="E40" s="14">
        <v>315592984</v>
      </c>
      <c r="F40" s="20"/>
      <c r="G40" s="14">
        <v>-413401326</v>
      </c>
    </row>
    <row r="41" spans="1:7" ht="16.5" customHeight="1" x14ac:dyDescent="0.25">
      <c r="B41" s="115" t="s">
        <v>23</v>
      </c>
      <c r="C41" s="113"/>
      <c r="D41" s="60"/>
      <c r="E41" s="14">
        <v>-94248404</v>
      </c>
      <c r="F41" s="20"/>
      <c r="G41" s="14">
        <v>73143657</v>
      </c>
    </row>
    <row r="42" spans="1:7" ht="16.5" customHeight="1" x14ac:dyDescent="0.25">
      <c r="B42" s="115" t="s">
        <v>28</v>
      </c>
      <c r="C42" s="113"/>
      <c r="D42" s="120"/>
      <c r="E42" s="15">
        <v>-17496162</v>
      </c>
      <c r="F42" s="121"/>
      <c r="G42" s="15">
        <v>-20842685</v>
      </c>
    </row>
    <row r="43" spans="1:7" ht="16.5" customHeight="1" x14ac:dyDescent="0.25">
      <c r="A43" s="120" t="s">
        <v>137</v>
      </c>
      <c r="C43" s="113"/>
      <c r="D43" s="120"/>
      <c r="E43" s="12">
        <v>-61258105</v>
      </c>
      <c r="F43" s="121"/>
      <c r="G43" s="12">
        <v>-111700030</v>
      </c>
    </row>
    <row r="44" spans="1:7" ht="16.5" customHeight="1" x14ac:dyDescent="0.25">
      <c r="A44" s="120" t="s">
        <v>138</v>
      </c>
      <c r="C44" s="113"/>
      <c r="D44" s="120"/>
      <c r="E44" s="12">
        <v>-67398417</v>
      </c>
      <c r="F44" s="121"/>
      <c r="G44" s="12">
        <v>-108516915</v>
      </c>
    </row>
    <row r="45" spans="1:7" ht="16.5" customHeight="1" x14ac:dyDescent="0.25">
      <c r="A45" s="120" t="s">
        <v>139</v>
      </c>
      <c r="C45" s="113"/>
      <c r="D45" s="120"/>
      <c r="E45" s="12">
        <v>0</v>
      </c>
      <c r="F45" s="121"/>
      <c r="G45" s="12">
        <v>-1420675</v>
      </c>
    </row>
    <row r="46" spans="1:7" ht="16.5" customHeight="1" x14ac:dyDescent="0.25">
      <c r="A46" s="115" t="s">
        <v>140</v>
      </c>
      <c r="C46" s="113">
        <v>25</v>
      </c>
      <c r="D46" s="120"/>
      <c r="E46" s="14">
        <v>-15010228</v>
      </c>
      <c r="F46" s="121"/>
      <c r="G46" s="14">
        <v>-12582847</v>
      </c>
    </row>
    <row r="47" spans="1:7" ht="16.5" customHeight="1" x14ac:dyDescent="0.25">
      <c r="A47" s="115" t="s">
        <v>141</v>
      </c>
      <c r="C47" s="113"/>
      <c r="D47" s="120"/>
      <c r="E47" s="14">
        <v>588409531</v>
      </c>
      <c r="F47" s="121"/>
      <c r="G47" s="14">
        <v>817515427</v>
      </c>
    </row>
    <row r="48" spans="1:7" ht="16.5" customHeight="1" x14ac:dyDescent="0.25">
      <c r="A48" s="115" t="s">
        <v>142</v>
      </c>
      <c r="C48" s="113"/>
      <c r="D48" s="120"/>
      <c r="E48" s="123">
        <v>109370655</v>
      </c>
      <c r="F48" s="121"/>
      <c r="G48" s="123">
        <v>126198634</v>
      </c>
    </row>
    <row r="49" spans="1:7" ht="10.15" customHeight="1" x14ac:dyDescent="0.25">
      <c r="B49" s="120"/>
      <c r="C49" s="113"/>
      <c r="D49" s="120"/>
      <c r="E49" s="121"/>
      <c r="F49" s="121"/>
      <c r="G49" s="121"/>
    </row>
    <row r="50" spans="1:7" ht="16.5" customHeight="1" x14ac:dyDescent="0.25">
      <c r="A50" s="124" t="s">
        <v>143</v>
      </c>
      <c r="B50" s="125"/>
      <c r="C50" s="126"/>
      <c r="D50" s="60"/>
      <c r="E50" s="16">
        <f>SUM(E30:E49)</f>
        <v>5514460425</v>
      </c>
      <c r="F50" s="119"/>
      <c r="G50" s="16">
        <f>SUM(G30:G49)</f>
        <v>2580172605</v>
      </c>
    </row>
    <row r="51" spans="1:7" ht="17.100000000000001" customHeight="1" x14ac:dyDescent="0.25">
      <c r="B51" s="112"/>
      <c r="C51" s="113"/>
      <c r="D51" s="113"/>
      <c r="E51" s="113"/>
      <c r="F51" s="113"/>
      <c r="G51" s="113"/>
    </row>
    <row r="52" spans="1:7" ht="17.100000000000001" customHeight="1" x14ac:dyDescent="0.25">
      <c r="B52" s="112"/>
      <c r="C52" s="113"/>
      <c r="D52" s="113"/>
      <c r="E52" s="113"/>
      <c r="F52" s="113"/>
      <c r="G52" s="113"/>
    </row>
    <row r="53" spans="1:7" ht="16.5" customHeight="1" x14ac:dyDescent="0.25">
      <c r="B53" s="112" t="s">
        <v>110</v>
      </c>
      <c r="C53" s="154" t="s">
        <v>110</v>
      </c>
      <c r="D53" s="154"/>
      <c r="E53" s="154"/>
      <c r="F53" s="154"/>
      <c r="G53" s="154"/>
    </row>
    <row r="54" spans="1:7" ht="16.5" customHeight="1" x14ac:dyDescent="0.25">
      <c r="B54" s="112" t="s">
        <v>111</v>
      </c>
      <c r="C54" s="154" t="s">
        <v>112</v>
      </c>
      <c r="D54" s="154"/>
      <c r="E54" s="154"/>
      <c r="F54" s="154"/>
      <c r="G54" s="154"/>
    </row>
    <row r="55" spans="1:7" ht="16.5" customHeight="1" x14ac:dyDescent="0.25">
      <c r="B55" s="112" t="s">
        <v>113</v>
      </c>
      <c r="C55" s="154" t="s">
        <v>113</v>
      </c>
      <c r="D55" s="154"/>
      <c r="E55" s="154"/>
      <c r="F55" s="154"/>
      <c r="G55" s="154"/>
    </row>
    <row r="56" spans="1:7" ht="12.75" customHeight="1" x14ac:dyDescent="0.25">
      <c r="B56" s="112"/>
      <c r="C56" s="113"/>
      <c r="D56" s="113"/>
      <c r="E56" s="113"/>
      <c r="F56" s="113"/>
      <c r="G56" s="113"/>
    </row>
    <row r="57" spans="1:7" ht="21.95" customHeight="1" x14ac:dyDescent="0.25">
      <c r="A57" s="61" t="s">
        <v>35</v>
      </c>
      <c r="B57" s="62"/>
      <c r="C57" s="127"/>
      <c r="D57" s="62"/>
      <c r="E57" s="63"/>
      <c r="F57" s="63"/>
      <c r="G57" s="63"/>
    </row>
    <row r="58" spans="1:7" ht="16.5" customHeight="1" x14ac:dyDescent="0.25">
      <c r="A58" s="30" t="str">
        <f>+A1</f>
        <v>Yuanta Securities (Thailand) Company Limited</v>
      </c>
      <c r="B58" s="125"/>
      <c r="C58" s="128"/>
      <c r="D58" s="125"/>
      <c r="E58" s="129"/>
      <c r="F58" s="129"/>
      <c r="G58" s="129"/>
    </row>
    <row r="59" spans="1:7" ht="16.5" customHeight="1" x14ac:dyDescent="0.25">
      <c r="A59" s="30" t="s">
        <v>144</v>
      </c>
      <c r="B59" s="125"/>
      <c r="C59" s="128"/>
      <c r="D59" s="125"/>
      <c r="E59" s="129"/>
      <c r="F59" s="129"/>
      <c r="G59" s="129"/>
    </row>
    <row r="60" spans="1:7" ht="16.5" customHeight="1" x14ac:dyDescent="0.25">
      <c r="A60" s="34" t="str">
        <f>A3</f>
        <v>For the year ended 31 December 2025</v>
      </c>
      <c r="B60" s="130"/>
      <c r="C60" s="131"/>
      <c r="D60" s="130"/>
      <c r="E60" s="132"/>
      <c r="F60" s="132"/>
      <c r="G60" s="132"/>
    </row>
    <row r="61" spans="1:7" ht="16.5" customHeight="1" x14ac:dyDescent="0.25">
      <c r="A61" s="30"/>
      <c r="B61" s="133"/>
      <c r="C61" s="134"/>
      <c r="D61" s="133"/>
      <c r="E61" s="135"/>
      <c r="F61" s="135"/>
      <c r="G61" s="135"/>
    </row>
    <row r="62" spans="1:7" ht="16.5" customHeight="1" x14ac:dyDescent="0.25">
      <c r="A62" s="30"/>
      <c r="B62" s="133"/>
      <c r="C62" s="134"/>
      <c r="D62" s="133"/>
      <c r="E62" s="135"/>
      <c r="F62" s="135"/>
      <c r="G62" s="135"/>
    </row>
    <row r="63" spans="1:7" ht="16.5" customHeight="1" x14ac:dyDescent="0.25">
      <c r="A63" s="30"/>
      <c r="B63" s="133"/>
      <c r="C63" s="39"/>
      <c r="D63" s="39"/>
      <c r="E63" s="26" t="s">
        <v>115</v>
      </c>
      <c r="F63" s="20"/>
      <c r="G63" s="26" t="s">
        <v>116</v>
      </c>
    </row>
    <row r="64" spans="1:7" ht="16.5" customHeight="1" x14ac:dyDescent="0.25">
      <c r="B64" s="116"/>
      <c r="C64" s="40" t="s">
        <v>3</v>
      </c>
      <c r="D64" s="39"/>
      <c r="E64" s="21" t="s">
        <v>4</v>
      </c>
      <c r="F64" s="20"/>
      <c r="G64" s="21" t="s">
        <v>4</v>
      </c>
    </row>
    <row r="65" spans="1:7" ht="16.5" customHeight="1" x14ac:dyDescent="0.25">
      <c r="A65" s="117" t="s">
        <v>145</v>
      </c>
      <c r="B65" s="133"/>
      <c r="C65" s="134"/>
      <c r="D65" s="133"/>
      <c r="E65" s="136"/>
      <c r="F65" s="136"/>
      <c r="G65" s="136"/>
    </row>
    <row r="66" spans="1:7" ht="16.5" customHeight="1" x14ac:dyDescent="0.25">
      <c r="A66" s="120" t="s">
        <v>146</v>
      </c>
      <c r="C66" s="113"/>
      <c r="D66" s="133"/>
      <c r="E66" s="15">
        <v>-28257079</v>
      </c>
      <c r="F66" s="15"/>
      <c r="G66" s="15">
        <v>-10835698</v>
      </c>
    </row>
    <row r="67" spans="1:7" ht="16.5" customHeight="1" x14ac:dyDescent="0.25">
      <c r="A67" s="120" t="s">
        <v>147</v>
      </c>
      <c r="C67" s="113"/>
      <c r="D67" s="133"/>
      <c r="E67" s="15">
        <v>-872500</v>
      </c>
      <c r="F67" s="15"/>
      <c r="G67" s="15">
        <v>-909650</v>
      </c>
    </row>
    <row r="68" spans="1:7" ht="16.149999999999999" customHeight="1" x14ac:dyDescent="0.25">
      <c r="A68" s="120" t="s">
        <v>148</v>
      </c>
      <c r="C68" s="113"/>
      <c r="D68" s="133"/>
      <c r="E68" s="14">
        <v>694415</v>
      </c>
      <c r="F68" s="15"/>
      <c r="G68" s="14">
        <v>686935</v>
      </c>
    </row>
    <row r="69" spans="1:7" ht="16.5" customHeight="1" x14ac:dyDescent="0.25">
      <c r="A69" s="120" t="s">
        <v>149</v>
      </c>
      <c r="C69" s="113">
        <v>17</v>
      </c>
      <c r="D69" s="133"/>
      <c r="E69" s="16">
        <v>-6968952</v>
      </c>
      <c r="F69" s="15"/>
      <c r="G69" s="16">
        <v>-9043928</v>
      </c>
    </row>
    <row r="70" spans="1:7" ht="10.15" customHeight="1" x14ac:dyDescent="0.25">
      <c r="B70" s="120"/>
      <c r="C70" s="113"/>
      <c r="D70" s="133"/>
      <c r="E70" s="15"/>
      <c r="F70" s="15"/>
      <c r="G70" s="15"/>
    </row>
    <row r="71" spans="1:7" ht="16.5" customHeight="1" x14ac:dyDescent="0.25">
      <c r="A71" s="120" t="s">
        <v>150</v>
      </c>
      <c r="B71" s="137"/>
      <c r="C71" s="113"/>
      <c r="D71" s="138"/>
      <c r="E71" s="139">
        <f>SUM(E66:E70)</f>
        <v>-35404116</v>
      </c>
      <c r="F71" s="136"/>
      <c r="G71" s="139">
        <f>SUM(G66:G70)</f>
        <v>-20102341</v>
      </c>
    </row>
    <row r="72" spans="1:7" ht="16.5" customHeight="1" x14ac:dyDescent="0.25">
      <c r="B72" s="116"/>
      <c r="C72" s="39"/>
      <c r="D72" s="39"/>
      <c r="E72" s="23"/>
      <c r="F72" s="20"/>
      <c r="G72" s="23"/>
    </row>
    <row r="73" spans="1:7" ht="16.5" customHeight="1" x14ac:dyDescent="0.25">
      <c r="A73" s="117" t="s">
        <v>151</v>
      </c>
      <c r="B73" s="117"/>
      <c r="C73" s="118"/>
      <c r="D73" s="137"/>
      <c r="E73" s="119"/>
      <c r="F73" s="119"/>
      <c r="G73" s="119"/>
    </row>
    <row r="74" spans="1:7" ht="16.5" customHeight="1" x14ac:dyDescent="0.25">
      <c r="A74" s="120" t="s">
        <v>152</v>
      </c>
      <c r="C74" s="113">
        <v>20</v>
      </c>
      <c r="D74" s="120"/>
      <c r="E74" s="140">
        <v>15823063500</v>
      </c>
      <c r="F74" s="119"/>
      <c r="G74" s="140">
        <v>38632458000</v>
      </c>
    </row>
    <row r="75" spans="1:7" ht="16.5" customHeight="1" x14ac:dyDescent="0.25">
      <c r="A75" s="120" t="s">
        <v>153</v>
      </c>
      <c r="C75" s="113">
        <v>20</v>
      </c>
      <c r="D75" s="120"/>
      <c r="E75" s="140">
        <v>-17792028500</v>
      </c>
      <c r="F75" s="15"/>
      <c r="G75" s="140">
        <v>-36984908000</v>
      </c>
    </row>
    <row r="76" spans="1:7" ht="16.5" customHeight="1" x14ac:dyDescent="0.25">
      <c r="A76" s="115" t="s">
        <v>154</v>
      </c>
      <c r="C76" s="113">
        <v>23</v>
      </c>
      <c r="D76" s="120"/>
      <c r="E76" s="140">
        <v>7029452831</v>
      </c>
      <c r="F76" s="15"/>
      <c r="G76" s="140">
        <v>30469774827</v>
      </c>
    </row>
    <row r="77" spans="1:7" ht="16.5" customHeight="1" x14ac:dyDescent="0.25">
      <c r="A77" s="115" t="s">
        <v>155</v>
      </c>
      <c r="C77" s="113">
        <v>23</v>
      </c>
      <c r="D77" s="120"/>
      <c r="E77" s="140">
        <v>-9689011549</v>
      </c>
      <c r="F77" s="15"/>
      <c r="G77" s="140">
        <v>-36609539997</v>
      </c>
    </row>
    <row r="78" spans="1:7" ht="16.5" customHeight="1" x14ac:dyDescent="0.25">
      <c r="A78" s="115" t="s">
        <v>169</v>
      </c>
      <c r="C78" s="113"/>
      <c r="D78" s="120"/>
      <c r="E78" s="140"/>
      <c r="F78" s="15"/>
      <c r="G78" s="140"/>
    </row>
    <row r="79" spans="1:7" ht="16.5" customHeight="1" x14ac:dyDescent="0.25">
      <c r="B79" s="115" t="s">
        <v>168</v>
      </c>
      <c r="C79" s="113"/>
      <c r="D79" s="120"/>
      <c r="E79" s="140">
        <v>585700000</v>
      </c>
      <c r="F79" s="15"/>
      <c r="G79" s="140">
        <v>0</v>
      </c>
    </row>
    <row r="80" spans="1:7" ht="16.5" customHeight="1" x14ac:dyDescent="0.25">
      <c r="A80" s="115" t="s">
        <v>170</v>
      </c>
      <c r="C80" s="113"/>
      <c r="D80" s="120"/>
      <c r="E80" s="140"/>
      <c r="F80" s="15"/>
      <c r="G80" s="140"/>
    </row>
    <row r="81" spans="1:7" ht="16.5" customHeight="1" x14ac:dyDescent="0.25">
      <c r="B81" s="115" t="s">
        <v>168</v>
      </c>
      <c r="C81" s="113"/>
      <c r="D81" s="120"/>
      <c r="E81" s="140">
        <v>-119054887</v>
      </c>
      <c r="F81" s="15"/>
      <c r="G81" s="140">
        <v>0</v>
      </c>
    </row>
    <row r="82" spans="1:7" ht="16.5" customHeight="1" x14ac:dyDescent="0.25">
      <c r="A82" s="120" t="s">
        <v>156</v>
      </c>
      <c r="C82" s="113"/>
      <c r="D82" s="133"/>
      <c r="E82" s="16">
        <v>-78463893</v>
      </c>
      <c r="F82" s="15"/>
      <c r="G82" s="16">
        <v>-77546229</v>
      </c>
    </row>
    <row r="83" spans="1:7" ht="10.15" customHeight="1" x14ac:dyDescent="0.25">
      <c r="B83" s="120"/>
      <c r="C83" s="113"/>
      <c r="D83" s="120"/>
    </row>
    <row r="84" spans="1:7" ht="16.5" customHeight="1" x14ac:dyDescent="0.25">
      <c r="A84" s="120" t="s">
        <v>157</v>
      </c>
      <c r="B84" s="125"/>
      <c r="C84" s="126"/>
      <c r="D84" s="116"/>
      <c r="E84" s="139">
        <f>SUM(E74:E82)</f>
        <v>-4240342498</v>
      </c>
      <c r="F84" s="119"/>
      <c r="G84" s="139">
        <f>SUM(G74:G82)</f>
        <v>-4569761399</v>
      </c>
    </row>
    <row r="85" spans="1:7" ht="16.5" customHeight="1" x14ac:dyDescent="0.25">
      <c r="B85" s="125"/>
      <c r="C85" s="126"/>
      <c r="D85" s="116"/>
      <c r="E85" s="140"/>
      <c r="F85" s="119"/>
      <c r="G85" s="140"/>
    </row>
    <row r="86" spans="1:7" ht="16.5" customHeight="1" x14ac:dyDescent="0.25">
      <c r="A86" s="133" t="s">
        <v>158</v>
      </c>
      <c r="B86" s="142"/>
      <c r="C86" s="143"/>
      <c r="D86" s="116"/>
      <c r="E86" s="14">
        <f>E84+E71+E50</f>
        <v>1238713811</v>
      </c>
      <c r="F86" s="144"/>
      <c r="G86" s="14">
        <f>G84+G71+G50</f>
        <v>-2009691135</v>
      </c>
    </row>
    <row r="87" spans="1:7" ht="16.5" customHeight="1" x14ac:dyDescent="0.25">
      <c r="A87" s="142" t="s">
        <v>159</v>
      </c>
      <c r="B87" s="142"/>
      <c r="C87" s="143"/>
      <c r="D87" s="116"/>
      <c r="E87" s="139">
        <v>973607910</v>
      </c>
      <c r="F87" s="144"/>
      <c r="G87" s="139">
        <v>2983299045</v>
      </c>
    </row>
    <row r="88" spans="1:7" ht="10.15" customHeight="1" x14ac:dyDescent="0.25">
      <c r="A88" s="142"/>
      <c r="B88" s="142"/>
      <c r="C88" s="143"/>
      <c r="D88" s="116"/>
      <c r="E88" s="140"/>
      <c r="F88" s="144"/>
      <c r="G88" s="140"/>
    </row>
    <row r="89" spans="1:7" ht="16.5" customHeight="1" thickBot="1" x14ac:dyDescent="0.3">
      <c r="A89" s="133" t="s">
        <v>160</v>
      </c>
      <c r="B89" s="133"/>
      <c r="C89" s="143">
        <v>8</v>
      </c>
      <c r="D89" s="143"/>
      <c r="E89" s="145">
        <f>SUM(E86:E87)</f>
        <v>2212321721</v>
      </c>
      <c r="F89" s="144"/>
      <c r="G89" s="145">
        <f>SUM(G86:G87)</f>
        <v>973607910</v>
      </c>
    </row>
    <row r="90" spans="1:7" ht="16.5" customHeight="1" thickTop="1" x14ac:dyDescent="0.25"/>
    <row r="91" spans="1:7" ht="16.5" customHeight="1" x14ac:dyDescent="0.25">
      <c r="A91" s="117" t="s">
        <v>161</v>
      </c>
      <c r="B91" s="146"/>
      <c r="C91" s="147"/>
    </row>
    <row r="92" spans="1:7" ht="10.15" customHeight="1" x14ac:dyDescent="0.25">
      <c r="A92" s="117"/>
      <c r="B92" s="146"/>
      <c r="C92" s="147"/>
    </row>
    <row r="93" spans="1:7" ht="16.5" customHeight="1" x14ac:dyDescent="0.25">
      <c r="A93" s="148" t="s">
        <v>162</v>
      </c>
      <c r="B93" s="148"/>
    </row>
    <row r="94" spans="1:7" ht="16.5" customHeight="1" x14ac:dyDescent="0.25">
      <c r="B94" s="120" t="s">
        <v>163</v>
      </c>
      <c r="C94" s="113"/>
      <c r="D94" s="120"/>
      <c r="E94" s="14">
        <v>4966737</v>
      </c>
      <c r="F94" s="14"/>
      <c r="G94" s="14">
        <v>12066708</v>
      </c>
    </row>
    <row r="95" spans="1:7" ht="16.5" customHeight="1" x14ac:dyDescent="0.25">
      <c r="B95" s="120" t="s">
        <v>164</v>
      </c>
      <c r="C95" s="113">
        <v>23</v>
      </c>
      <c r="D95" s="120"/>
      <c r="E95" s="14">
        <v>3988451</v>
      </c>
      <c r="F95" s="14"/>
      <c r="G95" s="14">
        <v>31960003</v>
      </c>
    </row>
    <row r="96" spans="1:7" ht="16.5" customHeight="1" x14ac:dyDescent="0.25">
      <c r="B96" s="120" t="s">
        <v>165</v>
      </c>
      <c r="C96" s="113"/>
      <c r="D96" s="120"/>
      <c r="E96" s="14">
        <v>3930750</v>
      </c>
      <c r="F96" s="14"/>
      <c r="G96" s="14">
        <v>28113238</v>
      </c>
    </row>
    <row r="97" spans="2:7" ht="16.5" customHeight="1" x14ac:dyDescent="0.25">
      <c r="B97" s="149"/>
      <c r="C97" s="113"/>
      <c r="D97" s="120"/>
      <c r="E97" s="14"/>
      <c r="F97" s="14"/>
      <c r="G97" s="14"/>
    </row>
    <row r="98" spans="2:7" ht="16.5" customHeight="1" x14ac:dyDescent="0.25">
      <c r="B98" s="149"/>
      <c r="C98" s="113"/>
      <c r="D98" s="120"/>
      <c r="E98" s="14"/>
      <c r="F98" s="14"/>
      <c r="G98" s="14"/>
    </row>
    <row r="99" spans="2:7" ht="16.5" customHeight="1" x14ac:dyDescent="0.25">
      <c r="B99" s="149"/>
      <c r="C99" s="113"/>
      <c r="D99" s="120"/>
      <c r="E99" s="14"/>
      <c r="F99" s="14"/>
      <c r="G99" s="14"/>
    </row>
    <row r="100" spans="2:7" ht="16.5" customHeight="1" x14ac:dyDescent="0.25">
      <c r="B100" s="149"/>
      <c r="C100" s="113"/>
      <c r="D100" s="120"/>
      <c r="E100" s="14"/>
      <c r="F100" s="14"/>
      <c r="G100" s="14"/>
    </row>
    <row r="101" spans="2:7" ht="16.5" customHeight="1" x14ac:dyDescent="0.25">
      <c r="B101" s="149"/>
      <c r="C101" s="113"/>
      <c r="D101" s="120"/>
      <c r="E101" s="14"/>
      <c r="F101" s="14"/>
      <c r="G101" s="14"/>
    </row>
    <row r="102" spans="2:7" ht="16.5" customHeight="1" x14ac:dyDescent="0.25">
      <c r="B102" s="149"/>
      <c r="C102" s="113"/>
      <c r="D102" s="120"/>
      <c r="E102" s="14"/>
      <c r="F102" s="14"/>
      <c r="G102" s="14"/>
    </row>
    <row r="103" spans="2:7" ht="16.5" customHeight="1" x14ac:dyDescent="0.25">
      <c r="B103" s="149"/>
      <c r="C103" s="113"/>
      <c r="D103" s="120"/>
      <c r="E103" s="14"/>
      <c r="F103" s="14"/>
      <c r="G103" s="14"/>
    </row>
    <row r="104" spans="2:7" ht="16.5" customHeight="1" x14ac:dyDescent="0.25">
      <c r="B104" s="149"/>
      <c r="C104" s="113"/>
      <c r="D104" s="120"/>
      <c r="E104" s="14"/>
      <c r="F104" s="14"/>
      <c r="G104" s="14"/>
    </row>
    <row r="105" spans="2:7" ht="16.5" customHeight="1" x14ac:dyDescent="0.25">
      <c r="B105" s="149"/>
      <c r="C105" s="113"/>
      <c r="D105" s="120"/>
      <c r="E105" s="14"/>
      <c r="F105" s="14"/>
      <c r="G105" s="14"/>
    </row>
    <row r="106" spans="2:7" ht="16.5" customHeight="1" x14ac:dyDescent="0.25">
      <c r="B106" s="149"/>
      <c r="C106" s="113"/>
      <c r="D106" s="120"/>
      <c r="E106" s="14"/>
      <c r="F106" s="14"/>
      <c r="G106" s="14"/>
    </row>
    <row r="107" spans="2:7" ht="21" customHeight="1" x14ac:dyDescent="0.25">
      <c r="B107" s="149"/>
      <c r="C107" s="113"/>
      <c r="D107" s="120"/>
      <c r="E107" s="14"/>
      <c r="F107" s="14"/>
      <c r="G107" s="14"/>
    </row>
    <row r="108" spans="2:7" ht="16.5" customHeight="1" x14ac:dyDescent="0.25">
      <c r="B108" s="150" t="s">
        <v>110</v>
      </c>
      <c r="C108" s="154" t="s">
        <v>110</v>
      </c>
      <c r="D108" s="154"/>
      <c r="E108" s="154"/>
      <c r="F108" s="154"/>
      <c r="G108" s="154"/>
    </row>
    <row r="109" spans="2:7" ht="16.5" customHeight="1" x14ac:dyDescent="0.25">
      <c r="B109" s="112" t="s">
        <v>111</v>
      </c>
      <c r="C109" s="154" t="s">
        <v>112</v>
      </c>
      <c r="D109" s="154"/>
      <c r="E109" s="154"/>
      <c r="F109" s="154"/>
      <c r="G109" s="154"/>
    </row>
    <row r="110" spans="2:7" ht="16.5" customHeight="1" x14ac:dyDescent="0.25">
      <c r="B110" s="112" t="s">
        <v>113</v>
      </c>
      <c r="C110" s="154" t="s">
        <v>113</v>
      </c>
      <c r="D110" s="154"/>
      <c r="E110" s="154"/>
      <c r="F110" s="154"/>
      <c r="G110" s="154"/>
    </row>
    <row r="111" spans="2:7" ht="16.5" customHeight="1" x14ac:dyDescent="0.25">
      <c r="B111" s="112"/>
      <c r="C111" s="113"/>
      <c r="D111" s="113"/>
      <c r="E111" s="113"/>
      <c r="F111" s="113"/>
      <c r="G111" s="113"/>
    </row>
    <row r="112" spans="2:7" ht="15.95" customHeight="1" x14ac:dyDescent="0.25">
      <c r="B112" s="112"/>
      <c r="C112" s="113"/>
      <c r="D112" s="113"/>
      <c r="E112" s="113"/>
      <c r="F112" s="113"/>
      <c r="G112" s="113"/>
    </row>
    <row r="113" spans="1:7" ht="15.95" customHeight="1" x14ac:dyDescent="0.25">
      <c r="B113" s="112"/>
      <c r="C113" s="113"/>
      <c r="D113" s="113"/>
      <c r="E113" s="113"/>
      <c r="F113" s="113"/>
      <c r="G113" s="113"/>
    </row>
    <row r="114" spans="1:7" ht="3" customHeight="1" x14ac:dyDescent="0.25">
      <c r="B114" s="112"/>
      <c r="C114" s="113"/>
      <c r="D114" s="113"/>
      <c r="E114" s="113"/>
      <c r="F114" s="113"/>
      <c r="G114" s="113"/>
    </row>
    <row r="115" spans="1:7" ht="21.95" customHeight="1" x14ac:dyDescent="0.25">
      <c r="A115" s="157" t="str">
        <f>+A57</f>
        <v>Notes to the financial statements form an integral part of these financial statements</v>
      </c>
      <c r="B115" s="157"/>
      <c r="C115" s="157"/>
      <c r="D115" s="157"/>
      <c r="E115" s="157"/>
      <c r="F115" s="157"/>
      <c r="G115" s="157"/>
    </row>
  </sheetData>
  <mergeCells count="7">
    <mergeCell ref="A115:G115"/>
    <mergeCell ref="C53:G53"/>
    <mergeCell ref="C54:G54"/>
    <mergeCell ref="C55:G55"/>
    <mergeCell ref="C108:G108"/>
    <mergeCell ref="C109:G109"/>
    <mergeCell ref="C110:G110"/>
  </mergeCells>
  <pageMargins left="0.8" right="0.75" top="0.5" bottom="0.6" header="0.49" footer="0.4"/>
  <pageSetup paperSize="9" scale="86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B6401E1B7CFE43A79294C6E7F77F6B" ma:contentTypeVersion="13" ma:contentTypeDescription="Create a new document." ma:contentTypeScope="" ma:versionID="a6e666aa30c671f0e7b3fac65d83f971">
  <xsd:schema xmlns:xsd="http://www.w3.org/2001/XMLSchema" xmlns:xs="http://www.w3.org/2001/XMLSchema" xmlns:p="http://schemas.microsoft.com/office/2006/metadata/properties" xmlns:ns3="34f51549-9240-4f39-a224-7ebc57878a9d" xmlns:ns4="10ec133e-d212-4b2e-81e3-f850d56118e0" targetNamespace="http://schemas.microsoft.com/office/2006/metadata/properties" ma:root="true" ma:fieldsID="bdf2d58c3737359a1e25e4db8d8e0592" ns3:_="" ns4:_="">
    <xsd:import namespace="34f51549-9240-4f39-a224-7ebc57878a9d"/>
    <xsd:import namespace="10ec133e-d212-4b2e-81e3-f850d56118e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51549-9240-4f39-a224-7ebc57878a9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133e-d212-4b2e-81e3-f850d5611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  <xsd:element name="_dlc_DocId" ma:index="2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f51549-9240-4f39-a224-7ebc57878a9d" xsi:nil="true"/>
  </documentManagement>
</p:properties>
</file>

<file path=customXml/itemProps1.xml><?xml version="1.0" encoding="utf-8"?>
<ds:datastoreItem xmlns:ds="http://schemas.openxmlformats.org/officeDocument/2006/customXml" ds:itemID="{485EA748-BE97-4189-B485-5FE561DC0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4B2FF2-C432-4CC0-9603-82161055933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A091510-B6DB-4389-8CEF-FF5968E81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51549-9240-4f39-a224-7ebc57878a9d"/>
    <ds:schemaRef ds:uri="10ec133e-d212-4b2e-81e3-f850d5611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94F37B-130A-4652-A544-950EF8F91C15}">
  <ds:schemaRefs>
    <ds:schemaRef ds:uri="http://www.w3.org/XML/1998/namespace"/>
    <ds:schemaRef ds:uri="34f51549-9240-4f39-a224-7ebc57878a9d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10ec133e-d212-4b2e-81e3-f850d56118e0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5-6</vt:lpstr>
      <vt:lpstr>7</vt:lpstr>
      <vt:lpstr>8-9</vt:lpstr>
      <vt:lpstr>'3-4'!Print_Area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Budsakorn Saengwattanapan (TH)</cp:lastModifiedBy>
  <cp:revision/>
  <cp:lastPrinted>2026-02-20T14:52:34Z</cp:lastPrinted>
  <dcterms:created xsi:type="dcterms:W3CDTF">2022-02-23T04:10:20Z</dcterms:created>
  <dcterms:modified xsi:type="dcterms:W3CDTF">2026-02-20T14:52:44Z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0x01010043B6401E1B7CFE43A79294C6E7F77F6B</vt:lpwstr>
  </property>
</Properties>
</file>