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Humanica Public Company Limited\Humanica Public_Dec25'YE\"/>
    </mc:Choice>
  </mc:AlternateContent>
  <xr:revisionPtr revIDLastSave="0" documentId="13_ncr:1_{199246F7-3E36-47EF-BDE9-8CCA0CE7A39F}" xr6:coauthVersionLast="47" xr6:coauthVersionMax="47" xr10:uidLastSave="{00000000-0000-0000-0000-000000000000}"/>
  <bookViews>
    <workbookView xWindow="-120" yWindow="-120" windowWidth="29040" windowHeight="15720" activeTab="4" xr2:uid="{A444C40C-3907-4104-A722-8BF3E862AD29}"/>
  </bookViews>
  <sheets>
    <sheet name="BS6-8" sheetId="1" r:id="rId1"/>
    <sheet name="PL 9" sheetId="6" r:id="rId2"/>
    <sheet name="CE 10" sheetId="3" r:id="rId3"/>
    <sheet name="CE11" sheetId="4" r:id="rId4"/>
    <sheet name="CF 12-13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5" i="5" l="1"/>
  <c r="F33" i="5"/>
  <c r="F46" i="5" s="1"/>
  <c r="F31" i="6" l="1"/>
  <c r="Z47" i="3" l="1"/>
  <c r="Z46" i="3"/>
  <c r="AB46" i="3" s="1"/>
  <c r="AF46" i="3" s="1"/>
  <c r="Z44" i="3"/>
  <c r="AB44" i="3" s="1"/>
  <c r="AF44" i="3" s="1"/>
  <c r="Z43" i="3"/>
  <c r="Z41" i="3"/>
  <c r="Z40" i="3"/>
  <c r="AB40" i="3" s="1"/>
  <c r="AF40" i="3" s="1"/>
  <c r="Z39" i="3"/>
  <c r="AB39" i="3" s="1"/>
  <c r="AF39" i="3" s="1"/>
  <c r="Z38" i="3"/>
  <c r="AB47" i="3"/>
  <c r="AF47" i="3" s="1"/>
  <c r="AB43" i="3"/>
  <c r="AF43" i="3" s="1"/>
  <c r="AB41" i="3"/>
  <c r="AF41" i="3" s="1"/>
  <c r="AB38" i="3"/>
  <c r="AF38" i="3" s="1"/>
  <c r="V32" i="4" l="1"/>
  <c r="X32" i="4" s="1"/>
  <c r="V38" i="4"/>
  <c r="V36" i="4"/>
  <c r="V35" i="4"/>
  <c r="V34" i="4"/>
  <c r="V33" i="4"/>
  <c r="P40" i="4" l="1"/>
  <c r="P26" i="4"/>
  <c r="H40" i="4"/>
  <c r="H26" i="4"/>
  <c r="R49" i="3"/>
  <c r="R32" i="3"/>
  <c r="H49" i="3"/>
  <c r="H32" i="3"/>
  <c r="H144" i="1" l="1"/>
  <c r="H147" i="1" s="1"/>
  <c r="H88" i="1"/>
  <c r="H79" i="1"/>
  <c r="H46" i="1"/>
  <c r="H25" i="1"/>
  <c r="L144" i="1"/>
  <c r="L147" i="1" s="1"/>
  <c r="L88" i="1"/>
  <c r="L79" i="1"/>
  <c r="L46" i="1"/>
  <c r="L25" i="1"/>
  <c r="H64" i="6"/>
  <c r="H58" i="6"/>
  <c r="H50" i="6"/>
  <c r="H31" i="6"/>
  <c r="H17" i="6"/>
  <c r="L64" i="6"/>
  <c r="L58" i="6"/>
  <c r="L50" i="6"/>
  <c r="L31" i="6"/>
  <c r="L17" i="6"/>
  <c r="AD49" i="3"/>
  <c r="X49" i="3"/>
  <c r="V49" i="3"/>
  <c r="T49" i="3"/>
  <c r="P49" i="3"/>
  <c r="N49" i="3"/>
  <c r="L49" i="3"/>
  <c r="J49" i="3"/>
  <c r="F49" i="3"/>
  <c r="D49" i="3"/>
  <c r="AF49" i="3"/>
  <c r="Z49" i="3"/>
  <c r="H95" i="5"/>
  <c r="H85" i="5"/>
  <c r="H33" i="5"/>
  <c r="H46" i="5" s="1"/>
  <c r="H49" i="5" s="1"/>
  <c r="L95" i="5"/>
  <c r="L85" i="5"/>
  <c r="L33" i="5"/>
  <c r="L46" i="5" s="1"/>
  <c r="L49" i="5" s="1"/>
  <c r="J85" i="5"/>
  <c r="F17" i="6"/>
  <c r="J95" i="5"/>
  <c r="F95" i="5"/>
  <c r="H90" i="1" l="1"/>
  <c r="L97" i="5"/>
  <c r="L102" i="5" s="1"/>
  <c r="H97" i="5"/>
  <c r="H102" i="5" s="1"/>
  <c r="L90" i="1"/>
  <c r="L149" i="1" s="1"/>
  <c r="L33" i="6"/>
  <c r="L36" i="6" s="1"/>
  <c r="L39" i="6" s="1"/>
  <c r="L52" i="6" s="1"/>
  <c r="H33" i="6"/>
  <c r="H36" i="6" s="1"/>
  <c r="H39" i="6" s="1"/>
  <c r="H52" i="6" s="1"/>
  <c r="L48" i="1"/>
  <c r="H48" i="1"/>
  <c r="H149" i="1"/>
  <c r="AB49" i="3"/>
  <c r="J33" i="5"/>
  <c r="J46" i="5" l="1"/>
  <c r="Z29" i="3"/>
  <c r="Z27" i="3"/>
  <c r="Z26" i="3"/>
  <c r="AB26" i="3" s="1"/>
  <c r="AF26" i="3" s="1"/>
  <c r="R40" i="4" l="1"/>
  <c r="N40" i="4"/>
  <c r="L40" i="4"/>
  <c r="J40" i="4"/>
  <c r="F40" i="4"/>
  <c r="D40" i="4"/>
  <c r="X38" i="4"/>
  <c r="X36" i="4"/>
  <c r="X35" i="4"/>
  <c r="X34" i="4"/>
  <c r="X33" i="4"/>
  <c r="X16" i="4"/>
  <c r="Z30" i="3"/>
  <c r="AB30" i="3" s="1"/>
  <c r="AF30" i="3" s="1"/>
  <c r="AB27" i="3"/>
  <c r="AF27" i="3" s="1"/>
  <c r="Z24" i="3"/>
  <c r="AB24" i="3" s="1"/>
  <c r="AF24" i="3" s="1"/>
  <c r="Z23" i="3"/>
  <c r="AB23" i="3" s="1"/>
  <c r="AF23" i="3" s="1"/>
  <c r="AB22" i="3"/>
  <c r="J58" i="6" l="1"/>
  <c r="F58" i="6"/>
  <c r="J50" i="6"/>
  <c r="F50" i="6"/>
  <c r="F144" i="1"/>
  <c r="F79" i="1"/>
  <c r="F46" i="1"/>
  <c r="F147" i="1" l="1"/>
  <c r="J49" i="5"/>
  <c r="J25" i="1"/>
  <c r="F25" i="1"/>
  <c r="J97" i="5" l="1"/>
  <c r="J102" i="5" s="1"/>
  <c r="J46" i="1"/>
  <c r="X24" i="4" l="1"/>
  <c r="X21" i="4"/>
  <c r="X19" i="4"/>
  <c r="A3" i="4" l="1"/>
  <c r="A3" i="5" s="1"/>
  <c r="A58" i="5" s="1"/>
  <c r="J31" i="6"/>
  <c r="J17" i="6"/>
  <c r="F49" i="5"/>
  <c r="F97" i="5" s="1"/>
  <c r="L26" i="4"/>
  <c r="X22" i="4"/>
  <c r="X20" i="4"/>
  <c r="AD32" i="3"/>
  <c r="X32" i="3"/>
  <c r="V32" i="3"/>
  <c r="P32" i="3"/>
  <c r="N32" i="3"/>
  <c r="L32" i="3"/>
  <c r="J32" i="3"/>
  <c r="F32" i="3"/>
  <c r="D32" i="3"/>
  <c r="J144" i="1"/>
  <c r="J147" i="1" s="1"/>
  <c r="A111" i="1"/>
  <c r="A109" i="1"/>
  <c r="J88" i="1"/>
  <c r="F88" i="1"/>
  <c r="J79" i="1"/>
  <c r="A60" i="1"/>
  <c r="A58" i="1"/>
  <c r="F33" i="6" l="1"/>
  <c r="F36" i="6" s="1"/>
  <c r="J33" i="6"/>
  <c r="J36" i="6" s="1"/>
  <c r="J39" i="6" s="1"/>
  <c r="J52" i="6" s="1"/>
  <c r="N26" i="4"/>
  <c r="T26" i="4"/>
  <c r="T40" i="4" s="1"/>
  <c r="F26" i="4"/>
  <c r="R26" i="4"/>
  <c r="D26" i="4"/>
  <c r="J26" i="4"/>
  <c r="F102" i="5"/>
  <c r="V26" i="4"/>
  <c r="F48" i="1"/>
  <c r="J48" i="1"/>
  <c r="F90" i="1"/>
  <c r="F149" i="1" s="1"/>
  <c r="J90" i="1"/>
  <c r="J149" i="1" s="1"/>
  <c r="F39" i="6" l="1"/>
  <c r="V40" i="4"/>
  <c r="X29" i="4"/>
  <c r="X40" i="4" s="1"/>
  <c r="Z32" i="3"/>
  <c r="X26" i="4"/>
  <c r="F52" i="6" l="1"/>
  <c r="T32" i="3"/>
  <c r="J64" i="6"/>
  <c r="F64" i="6"/>
  <c r="AF32" i="3" l="1"/>
  <c r="AB32" i="3"/>
</calcChain>
</file>

<file path=xl/sharedStrings.xml><?xml version="1.0" encoding="utf-8"?>
<sst xmlns="http://schemas.openxmlformats.org/spreadsheetml/2006/main" count="451" uniqueCount="264">
  <si>
    <t>Humanica Public Company Limited</t>
  </si>
  <si>
    <t>Statement of Financial Position</t>
  </si>
  <si>
    <t>Consolidated</t>
  </si>
  <si>
    <t>Separate</t>
  </si>
  <si>
    <t>Notes</t>
  </si>
  <si>
    <t>Baht’000</t>
  </si>
  <si>
    <t>Assets</t>
  </si>
  <si>
    <t>Current assets</t>
  </si>
  <si>
    <t>Cash and cash equivalents</t>
  </si>
  <si>
    <t>Inventories</t>
  </si>
  <si>
    <t>Financial assets measured at</t>
  </si>
  <si>
    <t>fair value through profit or loss</t>
  </si>
  <si>
    <t>Other current assets</t>
  </si>
  <si>
    <t xml:space="preserve">Total current assets </t>
  </si>
  <si>
    <t xml:space="preserve">Non-current assets </t>
  </si>
  <si>
    <t>Restricted bank deposits</t>
  </si>
  <si>
    <t>Building improvement and equipment, net</t>
  </si>
  <si>
    <t>Right-of-use assets, net</t>
  </si>
  <si>
    <t>Goodwill</t>
  </si>
  <si>
    <t>Intangible assets, net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</si>
  <si>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</si>
  <si>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</si>
  <si>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</si>
  <si>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</si>
  <si>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</si>
  <si>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</si>
  <si>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 xml:space="preserve">Current portion of lease liabilities </t>
  </si>
  <si>
    <t>Other current liabilities</t>
  </si>
  <si>
    <t>Total current liabilities</t>
  </si>
  <si>
    <t>Non-current liabilities</t>
  </si>
  <si>
    <t xml:space="preserve">Lease liabilities 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</si>
  <si>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</si>
  <si>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</si>
  <si>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</si>
  <si>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</si>
  <si>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</si>
  <si>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</si>
  <si>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</si>
  <si>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877,443,576 ordinary shares</t>
  </si>
  <si>
    <t xml:space="preserve">   at par value of Baht 0.50 each</t>
  </si>
  <si>
    <t>Issued and paid-up share capital</t>
  </si>
  <si>
    <t>867,443,576 ordinary shares</t>
  </si>
  <si>
    <t xml:space="preserve">   paid up at Baht 0.50 each</t>
  </si>
  <si>
    <t>Premium on paid-up capital</t>
  </si>
  <si>
    <t>Other surpluses (deficits)</t>
  </si>
  <si>
    <t>Surplus on share based payment</t>
  </si>
  <si>
    <t>Deficit arising from change in ownership</t>
  </si>
  <si>
    <t>interest in subsidiaries</t>
  </si>
  <si>
    <t>Warrants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</si>
  <si>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</si>
  <si>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</si>
  <si>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</si>
  <si>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</si>
  <si>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</si>
  <si>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</si>
  <si>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</si>
  <si>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</si>
  <si>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Consolidated </t>
  </si>
  <si>
    <t xml:space="preserve">Separate </t>
  </si>
  <si>
    <t>Revenues</t>
  </si>
  <si>
    <t>Revenue from sales and rendering services</t>
  </si>
  <si>
    <t>Dividend income</t>
  </si>
  <si>
    <t>Other income</t>
  </si>
  <si>
    <t>Total revenues</t>
  </si>
  <si>
    <t>Expenses</t>
  </si>
  <si>
    <t>Cost of sales and rendering services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</si>
  <si>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</si>
  <si>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</si>
  <si>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</si>
  <si>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</si>
  <si>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</si>
  <si>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Other comprehensive income (expense) :</t>
  </si>
  <si>
    <t>Items will be reclassified subsequently to profit or loss</t>
  </si>
  <si>
    <t>Items will not be reclassified to profit or loss</t>
  </si>
  <si>
    <t>Profit (loss) attributable to:</t>
  </si>
  <si>
    <t xml:space="preserve">Owners of the parent </t>
  </si>
  <si>
    <t>Total comprehensive income (expense) attributable to:</t>
  </si>
  <si>
    <t>Earnings per share</t>
  </si>
  <si>
    <t>Basic earnings per share (Baht per share)</t>
  </si>
  <si>
    <t>Diluted earnings per share (Baht per share)</t>
  </si>
  <si>
    <t>Attributable to owners of the parent</t>
  </si>
  <si>
    <t>Gain (loss) from</t>
  </si>
  <si>
    <t>remeasurement</t>
  </si>
  <si>
    <t>differences</t>
  </si>
  <si>
    <t>fair value</t>
  </si>
  <si>
    <t>Issued</t>
  </si>
  <si>
    <t>ownership</t>
  </si>
  <si>
    <t>through other</t>
  </si>
  <si>
    <t>Total other</t>
  </si>
  <si>
    <t>attributable</t>
  </si>
  <si>
    <t xml:space="preserve"> and paid-up</t>
  </si>
  <si>
    <t>Premium on</t>
  </si>
  <si>
    <t>interest in</t>
  </si>
  <si>
    <t>Appropriated -</t>
  </si>
  <si>
    <t>components of</t>
  </si>
  <si>
    <t>to owners</t>
  </si>
  <si>
    <t>Non-controlling</t>
  </si>
  <si>
    <t>share capital</t>
  </si>
  <si>
    <t>paid-up capital</t>
  </si>
  <si>
    <t>payment</t>
  </si>
  <si>
    <t>subsidiaries</t>
  </si>
  <si>
    <t>legal reserve</t>
  </si>
  <si>
    <t>income</t>
  </si>
  <si>
    <t>equity</t>
  </si>
  <si>
    <t>of the parent</t>
  </si>
  <si>
    <t>interests</t>
  </si>
  <si>
    <t>Issuance of warrants</t>
  </si>
  <si>
    <t>Transfer of loss on disposal of equity instruments at fair value</t>
  </si>
  <si>
    <t>of equity investments</t>
  </si>
  <si>
    <t>at fair value through</t>
  </si>
  <si>
    <t>other comprehensive</t>
  </si>
  <si>
    <t>component of</t>
  </si>
  <si>
    <t>Cash flows from operating activities</t>
  </si>
  <si>
    <t xml:space="preserve">Profit before income tax </t>
  </si>
  <si>
    <t>Adjustments for:</t>
  </si>
  <si>
    <t>Depreciation and amortisation</t>
  </si>
  <si>
    <t>Interest income</t>
  </si>
  <si>
    <t>Employee benefit expenses</t>
  </si>
  <si>
    <t>Cash flows before changes in working capital</t>
  </si>
  <si>
    <t>Changes in working capital</t>
  </si>
  <si>
    <t>Income tax paid</t>
  </si>
  <si>
    <t>Cash flows from investing activities</t>
  </si>
  <si>
    <t>Cash received from disposal of financial assets</t>
  </si>
  <si>
    <t xml:space="preserve">Cash paid for purchase of building improvement </t>
  </si>
  <si>
    <t>Cash paid for purchase of intangible assets</t>
  </si>
  <si>
    <t>Dividends received</t>
  </si>
  <si>
    <t>Cash flow from financing activities</t>
  </si>
  <si>
    <t>Cash paid for lease liabilities</t>
  </si>
  <si>
    <t>Net cash used in financing activities</t>
  </si>
  <si>
    <t>Net increase (decrease) in cash and cash equivalents</t>
  </si>
  <si>
    <t xml:space="preserve">Effect of exchange rate changes on </t>
  </si>
  <si>
    <t xml:space="preserve">cash and cash equivalents </t>
  </si>
  <si>
    <t>Supplemental cash flow information</t>
  </si>
  <si>
    <t xml:space="preserve">Additional right-of-use assets under </t>
  </si>
  <si>
    <t>lease agreements</t>
  </si>
  <si>
    <t>Changes in payable for purchase equipments</t>
  </si>
  <si>
    <t>Changes in payable for purchase intangible assets</t>
  </si>
  <si>
    <t xml:space="preserve"> </t>
  </si>
  <si>
    <t>Cash received from short-term loan to a related party</t>
  </si>
  <si>
    <t xml:space="preserve">- Loss from remeasurement of equity investments </t>
  </si>
  <si>
    <t>- Remeasurement of employment benefit obligations,</t>
  </si>
  <si>
    <t>Cash received from disposal of equipments</t>
  </si>
  <si>
    <t>of inventories</t>
  </si>
  <si>
    <t>Interest received</t>
  </si>
  <si>
    <t>Statement of Comprehensive Income</t>
  </si>
  <si>
    <t>Statement of Changes in Equity</t>
  </si>
  <si>
    <t>Statement of Cash Flows</t>
  </si>
  <si>
    <t>The accompanying notes are an integral part of these consolidated and separate financial statements.</t>
  </si>
  <si>
    <t>Profit for the year</t>
  </si>
  <si>
    <t>Total comprehensive income for the year</t>
  </si>
  <si>
    <t xml:space="preserve">Changes in equity for the year </t>
  </si>
  <si>
    <t>Other comprehensive expense for the year</t>
  </si>
  <si>
    <t>Cash and cash equivalents at the beginning of the year</t>
  </si>
  <si>
    <t>Cash and cash equivalents at the end of the year</t>
  </si>
  <si>
    <t>financial statements</t>
  </si>
  <si>
    <t>Consolidated financial statements</t>
  </si>
  <si>
    <t>12.1</t>
  </si>
  <si>
    <t>12.2</t>
  </si>
  <si>
    <t>12.3</t>
  </si>
  <si>
    <t>12.2, 12.3</t>
  </si>
  <si>
    <t>- Exchange differences on translation financial statements</t>
  </si>
  <si>
    <t>statements</t>
  </si>
  <si>
    <t>Separate financial statements</t>
  </si>
  <si>
    <t>Unrealised (gain) loss on foreign exchange rate</t>
  </si>
  <si>
    <t>Cash paid for purchase of financial assets</t>
  </si>
  <si>
    <t xml:space="preserve">Dividends paid </t>
  </si>
  <si>
    <t>Net cash generated from operating activities</t>
  </si>
  <si>
    <t>Cash received from short-term loan from a related party</t>
  </si>
  <si>
    <t>share based</t>
  </si>
  <si>
    <t>Surplus on</t>
  </si>
  <si>
    <t>and joint ventures</t>
  </si>
  <si>
    <t>Net cash generated from (used in) investing activities</t>
  </si>
  <si>
    <t>Inventories, net</t>
  </si>
  <si>
    <t xml:space="preserve">(Reversal of) loss from net realisable value </t>
  </si>
  <si>
    <t>and equipments</t>
  </si>
  <si>
    <t>Significant non-cash items as follows:</t>
  </si>
  <si>
    <t>Investments in subsidiaries</t>
  </si>
  <si>
    <t>Investments in associates</t>
  </si>
  <si>
    <t>of equity</t>
  </si>
  <si>
    <t>investments at</t>
  </si>
  <si>
    <t>comprehensive</t>
  </si>
  <si>
    <t>Exchange</t>
  </si>
  <si>
    <t xml:space="preserve"> on translation</t>
  </si>
  <si>
    <t>financial</t>
  </si>
  <si>
    <t>2024</t>
  </si>
  <si>
    <t>Opening balance as at 1 January 2024</t>
  </si>
  <si>
    <t>Closing balance as at 31 December 2024</t>
  </si>
  <si>
    <t>Trade and other current receivables, net</t>
  </si>
  <si>
    <t>Trade and other current payables</t>
  </si>
  <si>
    <t>Selling expenses and distribution costs</t>
  </si>
  <si>
    <t>Dividends paid from a subsidiary</t>
  </si>
  <si>
    <t xml:space="preserve">   for non-controlling interests</t>
  </si>
  <si>
    <t>Changes in the ownership interest in a subsidiary</t>
  </si>
  <si>
    <t>Changes in dividend receivable from financial assets</t>
  </si>
  <si>
    <t xml:space="preserve">Trade and other current payables </t>
  </si>
  <si>
    <t>Trade and other current receivables</t>
  </si>
  <si>
    <t>Income tax expense</t>
  </si>
  <si>
    <t>-</t>
  </si>
  <si>
    <t>Dividends paid from a subsidiary for non-controlling interests</t>
  </si>
  <si>
    <t xml:space="preserve"> lease modification</t>
  </si>
  <si>
    <t>Cash received from short-term loan to a third party</t>
  </si>
  <si>
    <t>Deferred tax assets, net</t>
  </si>
  <si>
    <t>Deferred tax liabilities, net</t>
  </si>
  <si>
    <t xml:space="preserve">      at fair value through other comprehensive income, net of tax</t>
  </si>
  <si>
    <t xml:space="preserve">      net of tax</t>
  </si>
  <si>
    <t>Other comprehensive income (expense) for the year</t>
  </si>
  <si>
    <t>Changes in dividend payable to non-controlling interest</t>
  </si>
  <si>
    <t>Other comprehensive income (expense) , net of tax</t>
  </si>
  <si>
    <t>Contract assets - current</t>
  </si>
  <si>
    <t>Contract liabilities - current</t>
  </si>
  <si>
    <t>Corporate income tax payable</t>
  </si>
  <si>
    <t xml:space="preserve">   through other comprehensive income to retained earnings</t>
  </si>
  <si>
    <t>Opening balance as at 1 January 2025</t>
  </si>
  <si>
    <t>Closing balance as at 31 December 2025</t>
  </si>
  <si>
    <t>For the year ended 31 December 2025</t>
  </si>
  <si>
    <t>As at 31 December 2025</t>
  </si>
  <si>
    <t>2025</t>
  </si>
  <si>
    <t>Financial assets measured at amortised cost</t>
  </si>
  <si>
    <t>Current portion of loan to a related party</t>
  </si>
  <si>
    <t>Investments in a joint venture</t>
  </si>
  <si>
    <t>Loan to a related party</t>
  </si>
  <si>
    <t>Short-term loan from a related party</t>
  </si>
  <si>
    <t>Appropriated - treasury stocks reserve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</si>
  <si>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stocks</t>
    </r>
  </si>
  <si>
    <t>(Reversal of) loss from impairment of financial assets</t>
  </si>
  <si>
    <t>Loss from disposal of investment in associates</t>
  </si>
  <si>
    <t>Treasury</t>
  </si>
  <si>
    <t>stocks</t>
  </si>
  <si>
    <t>treasury</t>
  </si>
  <si>
    <t>stock reserve</t>
  </si>
  <si>
    <t>from change in</t>
  </si>
  <si>
    <t>Treasury stocks</t>
  </si>
  <si>
    <t>Profit (loss) for the year</t>
  </si>
  <si>
    <t>Other component of equity</t>
  </si>
  <si>
    <t>Allowance for expected credit losses</t>
  </si>
  <si>
    <t>Gain from lease modification and termination</t>
  </si>
  <si>
    <t>(Reversal of) expenses from the issuance of warrants</t>
  </si>
  <si>
    <t>Cash received from disposal of investment in associates</t>
  </si>
  <si>
    <t>Cash paid for short-term loan to a related party</t>
  </si>
  <si>
    <t>Cash paid for short-term loan to a third party</t>
  </si>
  <si>
    <t>Cash paid for loan to a related party</t>
  </si>
  <si>
    <t>Cash received from loan to a related party</t>
  </si>
  <si>
    <t>Cash paid for finance costs</t>
  </si>
  <si>
    <t>Dividends payment</t>
  </si>
  <si>
    <t>Paid for employee benefits obligations</t>
  </si>
  <si>
    <t>12.1, 12.2</t>
  </si>
  <si>
    <t>Cash paid for investments in subsidiaries and associates</t>
  </si>
  <si>
    <t>Business acquisition</t>
  </si>
  <si>
    <t>of financial assets</t>
  </si>
  <si>
    <t>27</t>
  </si>
  <si>
    <t xml:space="preserve">Surplus </t>
  </si>
  <si>
    <t>(deficit) arising</t>
  </si>
  <si>
    <t>Other (gain) loss, net</t>
  </si>
  <si>
    <t>Share of (gain) loss from investments in associates</t>
  </si>
  <si>
    <t>through other comprehensive income</t>
  </si>
  <si>
    <t>Financial assets measured at fair value</t>
  </si>
  <si>
    <t>Employee benefit obligations</t>
  </si>
  <si>
    <t>Increase (decrease) right-of-use assets from</t>
  </si>
  <si>
    <t>(Gain) loss from remeasurement of financial assets, net</t>
  </si>
  <si>
    <t>(Gain) loss from disposal and written-off of equipment</t>
  </si>
  <si>
    <t xml:space="preserve">(Gain) loss from remeasurement </t>
  </si>
  <si>
    <t>Cash generated from operating activities</t>
  </si>
  <si>
    <t>Decrease (increase) in restricted bank deposits</t>
  </si>
  <si>
    <t>Cash paid for treasury stocks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</si>
</sst>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_(* #,##0_);_(* \(#,##0\);_(* &quot;-&quot;_)\ \ \ \ \ ;_(@_)"/>
    <numFmt numFmtId="167" formatCode="#,##0;\(#,##0\);&quot;-&quot;;@"/>
    <numFmt numFmtId="168" formatCode="#,##0;\(#,##0\);\-"/>
    <numFmt numFmtId="169" formatCode="#,##0.0;\-#,##0.0"/>
    <numFmt numFmtId="170" formatCode="#,##0\ ;\(#,##0\);&quot;-&quot;\ ;@"/>
    <numFmt numFmtId="171" formatCode="#,##0;\(#,##0\)"/>
    <numFmt numFmtId="172" formatCode="#,##0.00;\(#,##0.00\);\-"/>
    <numFmt numFmtId="173" formatCode="#,##0;\(#,##0\);&quot;-&quot;\ ;@"/>
    <numFmt numFmtId="174" formatCode="&quot;฿&quot;#,##0;\-&quot;฿&quot;#,##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AngsanaUPC"/>
      <family val="1"/>
    </font>
    <font>
      <sz val="14"/>
      <name val="Angsana New"/>
      <family val="1"/>
    </font>
    <font>
      <sz val="8.5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8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0" fillId="0" borderId="0"/>
    <xf numFmtId="0" fontId="11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65">
    <xf numFmtId="0" fontId="0" fillId="0" borderId="0" xfId="0"/>
    <xf numFmtId="165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center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68" fontId="3" fillId="0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37" fontId="4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1" xfId="2" applyNumberFormat="1" applyFont="1" applyBorder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vertical="center"/>
    </xf>
    <xf numFmtId="167" fontId="3" fillId="0" borderId="0" xfId="2" quotePrefix="1" applyNumberFormat="1" applyFont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167" fontId="3" fillId="0" borderId="1" xfId="2" quotePrefix="1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37" fontId="3" fillId="0" borderId="0" xfId="2" quotePrefix="1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37" fontId="3" fillId="0" borderId="0" xfId="3" applyNumberFormat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168" fontId="3" fillId="0" borderId="0" xfId="3" applyNumberFormat="1" applyFont="1" applyAlignment="1">
      <alignment horizontal="right" vertical="center"/>
    </xf>
    <xf numFmtId="0" fontId="3" fillId="0" borderId="1" xfId="2" applyFont="1" applyBorder="1" applyAlignment="1">
      <alignment vertical="center" wrapText="1"/>
    </xf>
    <xf numFmtId="37" fontId="4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73" fontId="3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37" fontId="4" fillId="0" borderId="1" xfId="5" applyNumberFormat="1" applyFont="1" applyBorder="1" applyAlignment="1">
      <alignment horizontal="left" vertical="center"/>
    </xf>
    <xf numFmtId="0" fontId="3" fillId="0" borderId="1" xfId="5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173" fontId="3" fillId="0" borderId="1" xfId="5" applyNumberFormat="1" applyFont="1" applyBorder="1" applyAlignment="1">
      <alignment horizontal="right" vertical="center"/>
    </xf>
    <xf numFmtId="37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37" fontId="3" fillId="0" borderId="0" xfId="5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173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5" applyFont="1" applyAlignment="1">
      <alignment vertical="center"/>
    </xf>
    <xf numFmtId="168" fontId="3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vertical="center"/>
    </xf>
    <xf numFmtId="0" fontId="3" fillId="0" borderId="0" xfId="0" applyFont="1" applyAlignment="1">
      <alignment vertical="center"/>
    </xf>
    <xf numFmtId="168" fontId="3" fillId="0" borderId="1" xfId="5" applyNumberFormat="1" applyFont="1" applyBorder="1" applyAlignment="1">
      <alignment horizontal="right" vertical="center"/>
    </xf>
    <xf numFmtId="0" fontId="4" fillId="0" borderId="1" xfId="5" applyFont="1" applyBorder="1" applyAlignment="1">
      <alignment vertical="center"/>
    </xf>
    <xf numFmtId="37" fontId="3" fillId="0" borderId="1" xfId="5" applyNumberFormat="1" applyFont="1" applyBorder="1" applyAlignment="1">
      <alignment vertical="center"/>
    </xf>
    <xf numFmtId="165" fontId="3" fillId="0" borderId="1" xfId="5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vertical="center"/>
    </xf>
    <xf numFmtId="168" fontId="3" fillId="0" borderId="1" xfId="5" applyNumberFormat="1" applyFont="1" applyBorder="1" applyAlignment="1">
      <alignment vertical="center"/>
    </xf>
    <xf numFmtId="37" fontId="4" fillId="0" borderId="0" xfId="5" applyNumberFormat="1" applyFont="1" applyAlignment="1">
      <alignment vertical="center"/>
    </xf>
    <xf numFmtId="0" fontId="4" fillId="0" borderId="1" xfId="5" applyFont="1" applyBorder="1" applyAlignment="1">
      <alignment horizontal="left" vertical="center"/>
    </xf>
    <xf numFmtId="164" fontId="3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9" fontId="3" fillId="0" borderId="0" xfId="5" quotePrefix="1" applyNumberFormat="1" applyFont="1" applyAlignment="1">
      <alignment horizontal="center" vertical="center"/>
    </xf>
    <xf numFmtId="49" fontId="3" fillId="0" borderId="0" xfId="5" quotePrefix="1" applyNumberFormat="1" applyFont="1" applyAlignment="1">
      <alignment horizontal="center" vertical="center"/>
    </xf>
    <xf numFmtId="167" fontId="3" fillId="0" borderId="0" xfId="5" applyNumberFormat="1" applyFont="1" applyAlignment="1">
      <alignment horizontal="center" vertical="center"/>
    </xf>
    <xf numFmtId="168" fontId="3" fillId="0" borderId="2" xfId="5" applyNumberFormat="1" applyFont="1" applyBorder="1" applyAlignment="1">
      <alignment horizontal="right" vertical="center"/>
    </xf>
    <xf numFmtId="0" fontId="3" fillId="0" borderId="0" xfId="5" applyFont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167" fontId="3" fillId="0" borderId="0" xfId="5" applyNumberFormat="1" applyFont="1" applyAlignment="1">
      <alignment horizontal="left" vertical="center"/>
    </xf>
    <xf numFmtId="0" fontId="3" fillId="0" borderId="1" xfId="5" applyFont="1" applyBorder="1" applyAlignment="1">
      <alignment horizontal="right" vertical="center"/>
    </xf>
    <xf numFmtId="0" fontId="3" fillId="0" borderId="4" xfId="5" applyFont="1" applyBorder="1" applyAlignment="1">
      <alignment vertical="center"/>
    </xf>
    <xf numFmtId="0" fontId="3" fillId="0" borderId="0" xfId="5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67" fontId="4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167" fontId="3" fillId="0" borderId="1" xfId="5" applyNumberFormat="1" applyFont="1" applyBorder="1" applyAlignment="1">
      <alignment horizontal="right" vertical="center"/>
    </xf>
    <xf numFmtId="167" fontId="3" fillId="0" borderId="0" xfId="5" applyNumberFormat="1" applyFont="1" applyAlignment="1">
      <alignment vertical="center"/>
    </xf>
    <xf numFmtId="167" fontId="3" fillId="0" borderId="1" xfId="5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/>
    </xf>
    <xf numFmtId="170" fontId="3" fillId="0" borderId="1" xfId="2" applyNumberFormat="1" applyFont="1" applyBorder="1" applyAlignment="1">
      <alignment horizontal="center" vertical="center"/>
    </xf>
    <xf numFmtId="167" fontId="3" fillId="0" borderId="4" xfId="2" applyNumberFormat="1" applyFont="1" applyBorder="1" applyAlignment="1">
      <alignment horizontal="center" vertical="center"/>
    </xf>
    <xf numFmtId="170" fontId="3" fillId="0" borderId="4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168" fontId="3" fillId="0" borderId="1" xfId="2" applyNumberFormat="1" applyFont="1" applyBorder="1" applyAlignment="1">
      <alignment vertical="center"/>
    </xf>
    <xf numFmtId="37" fontId="3" fillId="0" borderId="0" xfId="2" quotePrefix="1" applyNumberFormat="1" applyFont="1" applyAlignment="1">
      <alignment vertical="center"/>
    </xf>
    <xf numFmtId="168" fontId="3" fillId="0" borderId="2" xfId="2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left" vertical="center"/>
    </xf>
    <xf numFmtId="171" fontId="3" fillId="0" borderId="0" xfId="0" applyNumberFormat="1" applyFont="1" applyAlignment="1">
      <alignment horizontal="left" vertical="center"/>
    </xf>
    <xf numFmtId="171" fontId="3" fillId="0" borderId="0" xfId="0" applyNumberFormat="1" applyFont="1" applyAlignment="1">
      <alignment horizontal="center" vertical="center"/>
    </xf>
    <xf numFmtId="172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3" fillId="0" borderId="0" xfId="5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4" fillId="0" borderId="0" xfId="8" applyNumberFormat="1" applyFont="1" applyFill="1" applyBorder="1" applyAlignment="1">
      <alignment horizontal="right" vertical="center"/>
    </xf>
    <xf numFmtId="167" fontId="3" fillId="0" borderId="0" xfId="27" quotePrefix="1" applyNumberFormat="1" applyFont="1" applyAlignment="1">
      <alignment horizontal="right" vertical="center"/>
    </xf>
    <xf numFmtId="167" fontId="3" fillId="0" borderId="0" xfId="28" quotePrefix="1" applyNumberFormat="1" applyFont="1" applyAlignment="1">
      <alignment horizontal="right" vertical="center"/>
    </xf>
    <xf numFmtId="167" fontId="3" fillId="0" borderId="1" xfId="27" quotePrefix="1" applyNumberFormat="1" applyFont="1" applyBorder="1" applyAlignment="1">
      <alignment horizontal="right" vertical="center"/>
    </xf>
    <xf numFmtId="168" fontId="3" fillId="0" borderId="0" xfId="8" applyNumberFormat="1" applyFont="1" applyFill="1" applyAlignment="1">
      <alignment horizontal="right" vertical="center"/>
    </xf>
    <xf numFmtId="167" fontId="3" fillId="0" borderId="0" xfId="27" applyNumberFormat="1" applyFont="1" applyAlignment="1">
      <alignment horizontal="right" vertical="center"/>
    </xf>
    <xf numFmtId="167" fontId="3" fillId="0" borderId="0" xfId="0" applyNumberFormat="1" applyFont="1"/>
    <xf numFmtId="167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4" fillId="0" borderId="3" xfId="0" applyNumberFormat="1" applyFont="1" applyBorder="1" applyAlignment="1">
      <alignment horizontal="center" vertical="center"/>
    </xf>
    <xf numFmtId="168" fontId="4" fillId="0" borderId="5" xfId="0" applyNumberFormat="1" applyFont="1" applyBorder="1" applyAlignment="1">
      <alignment horizontal="center" vertical="center"/>
    </xf>
    <xf numFmtId="168" fontId="4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 wrapText="1"/>
    </xf>
  </cellXfs>
  <cellStyles count="29">
    <cellStyle name="Comma" xfId="1" builtinId="3"/>
    <cellStyle name="Comma 10" xfId="21" xr:uid="{726EB69D-24B5-4449-ACD4-39B78C2D8678}"/>
    <cellStyle name="Comma 100" xfId="26" xr:uid="{B5B1EFC5-2776-47E5-A760-F1D1FE44E96B}"/>
    <cellStyle name="Comma 1018" xfId="16" xr:uid="{DB0A29C3-6901-4A68-BCA1-31354C3D9E43}"/>
    <cellStyle name="Comma 2" xfId="8" xr:uid="{59A8EEA1-82D3-4431-8743-9151EABD3773}"/>
    <cellStyle name="Comma 2 4" xfId="24" xr:uid="{6B0F3065-7404-4753-A8B5-25CB306EFF6B}"/>
    <cellStyle name="Comma 212" xfId="6" xr:uid="{2D0CB9C1-C2B5-4D08-A66C-4D42B479DF74}"/>
    <cellStyle name="Comma 3" xfId="12" xr:uid="{BED2DA6D-1CF1-4D45-8C68-DC64C473A213}"/>
    <cellStyle name="Comma 4" xfId="14" xr:uid="{BE87AB07-4471-483C-926A-9BB63C163027}"/>
    <cellStyle name="Comma 5" xfId="23" xr:uid="{34C5DB22-1265-4B95-81ED-4D260ED14920}"/>
    <cellStyle name="Comma 6" xfId="11" xr:uid="{556192DF-E9EF-449B-8708-32A9C556BE3F}"/>
    <cellStyle name="Comma 7" xfId="22" xr:uid="{2A84DA55-0526-4570-BC0B-FDE45C4CD45B}"/>
    <cellStyle name="Comma 8" xfId="13" xr:uid="{CCE93803-8E09-440B-93EE-C711119ECDC4}"/>
    <cellStyle name="Comma_OHTL - E updat" xfId="4" xr:uid="{EF7D331B-16BA-4E8B-B184-B299AFCB4CC0}"/>
    <cellStyle name="Normal" xfId="0" builtinId="0"/>
    <cellStyle name="Normal 1014" xfId="18" xr:uid="{7A0D1541-1F3E-4CE8-9193-9B80B3D74959}"/>
    <cellStyle name="Normal 2" xfId="2" xr:uid="{66D20D21-E068-4C46-93E8-441C8348241E}"/>
    <cellStyle name="Normal 2 10" xfId="28" xr:uid="{32F5F7EA-65CD-4470-B5F8-106AF3952CCB}"/>
    <cellStyle name="Normal 2 2" xfId="27" xr:uid="{A2709686-C54E-4CE0-B869-F11E2D4EBF7B}"/>
    <cellStyle name="Normal 2 3 2 4 2" xfId="17" xr:uid="{0E18C5AD-B34F-48F4-A540-1FDB989262B4}"/>
    <cellStyle name="Normal 2 5" xfId="10" xr:uid="{EC2751E5-4890-4D25-B0B1-BA01EECDFC76}"/>
    <cellStyle name="Normal 3" xfId="5" xr:uid="{9114FCD8-1109-4176-A196-C200D393D1A4}"/>
    <cellStyle name="Normal 3 2 2 6" xfId="15" xr:uid="{697A18EB-E40C-48EB-9476-C06B706F916B}"/>
    <cellStyle name="Normal 3 5" xfId="20" xr:uid="{3F9FFC23-C0C3-4164-8BF3-AC4198D9B0A1}"/>
    <cellStyle name="Normal 47" xfId="19" xr:uid="{FCC4A3AD-7463-4C7D-B71C-C57848351D17}"/>
    <cellStyle name="Normal 6" xfId="25" xr:uid="{599F0140-9E44-4B44-9447-65A61F8DD680}"/>
    <cellStyle name="Normal 9" xfId="7" xr:uid="{C03DA547-3D36-4EE1-8BFE-25E010630C7D}"/>
    <cellStyle name="Normal_OHTL - E updat" xfId="3" xr:uid="{F26E5BC8-B42A-4990-8E70-C4E1910B77F6}"/>
    <cellStyle name="Percent 2" xfId="9" xr:uid="{97B164B7-525E-4356-B5DF-C8A2339909F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3EB6-AF54-4F8C-AE2B-0483079C3A8A}">
  <sheetPr codeName="Sheet1">
    <tabColor rgb="FF7030A0"/>
  </sheetPr>
  <dimension ref="A1:W159"/>
  <sheetViews>
    <sheetView topLeftCell="A142" zoomScale="101" zoomScaleNormal="130" zoomScaleSheetLayoutView="87" workbookViewId="0">
      <selection activeCell="A158" sqref="A158:XFD158"/>
    </sheetView>
  </sheetViews>
  <sheetFormatPr defaultColWidth="9.28515625" defaultRowHeight="16.5" customHeight="1"/>
  <cols>
    <col min="1" max="2" width="1.5703125" style="144" customWidth="1"/>
    <col min="3" max="3" width="33.7109375" style="144" customWidth="1"/>
    <col min="4" max="4" width="5.5703125" style="144" customWidth="1"/>
    <col min="5" max="5" width="0.5703125" style="144" customWidth="1"/>
    <col min="6" max="6" width="12.42578125" style="144" customWidth="1"/>
    <col min="7" max="7" width="0.5703125" style="144" customWidth="1"/>
    <col min="8" max="8" width="12.42578125" style="144" customWidth="1"/>
    <col min="9" max="9" width="0.5703125" style="144" customWidth="1"/>
    <col min="10" max="10" width="12.42578125" style="144" customWidth="1"/>
    <col min="11" max="11" width="0.5703125" style="144" customWidth="1"/>
    <col min="12" max="12" width="12.42578125" style="144" customWidth="1"/>
    <col min="13" max="16384" width="9.28515625" style="144"/>
  </cols>
  <sheetData>
    <row r="1" spans="1:23" ht="16.5" customHeight="1">
      <c r="A1" s="143" t="s">
        <v>0</v>
      </c>
      <c r="B1" s="19"/>
      <c r="C1" s="19"/>
      <c r="D1" s="19"/>
      <c r="E1" s="19"/>
      <c r="F1" s="1"/>
      <c r="G1" s="20"/>
      <c r="H1" s="1"/>
      <c r="I1" s="21"/>
      <c r="J1" s="1"/>
      <c r="K1" s="21"/>
      <c r="L1" s="1"/>
    </row>
    <row r="2" spans="1:23" ht="16.5" customHeight="1">
      <c r="A2" s="22" t="s">
        <v>1</v>
      </c>
      <c r="B2" s="19"/>
      <c r="C2" s="19"/>
      <c r="D2" s="23"/>
      <c r="E2" s="19"/>
      <c r="F2" s="1"/>
      <c r="G2" s="20"/>
      <c r="H2" s="1"/>
      <c r="I2" s="21"/>
      <c r="J2" s="1"/>
      <c r="K2" s="21"/>
      <c r="L2" s="1"/>
    </row>
    <row r="3" spans="1:23" ht="16.5" customHeight="1">
      <c r="A3" s="24" t="s">
        <v>215</v>
      </c>
      <c r="B3" s="25"/>
      <c r="C3" s="25"/>
      <c r="D3" s="25"/>
      <c r="E3" s="25"/>
      <c r="F3" s="2"/>
      <c r="G3" s="26"/>
      <c r="H3" s="2"/>
      <c r="I3" s="27"/>
      <c r="J3" s="2"/>
      <c r="K3" s="27"/>
      <c r="L3" s="2"/>
    </row>
    <row r="4" spans="1:23" ht="15" customHeight="1">
      <c r="A4" s="22"/>
      <c r="B4" s="19"/>
      <c r="C4" s="19"/>
      <c r="D4" s="19"/>
      <c r="E4" s="19"/>
      <c r="F4" s="3"/>
      <c r="G4" s="20"/>
      <c r="H4" s="3"/>
      <c r="I4" s="21"/>
      <c r="J4" s="3"/>
      <c r="K4" s="21"/>
      <c r="L4" s="3"/>
    </row>
    <row r="5" spans="1:23" ht="15" customHeight="1">
      <c r="A5" s="22"/>
      <c r="B5" s="19"/>
      <c r="C5" s="19"/>
      <c r="D5" s="19"/>
      <c r="E5" s="19"/>
      <c r="F5" s="3"/>
      <c r="G5" s="20"/>
      <c r="H5" s="3"/>
      <c r="I5" s="21"/>
      <c r="J5" s="3"/>
      <c r="K5" s="21"/>
      <c r="L5" s="3"/>
    </row>
    <row r="6" spans="1:23" ht="15" customHeight="1">
      <c r="A6" s="22"/>
      <c r="B6" s="19"/>
      <c r="C6" s="19"/>
      <c r="D6" s="19"/>
      <c r="E6" s="19"/>
      <c r="F6" s="154" t="s">
        <v>2</v>
      </c>
      <c r="G6" s="154"/>
      <c r="H6" s="154"/>
      <c r="I6" s="29"/>
      <c r="J6" s="155" t="s">
        <v>3</v>
      </c>
      <c r="K6" s="156"/>
      <c r="L6" s="156"/>
    </row>
    <row r="7" spans="1:23" ht="15" customHeight="1">
      <c r="A7" s="30"/>
      <c r="B7" s="30"/>
      <c r="C7" s="19"/>
      <c r="D7" s="31"/>
      <c r="E7" s="31"/>
      <c r="F7" s="157" t="s">
        <v>154</v>
      </c>
      <c r="G7" s="157"/>
      <c r="H7" s="157"/>
      <c r="I7" s="29"/>
      <c r="J7" s="157" t="s">
        <v>154</v>
      </c>
      <c r="K7" s="157"/>
      <c r="L7" s="157"/>
    </row>
    <row r="8" spans="1:23" ht="15" customHeight="1">
      <c r="A8" s="30"/>
      <c r="B8" s="30"/>
      <c r="C8" s="19"/>
      <c r="D8" s="31"/>
      <c r="E8" s="31"/>
      <c r="F8" s="5" t="s">
        <v>216</v>
      </c>
      <c r="G8" s="33"/>
      <c r="H8" s="5" t="s">
        <v>184</v>
      </c>
      <c r="I8" s="33"/>
      <c r="J8" s="5" t="s">
        <v>216</v>
      </c>
      <c r="K8" s="33"/>
      <c r="L8" s="5" t="s">
        <v>184</v>
      </c>
    </row>
    <row r="9" spans="1:23" ht="15" customHeight="1">
      <c r="A9" s="30"/>
      <c r="B9" s="30"/>
      <c r="C9" s="19"/>
      <c r="D9" s="34" t="s">
        <v>4</v>
      </c>
      <c r="E9" s="31"/>
      <c r="F9" s="6" t="s">
        <v>5</v>
      </c>
      <c r="G9" s="33"/>
      <c r="H9" s="6" t="s">
        <v>5</v>
      </c>
      <c r="I9" s="33"/>
      <c r="J9" s="6" t="s">
        <v>5</v>
      </c>
      <c r="K9" s="33"/>
      <c r="L9" s="6" t="s">
        <v>5</v>
      </c>
    </row>
    <row r="10" spans="1:23" ht="9.9499999999999993" customHeight="1">
      <c r="A10" s="30"/>
      <c r="B10" s="30"/>
      <c r="C10" s="35"/>
      <c r="D10" s="36"/>
      <c r="E10" s="37"/>
      <c r="F10" s="4"/>
      <c r="G10" s="33"/>
      <c r="H10" s="4"/>
      <c r="I10" s="33"/>
      <c r="J10" s="4"/>
      <c r="K10" s="33"/>
      <c r="L10" s="4"/>
    </row>
    <row r="11" spans="1:23" ht="15" customHeight="1">
      <c r="A11" s="31" t="s">
        <v>6</v>
      </c>
      <c r="B11" s="30"/>
      <c r="C11" s="19"/>
      <c r="D11" s="19"/>
      <c r="E11" s="19"/>
      <c r="F11" s="7"/>
      <c r="G11" s="38"/>
      <c r="H11" s="7"/>
      <c r="I11" s="38"/>
      <c r="J11" s="7"/>
      <c r="K11" s="38"/>
      <c r="L11" s="7"/>
    </row>
    <row r="12" spans="1:23" ht="9.9499999999999993" customHeight="1">
      <c r="A12" s="30"/>
      <c r="B12" s="30"/>
      <c r="C12" s="35"/>
      <c r="D12" s="36"/>
      <c r="E12" s="37"/>
      <c r="F12" s="4"/>
      <c r="G12" s="33"/>
      <c r="H12" s="4"/>
      <c r="I12" s="33"/>
      <c r="J12" s="4"/>
      <c r="K12" s="33"/>
      <c r="L12" s="4"/>
    </row>
    <row r="13" spans="1:23" ht="15" customHeight="1">
      <c r="A13" s="31" t="s">
        <v>7</v>
      </c>
      <c r="B13" s="30"/>
      <c r="C13" s="39"/>
      <c r="D13" s="40"/>
      <c r="E13" s="40"/>
      <c r="F13" s="8"/>
      <c r="G13" s="41"/>
      <c r="H13" s="8"/>
      <c r="I13" s="41"/>
      <c r="J13" s="8"/>
      <c r="K13" s="41"/>
      <c r="L13" s="8"/>
    </row>
    <row r="14" spans="1:23" ht="9.9499999999999993" customHeight="1">
      <c r="A14" s="30"/>
      <c r="B14" s="30"/>
      <c r="C14" s="35"/>
      <c r="D14" s="36"/>
      <c r="E14" s="37"/>
      <c r="F14" s="147"/>
      <c r="G14" s="33"/>
      <c r="H14" s="4"/>
      <c r="I14" s="33"/>
      <c r="J14" s="4"/>
      <c r="K14" s="33"/>
      <c r="L14" s="4"/>
    </row>
    <row r="15" spans="1:23" ht="15" customHeight="1">
      <c r="A15" s="30" t="s">
        <v>8</v>
      </c>
      <c r="B15" s="30"/>
      <c r="C15" s="39"/>
      <c r="D15" s="19">
        <v>9</v>
      </c>
      <c r="E15" s="40"/>
      <c r="F15" s="148">
        <v>533487</v>
      </c>
      <c r="G15" s="42"/>
      <c r="H15" s="42">
        <v>678494</v>
      </c>
      <c r="I15" s="43"/>
      <c r="J15" s="42">
        <v>205510</v>
      </c>
      <c r="K15" s="43"/>
      <c r="L15" s="42">
        <v>157630</v>
      </c>
      <c r="N15" s="153"/>
      <c r="O15" s="153"/>
      <c r="P15" s="153"/>
      <c r="Q15" s="153"/>
      <c r="R15" s="153"/>
      <c r="S15" s="153"/>
      <c r="T15" s="153"/>
      <c r="U15" s="153"/>
      <c r="V15" s="153"/>
      <c r="W15" s="153"/>
    </row>
    <row r="16" spans="1:23" ht="15" customHeight="1">
      <c r="A16" s="30" t="s">
        <v>187</v>
      </c>
      <c r="B16" s="30"/>
      <c r="C16" s="39"/>
      <c r="D16" s="40">
        <v>10</v>
      </c>
      <c r="E16" s="40"/>
      <c r="F16" s="149">
        <v>282434</v>
      </c>
      <c r="G16" s="42"/>
      <c r="H16" s="42">
        <v>226756</v>
      </c>
      <c r="I16" s="43"/>
      <c r="J16" s="42">
        <v>156808</v>
      </c>
      <c r="K16" s="43"/>
      <c r="L16" s="42">
        <v>139145</v>
      </c>
      <c r="N16" s="153"/>
      <c r="O16" s="153"/>
      <c r="P16" s="153"/>
      <c r="Q16" s="153"/>
      <c r="R16" s="153"/>
      <c r="S16" s="153"/>
      <c r="T16" s="153"/>
    </row>
    <row r="17" spans="1:20" ht="15" customHeight="1">
      <c r="A17" s="30" t="s">
        <v>208</v>
      </c>
      <c r="B17" s="30"/>
      <c r="C17" s="39"/>
      <c r="D17" s="40">
        <v>11</v>
      </c>
      <c r="E17" s="40"/>
      <c r="F17" s="148">
        <v>67200</v>
      </c>
      <c r="G17" s="42"/>
      <c r="H17" s="42">
        <v>58204</v>
      </c>
      <c r="I17" s="43"/>
      <c r="J17" s="42">
        <v>41655</v>
      </c>
      <c r="K17" s="43"/>
      <c r="L17" s="42">
        <v>34004</v>
      </c>
      <c r="N17" s="153"/>
      <c r="O17" s="153"/>
      <c r="P17" s="153"/>
      <c r="Q17" s="153"/>
      <c r="R17" s="153"/>
      <c r="S17" s="153"/>
      <c r="T17" s="153"/>
    </row>
    <row r="18" spans="1:20" ht="15" customHeight="1">
      <c r="A18" s="30" t="s">
        <v>172</v>
      </c>
      <c r="B18" s="30"/>
      <c r="C18" s="39"/>
      <c r="D18" s="40"/>
      <c r="E18" s="40"/>
      <c r="F18" s="148">
        <v>10461</v>
      </c>
      <c r="G18" s="42"/>
      <c r="H18" s="42">
        <v>3928</v>
      </c>
      <c r="I18" s="43"/>
      <c r="J18" s="42">
        <v>0</v>
      </c>
      <c r="K18" s="43"/>
      <c r="L18" s="42">
        <v>0</v>
      </c>
      <c r="N18" s="153"/>
      <c r="O18" s="153"/>
      <c r="P18" s="153"/>
      <c r="Q18" s="153"/>
      <c r="R18" s="153"/>
      <c r="S18" s="153"/>
      <c r="T18" s="153"/>
    </row>
    <row r="19" spans="1:20" ht="15" customHeight="1">
      <c r="A19" s="30" t="s">
        <v>10</v>
      </c>
      <c r="B19" s="30"/>
      <c r="C19" s="39"/>
      <c r="D19" s="40"/>
      <c r="E19" s="40"/>
      <c r="F19" s="148"/>
      <c r="G19" s="42"/>
      <c r="H19" s="42"/>
      <c r="I19" s="43"/>
      <c r="J19" s="42"/>
      <c r="K19" s="43"/>
      <c r="L19" s="42"/>
      <c r="N19" s="153"/>
      <c r="O19" s="153"/>
      <c r="P19" s="153"/>
      <c r="Q19" s="153"/>
      <c r="R19" s="153"/>
      <c r="S19" s="153"/>
      <c r="T19" s="153"/>
    </row>
    <row r="20" spans="1:20" ht="15" customHeight="1">
      <c r="A20" s="30"/>
      <c r="B20" s="30" t="s">
        <v>11</v>
      </c>
      <c r="C20" s="39"/>
      <c r="D20" s="40">
        <v>6</v>
      </c>
      <c r="E20" s="40"/>
      <c r="F20" s="148">
        <v>0</v>
      </c>
      <c r="G20" s="42"/>
      <c r="H20" s="42">
        <v>28079</v>
      </c>
      <c r="I20" s="43"/>
      <c r="J20" s="42">
        <v>0</v>
      </c>
      <c r="K20" s="43"/>
      <c r="L20" s="42">
        <v>28079</v>
      </c>
      <c r="N20" s="153"/>
      <c r="O20" s="153"/>
      <c r="P20" s="153"/>
      <c r="Q20" s="153"/>
      <c r="R20" s="153"/>
      <c r="S20" s="153"/>
      <c r="T20" s="153"/>
    </row>
    <row r="21" spans="1:20" ht="15" customHeight="1">
      <c r="A21" s="30" t="s">
        <v>217</v>
      </c>
      <c r="B21" s="30"/>
      <c r="C21" s="39"/>
      <c r="D21" s="40">
        <v>6</v>
      </c>
      <c r="E21" s="40"/>
      <c r="F21" s="148">
        <v>32761</v>
      </c>
      <c r="G21" s="42"/>
      <c r="H21" s="42">
        <v>40692</v>
      </c>
      <c r="I21" s="43"/>
      <c r="J21" s="42">
        <v>0</v>
      </c>
      <c r="K21" s="43"/>
      <c r="L21" s="42">
        <v>10000</v>
      </c>
      <c r="N21" s="153"/>
      <c r="O21" s="153"/>
      <c r="P21" s="153"/>
      <c r="Q21" s="153"/>
      <c r="R21" s="153"/>
      <c r="S21" s="153"/>
      <c r="T21" s="153"/>
    </row>
    <row r="22" spans="1:20" ht="15" customHeight="1">
      <c r="A22" s="30" t="s">
        <v>218</v>
      </c>
      <c r="B22" s="30"/>
      <c r="C22" s="39"/>
      <c r="D22" s="40">
        <v>27</v>
      </c>
      <c r="E22" s="40"/>
      <c r="F22" s="148">
        <v>23958</v>
      </c>
      <c r="G22" s="42"/>
      <c r="H22" s="42">
        <v>0</v>
      </c>
      <c r="I22" s="43"/>
      <c r="J22" s="42">
        <v>23958</v>
      </c>
      <c r="K22" s="43"/>
      <c r="L22" s="42">
        <v>0</v>
      </c>
      <c r="N22" s="153"/>
      <c r="O22" s="153"/>
      <c r="P22" s="153"/>
      <c r="Q22" s="153"/>
      <c r="R22" s="153"/>
      <c r="S22" s="153"/>
      <c r="T22" s="153"/>
    </row>
    <row r="23" spans="1:20" ht="15" customHeight="1">
      <c r="A23" s="30" t="s">
        <v>12</v>
      </c>
      <c r="B23" s="30"/>
      <c r="C23" s="39"/>
      <c r="D23" s="40"/>
      <c r="E23" s="40"/>
      <c r="F23" s="44">
        <v>8957</v>
      </c>
      <c r="G23" s="42"/>
      <c r="H23" s="44">
        <v>4535</v>
      </c>
      <c r="I23" s="43"/>
      <c r="J23" s="44">
        <v>1434</v>
      </c>
      <c r="K23" s="43"/>
      <c r="L23" s="44">
        <v>2042</v>
      </c>
      <c r="N23" s="153"/>
      <c r="O23" s="153"/>
      <c r="P23" s="153"/>
      <c r="Q23" s="153"/>
      <c r="R23" s="153"/>
      <c r="S23" s="153"/>
      <c r="T23" s="153"/>
    </row>
    <row r="24" spans="1:20" ht="9.9499999999999993" customHeight="1">
      <c r="A24" s="30"/>
      <c r="B24" s="30"/>
      <c r="C24" s="35"/>
      <c r="D24" s="36"/>
      <c r="E24" s="37"/>
      <c r="F24" s="4"/>
      <c r="G24" s="33"/>
      <c r="H24" s="4"/>
      <c r="I24" s="33"/>
      <c r="J24" s="4"/>
      <c r="K24" s="33"/>
      <c r="L24" s="4"/>
      <c r="N24" s="153"/>
      <c r="O24" s="153"/>
      <c r="P24" s="153"/>
      <c r="Q24" s="153"/>
      <c r="R24" s="153"/>
      <c r="S24" s="153"/>
      <c r="T24" s="153"/>
    </row>
    <row r="25" spans="1:20" ht="15" customHeight="1">
      <c r="A25" s="31" t="s">
        <v>13</v>
      </c>
      <c r="B25" s="30"/>
      <c r="C25" s="39"/>
      <c r="D25" s="40"/>
      <c r="E25" s="40"/>
      <c r="F25" s="9">
        <f>SUM(F15:F23)</f>
        <v>959258</v>
      </c>
      <c r="G25" s="45"/>
      <c r="H25" s="9">
        <f>SUM(H15:H23)</f>
        <v>1040688</v>
      </c>
      <c r="I25" s="41"/>
      <c r="J25" s="9">
        <f>SUM(J15:J23)</f>
        <v>429365</v>
      </c>
      <c r="K25" s="45"/>
      <c r="L25" s="9">
        <f>SUM(L15:L23)</f>
        <v>370900</v>
      </c>
      <c r="N25" s="153"/>
      <c r="O25" s="153"/>
      <c r="P25" s="153"/>
      <c r="Q25" s="153"/>
      <c r="R25" s="153"/>
      <c r="S25" s="153"/>
      <c r="T25" s="153"/>
    </row>
    <row r="26" spans="1:20" ht="15" customHeight="1">
      <c r="A26" s="30"/>
      <c r="B26" s="30"/>
      <c r="C26" s="39"/>
      <c r="D26" s="40"/>
      <c r="E26" s="40"/>
      <c r="F26" s="11"/>
      <c r="G26" s="45"/>
      <c r="H26" s="11"/>
      <c r="I26" s="41"/>
      <c r="J26" s="11"/>
      <c r="K26" s="45"/>
      <c r="L26" s="11"/>
      <c r="N26" s="153"/>
      <c r="O26" s="153"/>
      <c r="P26" s="153"/>
      <c r="Q26" s="153"/>
      <c r="R26" s="153"/>
      <c r="S26" s="153"/>
      <c r="T26" s="153"/>
    </row>
    <row r="27" spans="1:20" ht="15" customHeight="1">
      <c r="A27" s="31" t="s">
        <v>14</v>
      </c>
      <c r="B27" s="30"/>
      <c r="C27" s="39"/>
      <c r="D27" s="40"/>
      <c r="E27" s="40"/>
      <c r="F27" s="8"/>
      <c r="G27" s="45"/>
      <c r="H27" s="8"/>
      <c r="I27" s="41"/>
      <c r="J27" s="8"/>
      <c r="K27" s="45"/>
      <c r="L27" s="8"/>
      <c r="N27" s="153"/>
      <c r="O27" s="153"/>
      <c r="P27" s="153"/>
      <c r="Q27" s="153"/>
      <c r="R27" s="153"/>
      <c r="S27" s="153"/>
      <c r="T27" s="153"/>
    </row>
    <row r="28" spans="1:20" ht="9.9499999999999993" customHeight="1">
      <c r="A28" s="30"/>
      <c r="B28" s="30"/>
      <c r="C28" s="35"/>
      <c r="D28" s="36"/>
      <c r="E28" s="37"/>
      <c r="F28" s="4"/>
      <c r="G28" s="33"/>
      <c r="H28" s="4"/>
      <c r="I28" s="33"/>
      <c r="J28" s="4"/>
      <c r="K28" s="33"/>
      <c r="L28" s="4"/>
      <c r="N28" s="153"/>
      <c r="O28" s="153"/>
      <c r="P28" s="153"/>
      <c r="Q28" s="153"/>
      <c r="R28" s="153"/>
      <c r="S28" s="153"/>
      <c r="T28" s="153"/>
    </row>
    <row r="29" spans="1:20" ht="15" customHeight="1">
      <c r="A29" s="30" t="s">
        <v>15</v>
      </c>
      <c r="B29" s="30"/>
      <c r="C29" s="39"/>
      <c r="D29" s="46">
        <v>9</v>
      </c>
      <c r="E29" s="47"/>
      <c r="F29" s="42">
        <v>1808</v>
      </c>
      <c r="G29" s="48"/>
      <c r="H29" s="42">
        <v>2069</v>
      </c>
      <c r="I29" s="49"/>
      <c r="J29" s="42">
        <v>0</v>
      </c>
      <c r="K29" s="50"/>
      <c r="L29" s="42">
        <v>0</v>
      </c>
      <c r="N29" s="153"/>
      <c r="O29" s="153"/>
      <c r="P29" s="153"/>
      <c r="Q29" s="153"/>
      <c r="R29" s="153"/>
      <c r="S29" s="153"/>
      <c r="T29" s="153"/>
    </row>
    <row r="30" spans="1:20" ht="15" customHeight="1">
      <c r="A30" s="30" t="s">
        <v>10</v>
      </c>
      <c r="B30" s="30"/>
      <c r="C30" s="39"/>
      <c r="D30" s="46"/>
      <c r="E30" s="47"/>
      <c r="F30" s="42"/>
      <c r="G30" s="48"/>
      <c r="H30" s="42"/>
      <c r="I30" s="49"/>
      <c r="J30" s="42"/>
      <c r="K30" s="50"/>
      <c r="L30" s="42"/>
      <c r="N30" s="153"/>
      <c r="O30" s="153"/>
      <c r="P30" s="153"/>
      <c r="Q30" s="153"/>
      <c r="R30" s="153"/>
      <c r="S30" s="153"/>
      <c r="T30" s="153"/>
    </row>
    <row r="31" spans="1:20" ht="15" customHeight="1">
      <c r="A31" s="30"/>
      <c r="B31" s="30" t="s">
        <v>11</v>
      </c>
      <c r="C31" s="39"/>
      <c r="D31" s="46">
        <v>6</v>
      </c>
      <c r="E31" s="47"/>
      <c r="F31" s="42">
        <v>27232</v>
      </c>
      <c r="G31" s="48"/>
      <c r="H31" s="42">
        <v>163917</v>
      </c>
      <c r="I31" s="49"/>
      <c r="J31" s="42">
        <v>27232</v>
      </c>
      <c r="K31" s="50"/>
      <c r="L31" s="42">
        <v>163917</v>
      </c>
      <c r="N31" s="153"/>
      <c r="O31" s="153"/>
      <c r="P31" s="153"/>
      <c r="Q31" s="153"/>
      <c r="R31" s="153"/>
      <c r="S31" s="153"/>
      <c r="T31" s="153"/>
    </row>
    <row r="32" spans="1:20" ht="15" customHeight="1">
      <c r="A32" s="30" t="s">
        <v>255</v>
      </c>
      <c r="B32" s="30"/>
      <c r="C32" s="39"/>
      <c r="D32" s="46"/>
      <c r="E32" s="47"/>
      <c r="F32" s="42"/>
      <c r="G32" s="48"/>
      <c r="H32" s="42"/>
      <c r="I32" s="49"/>
      <c r="J32" s="42"/>
      <c r="K32" s="50"/>
      <c r="L32" s="42"/>
      <c r="N32" s="153"/>
      <c r="O32" s="153"/>
      <c r="P32" s="153"/>
      <c r="Q32" s="153"/>
      <c r="R32" s="153"/>
      <c r="S32" s="153"/>
      <c r="T32" s="153"/>
    </row>
    <row r="33" spans="1:20" ht="15" customHeight="1">
      <c r="A33" s="30"/>
      <c r="B33" s="51" t="s">
        <v>254</v>
      </c>
      <c r="C33" s="39"/>
      <c r="D33" s="46">
        <v>6</v>
      </c>
      <c r="E33" s="47"/>
      <c r="F33" s="148">
        <v>180413</v>
      </c>
      <c r="G33" s="48"/>
      <c r="H33" s="42">
        <v>387739</v>
      </c>
      <c r="I33" s="49"/>
      <c r="J33" s="42">
        <v>180413</v>
      </c>
      <c r="K33" s="50"/>
      <c r="L33" s="42">
        <v>387739</v>
      </c>
      <c r="N33" s="153"/>
      <c r="O33" s="153"/>
      <c r="P33" s="153"/>
      <c r="Q33" s="153"/>
      <c r="R33" s="153"/>
      <c r="S33" s="153"/>
      <c r="T33" s="153"/>
    </row>
    <row r="34" spans="1:20" ht="15" customHeight="1">
      <c r="A34" s="30" t="s">
        <v>217</v>
      </c>
      <c r="B34" s="30"/>
      <c r="C34" s="39"/>
      <c r="D34" s="40">
        <v>6</v>
      </c>
      <c r="E34" s="47"/>
      <c r="F34" s="148">
        <v>0</v>
      </c>
      <c r="G34" s="48"/>
      <c r="H34" s="42">
        <v>10000</v>
      </c>
      <c r="I34" s="49"/>
      <c r="J34" s="42">
        <v>0</v>
      </c>
      <c r="K34" s="50"/>
      <c r="L34" s="42">
        <v>10000</v>
      </c>
      <c r="N34" s="153"/>
      <c r="O34" s="153"/>
      <c r="P34" s="153"/>
      <c r="Q34" s="153"/>
      <c r="R34" s="153"/>
      <c r="S34" s="153"/>
      <c r="T34" s="153"/>
    </row>
    <row r="35" spans="1:20" ht="15" customHeight="1">
      <c r="A35" s="30" t="s">
        <v>176</v>
      </c>
      <c r="B35" s="30"/>
      <c r="C35" s="39"/>
      <c r="D35" s="46" t="s">
        <v>156</v>
      </c>
      <c r="E35" s="47"/>
      <c r="F35" s="148">
        <v>0</v>
      </c>
      <c r="G35" s="48"/>
      <c r="H35" s="42">
        <v>0</v>
      </c>
      <c r="I35" s="49"/>
      <c r="J35" s="42">
        <v>2379757</v>
      </c>
      <c r="K35" s="50"/>
      <c r="L35" s="42">
        <v>2324517</v>
      </c>
      <c r="N35" s="153"/>
      <c r="O35" s="153"/>
      <c r="P35" s="153"/>
      <c r="Q35" s="153"/>
      <c r="R35" s="153"/>
      <c r="S35" s="153"/>
      <c r="T35" s="153"/>
    </row>
    <row r="36" spans="1:20" ht="15" customHeight="1">
      <c r="A36" s="30" t="s">
        <v>177</v>
      </c>
      <c r="B36" s="30"/>
      <c r="C36" s="39"/>
      <c r="D36" s="46" t="s">
        <v>157</v>
      </c>
      <c r="E36" s="40"/>
      <c r="F36" s="148">
        <v>150148</v>
      </c>
      <c r="G36" s="48"/>
      <c r="H36" s="42">
        <v>156762</v>
      </c>
      <c r="I36" s="49"/>
      <c r="J36" s="42">
        <v>118244</v>
      </c>
      <c r="K36" s="50"/>
      <c r="L36" s="42">
        <v>114760</v>
      </c>
      <c r="N36" s="153"/>
      <c r="O36" s="153"/>
      <c r="P36" s="153"/>
      <c r="Q36" s="153"/>
      <c r="R36" s="153"/>
      <c r="S36" s="153"/>
      <c r="T36" s="153"/>
    </row>
    <row r="37" spans="1:20" ht="15" customHeight="1">
      <c r="A37" s="30" t="s">
        <v>219</v>
      </c>
      <c r="B37" s="30"/>
      <c r="C37" s="39"/>
      <c r="D37" s="46" t="s">
        <v>158</v>
      </c>
      <c r="E37" s="40"/>
      <c r="F37" s="148">
        <v>42313</v>
      </c>
      <c r="G37" s="48"/>
      <c r="H37" s="42">
        <v>47215</v>
      </c>
      <c r="I37" s="49"/>
      <c r="J37" s="42">
        <v>55718</v>
      </c>
      <c r="K37" s="50"/>
      <c r="L37" s="42">
        <v>55718</v>
      </c>
      <c r="N37" s="153"/>
      <c r="O37" s="153"/>
      <c r="P37" s="153"/>
      <c r="Q37" s="153"/>
      <c r="R37" s="153"/>
      <c r="S37" s="153"/>
      <c r="T37" s="153"/>
    </row>
    <row r="38" spans="1:20" ht="15" customHeight="1">
      <c r="A38" s="30" t="s">
        <v>220</v>
      </c>
      <c r="B38" s="30"/>
      <c r="C38" s="39"/>
      <c r="D38" s="40">
        <v>27</v>
      </c>
      <c r="E38" s="47"/>
      <c r="F38" s="148">
        <v>32777</v>
      </c>
      <c r="G38" s="48"/>
      <c r="H38" s="42">
        <v>17744</v>
      </c>
      <c r="I38" s="49"/>
      <c r="J38" s="42">
        <v>32777</v>
      </c>
      <c r="K38" s="50"/>
      <c r="L38" s="42">
        <v>17744</v>
      </c>
      <c r="N38" s="153"/>
      <c r="O38" s="153"/>
      <c r="P38" s="153"/>
      <c r="Q38" s="153"/>
      <c r="R38" s="153"/>
      <c r="S38" s="153"/>
      <c r="T38" s="153"/>
    </row>
    <row r="39" spans="1:20" ht="15" customHeight="1">
      <c r="A39" s="30" t="s">
        <v>16</v>
      </c>
      <c r="B39" s="30"/>
      <c r="C39" s="39"/>
      <c r="D39" s="40">
        <v>13</v>
      </c>
      <c r="E39" s="47"/>
      <c r="F39" s="148">
        <v>44164</v>
      </c>
      <c r="G39" s="48"/>
      <c r="H39" s="42">
        <v>46254</v>
      </c>
      <c r="I39" s="49"/>
      <c r="J39" s="42">
        <v>17452</v>
      </c>
      <c r="K39" s="50"/>
      <c r="L39" s="42">
        <v>21034</v>
      </c>
      <c r="N39" s="153"/>
      <c r="O39" s="153"/>
      <c r="P39" s="153"/>
      <c r="Q39" s="153"/>
      <c r="R39" s="153"/>
      <c r="S39" s="153"/>
      <c r="T39" s="153"/>
    </row>
    <row r="40" spans="1:20" ht="15" customHeight="1">
      <c r="A40" s="30" t="s">
        <v>17</v>
      </c>
      <c r="B40" s="30"/>
      <c r="C40" s="39"/>
      <c r="D40" s="40">
        <v>14</v>
      </c>
      <c r="E40" s="47"/>
      <c r="F40" s="148">
        <v>105980</v>
      </c>
      <c r="G40" s="48"/>
      <c r="H40" s="42">
        <v>103894</v>
      </c>
      <c r="I40" s="49"/>
      <c r="J40" s="42">
        <v>51957</v>
      </c>
      <c r="K40" s="50"/>
      <c r="L40" s="42">
        <v>71658</v>
      </c>
      <c r="N40" s="153"/>
      <c r="O40" s="153"/>
      <c r="P40" s="153"/>
      <c r="Q40" s="153"/>
      <c r="R40" s="153"/>
      <c r="S40" s="153"/>
      <c r="T40" s="153"/>
    </row>
    <row r="41" spans="1:20" ht="15" customHeight="1">
      <c r="A41" s="30" t="s">
        <v>18</v>
      </c>
      <c r="B41" s="30"/>
      <c r="C41" s="39"/>
      <c r="D41" s="40">
        <v>15</v>
      </c>
      <c r="E41" s="47"/>
      <c r="F41" s="148">
        <v>1993010</v>
      </c>
      <c r="G41" s="48"/>
      <c r="H41" s="42">
        <v>1902330</v>
      </c>
      <c r="I41" s="49"/>
      <c r="J41" s="42">
        <v>0</v>
      </c>
      <c r="K41" s="50"/>
      <c r="L41" s="42">
        <v>0</v>
      </c>
      <c r="N41" s="153"/>
      <c r="O41" s="153"/>
      <c r="P41" s="153"/>
      <c r="Q41" s="153"/>
      <c r="R41" s="153"/>
      <c r="S41" s="153"/>
      <c r="T41" s="153"/>
    </row>
    <row r="42" spans="1:20" ht="15" customHeight="1">
      <c r="A42" s="30" t="s">
        <v>19</v>
      </c>
      <c r="B42" s="30"/>
      <c r="C42" s="39"/>
      <c r="D42" s="40">
        <v>16</v>
      </c>
      <c r="E42" s="47"/>
      <c r="F42" s="148">
        <v>313939</v>
      </c>
      <c r="G42" s="48"/>
      <c r="H42" s="42">
        <v>276752</v>
      </c>
      <c r="I42" s="49"/>
      <c r="J42" s="42">
        <v>124825</v>
      </c>
      <c r="K42" s="50"/>
      <c r="L42" s="42">
        <v>115040</v>
      </c>
      <c r="N42" s="153"/>
      <c r="O42" s="153"/>
      <c r="P42" s="153"/>
      <c r="Q42" s="153"/>
      <c r="R42" s="153"/>
      <c r="S42" s="153"/>
      <c r="T42" s="153"/>
    </row>
    <row r="43" spans="1:20" ht="15" customHeight="1">
      <c r="A43" s="30" t="s">
        <v>201</v>
      </c>
      <c r="B43" s="30"/>
      <c r="C43" s="39"/>
      <c r="D43" s="40">
        <v>20</v>
      </c>
      <c r="E43" s="47"/>
      <c r="F43" s="148">
        <v>46802</v>
      </c>
      <c r="G43" s="48"/>
      <c r="H43" s="42">
        <v>39285</v>
      </c>
      <c r="I43" s="49"/>
      <c r="J43" s="42">
        <v>35394</v>
      </c>
      <c r="K43" s="50"/>
      <c r="L43" s="42">
        <v>29651</v>
      </c>
      <c r="N43" s="153"/>
      <c r="O43" s="153"/>
      <c r="P43" s="153"/>
      <c r="Q43" s="153"/>
      <c r="R43" s="153"/>
      <c r="S43" s="153"/>
      <c r="T43" s="153"/>
    </row>
    <row r="44" spans="1:20" ht="15" customHeight="1">
      <c r="A44" s="30" t="s">
        <v>20</v>
      </c>
      <c r="B44" s="30"/>
      <c r="C44" s="39"/>
      <c r="D44" s="52"/>
      <c r="E44" s="52"/>
      <c r="F44" s="150">
        <v>23331</v>
      </c>
      <c r="G44" s="48"/>
      <c r="H44" s="44">
        <v>20794</v>
      </c>
      <c r="I44" s="50"/>
      <c r="J44" s="44">
        <v>16860</v>
      </c>
      <c r="K44" s="50"/>
      <c r="L44" s="44">
        <v>15656</v>
      </c>
      <c r="N44" s="153"/>
      <c r="O44" s="153"/>
      <c r="P44" s="153"/>
      <c r="Q44" s="153"/>
      <c r="R44" s="153"/>
      <c r="S44" s="153"/>
      <c r="T44" s="153"/>
    </row>
    <row r="45" spans="1:20" ht="9.9499999999999993" customHeight="1">
      <c r="A45" s="30"/>
      <c r="B45" s="30"/>
      <c r="C45" s="35"/>
      <c r="D45" s="36"/>
      <c r="E45" s="37"/>
      <c r="F45" s="4"/>
      <c r="G45" s="33"/>
      <c r="H45" s="4"/>
      <c r="I45" s="33"/>
      <c r="J45" s="4"/>
      <c r="K45" s="33"/>
      <c r="L45" s="4"/>
      <c r="N45" s="153"/>
      <c r="O45" s="153"/>
      <c r="P45" s="153"/>
      <c r="Q45" s="153"/>
      <c r="R45" s="153"/>
      <c r="S45" s="153"/>
      <c r="T45" s="153"/>
    </row>
    <row r="46" spans="1:20" ht="15" customHeight="1">
      <c r="A46" s="31" t="s">
        <v>21</v>
      </c>
      <c r="B46" s="30"/>
      <c r="C46" s="39"/>
      <c r="D46" s="30"/>
      <c r="E46" s="40"/>
      <c r="F46" s="9">
        <f>SUM(F29:G44)</f>
        <v>2961917</v>
      </c>
      <c r="G46" s="45"/>
      <c r="H46" s="9">
        <f>SUM(H29:I44)</f>
        <v>3174755</v>
      </c>
      <c r="I46" s="41"/>
      <c r="J46" s="9">
        <f>SUM(J29:J44)</f>
        <v>3040629</v>
      </c>
      <c r="K46" s="45"/>
      <c r="L46" s="9">
        <f>SUM(L29:L44)</f>
        <v>3327434</v>
      </c>
      <c r="N46" s="153"/>
      <c r="O46" s="153"/>
      <c r="P46" s="153"/>
      <c r="Q46" s="153"/>
      <c r="R46" s="153"/>
      <c r="S46" s="153"/>
      <c r="T46" s="153"/>
    </row>
    <row r="47" spans="1:20" ht="9.9499999999999993" customHeight="1">
      <c r="A47" s="30"/>
      <c r="B47" s="30"/>
      <c r="C47" s="35"/>
      <c r="D47" s="36"/>
      <c r="E47" s="37"/>
      <c r="F47" s="4"/>
      <c r="G47" s="33"/>
      <c r="H47" s="4"/>
      <c r="I47" s="33"/>
      <c r="J47" s="4"/>
      <c r="K47" s="33"/>
      <c r="L47" s="4"/>
      <c r="N47" s="153"/>
      <c r="O47" s="153"/>
      <c r="P47" s="153"/>
      <c r="Q47" s="153"/>
      <c r="R47" s="153"/>
      <c r="S47" s="153"/>
      <c r="T47" s="153"/>
    </row>
    <row r="48" spans="1:20" ht="15" customHeight="1" thickBot="1">
      <c r="A48" s="31" t="s">
        <v>22</v>
      </c>
      <c r="B48" s="30"/>
      <c r="C48" s="39"/>
      <c r="D48" s="40"/>
      <c r="E48" s="40"/>
      <c r="F48" s="10">
        <f>F25+F46</f>
        <v>3921175</v>
      </c>
      <c r="G48" s="45"/>
      <c r="H48" s="10">
        <f>H25+H46</f>
        <v>4215443</v>
      </c>
      <c r="I48" s="41"/>
      <c r="J48" s="10">
        <f>J25+J46</f>
        <v>3469994</v>
      </c>
      <c r="K48" s="45"/>
      <c r="L48" s="10">
        <f>L25+L46</f>
        <v>3698334</v>
      </c>
      <c r="N48" s="153"/>
      <c r="O48" s="153"/>
      <c r="P48" s="153"/>
      <c r="Q48" s="153"/>
      <c r="R48" s="153"/>
      <c r="S48" s="153"/>
      <c r="T48" s="153"/>
    </row>
    <row r="49" spans="1:20" ht="15.95" customHeight="1" thickTop="1">
      <c r="A49" s="31"/>
      <c r="B49" s="30"/>
      <c r="C49" s="39"/>
      <c r="D49" s="40"/>
      <c r="E49" s="40"/>
      <c r="F49" s="11"/>
      <c r="G49" s="45"/>
      <c r="H49" s="11"/>
      <c r="I49" s="45"/>
      <c r="J49" s="11"/>
      <c r="K49" s="45"/>
      <c r="L49" s="11"/>
      <c r="N49" s="153"/>
      <c r="O49" s="153"/>
      <c r="P49" s="153"/>
      <c r="Q49" s="153"/>
      <c r="R49" s="153"/>
      <c r="S49" s="153"/>
      <c r="T49" s="153"/>
    </row>
    <row r="50" spans="1:20" ht="15.95" customHeight="1">
      <c r="A50" s="31"/>
      <c r="B50" s="30"/>
      <c r="C50" s="39"/>
      <c r="D50" s="40"/>
      <c r="E50" s="40"/>
      <c r="F50" s="11"/>
      <c r="G50" s="45"/>
      <c r="H50" s="11"/>
      <c r="I50" s="45"/>
      <c r="J50" s="11"/>
      <c r="K50" s="45"/>
      <c r="L50" s="11"/>
    </row>
    <row r="51" spans="1:20" ht="15.95" customHeight="1">
      <c r="A51" s="31"/>
      <c r="B51" s="30"/>
      <c r="C51" s="39"/>
      <c r="D51" s="40"/>
      <c r="E51" s="40"/>
      <c r="F51" s="11"/>
      <c r="G51" s="45"/>
      <c r="H51" s="11"/>
      <c r="I51" s="45"/>
      <c r="J51" s="11"/>
      <c r="K51" s="45"/>
      <c r="L51" s="11"/>
    </row>
    <row r="52" spans="1:20" ht="15.95" customHeight="1">
      <c r="A52" s="31"/>
      <c r="B52" s="30"/>
      <c r="C52" s="39"/>
      <c r="D52" s="40"/>
      <c r="E52" s="40"/>
      <c r="F52" s="11"/>
      <c r="G52" s="45"/>
      <c r="H52" s="11"/>
      <c r="I52" s="45"/>
      <c r="J52" s="11"/>
      <c r="K52" s="45"/>
      <c r="L52" s="11"/>
    </row>
    <row r="53" spans="1:20" ht="15.75" customHeight="1">
      <c r="A53" s="31"/>
      <c r="B53" s="30"/>
      <c r="C53" s="39"/>
      <c r="D53" s="40"/>
      <c r="E53" s="40"/>
      <c r="F53" s="11"/>
      <c r="G53" s="45"/>
      <c r="H53" s="11"/>
      <c r="I53" s="45"/>
      <c r="J53" s="11"/>
      <c r="K53" s="45"/>
      <c r="L53" s="11"/>
    </row>
    <row r="54" spans="1:20" ht="15.75" customHeight="1">
      <c r="A54" s="158" t="s">
        <v>23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</row>
    <row r="55" spans="1:20" ht="15.9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20" ht="15.95" customHeight="1">
      <c r="A56" s="31"/>
      <c r="B56" s="30"/>
      <c r="C56" s="39"/>
      <c r="D56" s="40"/>
      <c r="E56" s="40"/>
      <c r="F56" s="11"/>
      <c r="G56" s="45"/>
      <c r="H56" s="11"/>
      <c r="I56" s="45"/>
      <c r="J56" s="11"/>
      <c r="K56" s="45"/>
      <c r="L56" s="11"/>
    </row>
    <row r="57" spans="1:20" ht="22.35" customHeight="1">
      <c r="A57" s="53" t="s">
        <v>147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</row>
    <row r="58" spans="1:20" ht="16.5" customHeight="1">
      <c r="A58" s="22" t="str">
        <f>A1</f>
        <v>Humanica Public Company Limited</v>
      </c>
      <c r="B58" s="19"/>
      <c r="C58" s="19"/>
      <c r="D58" s="23"/>
      <c r="E58" s="19"/>
      <c r="F58" s="1"/>
      <c r="G58" s="20"/>
      <c r="H58" s="1"/>
      <c r="I58" s="21"/>
      <c r="J58" s="1"/>
      <c r="K58" s="21"/>
      <c r="L58" s="1"/>
    </row>
    <row r="59" spans="1:20" ht="16.5" customHeight="1">
      <c r="A59" s="22" t="s">
        <v>1</v>
      </c>
      <c r="B59" s="19"/>
      <c r="C59" s="19"/>
      <c r="D59" s="23"/>
      <c r="E59" s="19"/>
      <c r="F59" s="1"/>
      <c r="G59" s="20"/>
      <c r="H59" s="1"/>
      <c r="I59" s="21"/>
      <c r="J59" s="1"/>
      <c r="K59" s="21"/>
      <c r="L59" s="1"/>
    </row>
    <row r="60" spans="1:20" ht="16.5" customHeight="1">
      <c r="A60" s="24" t="str">
        <f>A3</f>
        <v>As at 31 December 2025</v>
      </c>
      <c r="B60" s="25"/>
      <c r="C60" s="25"/>
      <c r="D60" s="25"/>
      <c r="E60" s="25"/>
      <c r="F60" s="2"/>
      <c r="G60" s="26"/>
      <c r="H60" s="2"/>
      <c r="I60" s="27"/>
      <c r="J60" s="2"/>
      <c r="K60" s="27"/>
      <c r="L60" s="2"/>
    </row>
    <row r="61" spans="1:20" ht="16.5" customHeight="1">
      <c r="A61" s="30"/>
      <c r="B61" s="30"/>
      <c r="C61" s="19"/>
      <c r="D61" s="30"/>
      <c r="E61" s="30"/>
      <c r="F61" s="12"/>
      <c r="G61" s="54"/>
      <c r="H61" s="12"/>
      <c r="I61" s="55"/>
      <c r="J61" s="13"/>
      <c r="K61" s="55"/>
      <c r="L61" s="13"/>
    </row>
    <row r="62" spans="1:20" ht="16.5" customHeight="1">
      <c r="A62" s="30"/>
      <c r="B62" s="30"/>
      <c r="C62" s="19"/>
      <c r="D62" s="30"/>
      <c r="E62" s="30"/>
      <c r="F62" s="12"/>
      <c r="G62" s="54"/>
      <c r="H62" s="12"/>
      <c r="I62" s="55"/>
      <c r="J62" s="13"/>
      <c r="K62" s="55"/>
      <c r="L62" s="13"/>
    </row>
    <row r="63" spans="1:20" ht="16.5" customHeight="1">
      <c r="A63" s="22"/>
      <c r="B63" s="19"/>
      <c r="C63" s="19"/>
      <c r="D63" s="19"/>
      <c r="E63" s="19"/>
      <c r="F63" s="154" t="s">
        <v>2</v>
      </c>
      <c r="G63" s="154"/>
      <c r="H63" s="154"/>
      <c r="I63" s="29"/>
      <c r="J63" s="155" t="s">
        <v>3</v>
      </c>
      <c r="K63" s="156"/>
      <c r="L63" s="156"/>
    </row>
    <row r="64" spans="1:20" ht="16.5" customHeight="1">
      <c r="A64" s="30"/>
      <c r="B64" s="30"/>
      <c r="C64" s="19"/>
      <c r="D64" s="31"/>
      <c r="E64" s="31"/>
      <c r="F64" s="157" t="s">
        <v>154</v>
      </c>
      <c r="G64" s="157"/>
      <c r="H64" s="157"/>
      <c r="I64" s="29"/>
      <c r="J64" s="157" t="s">
        <v>154</v>
      </c>
      <c r="K64" s="157"/>
      <c r="L64" s="157"/>
    </row>
    <row r="65" spans="1:20" ht="16.5" customHeight="1">
      <c r="A65" s="30"/>
      <c r="B65" s="30"/>
      <c r="C65" s="19"/>
      <c r="D65" s="31"/>
      <c r="E65" s="31"/>
      <c r="F65" s="5" t="s">
        <v>216</v>
      </c>
      <c r="G65" s="33"/>
      <c r="H65" s="5" t="s">
        <v>184</v>
      </c>
      <c r="I65" s="33"/>
      <c r="J65" s="5" t="s">
        <v>216</v>
      </c>
      <c r="K65" s="33"/>
      <c r="L65" s="5" t="s">
        <v>184</v>
      </c>
    </row>
    <row r="66" spans="1:20" ht="16.5" customHeight="1">
      <c r="A66" s="30"/>
      <c r="B66" s="30"/>
      <c r="C66" s="19"/>
      <c r="D66" s="34" t="s">
        <v>4</v>
      </c>
      <c r="E66" s="31"/>
      <c r="F66" s="6" t="s">
        <v>5</v>
      </c>
      <c r="G66" s="33"/>
      <c r="H66" s="6" t="s">
        <v>5</v>
      </c>
      <c r="I66" s="33"/>
      <c r="J66" s="6" t="s">
        <v>5</v>
      </c>
      <c r="K66" s="33"/>
      <c r="L66" s="6" t="s">
        <v>5</v>
      </c>
    </row>
    <row r="67" spans="1:20" ht="16.5" customHeight="1">
      <c r="A67" s="30"/>
      <c r="B67" s="30"/>
      <c r="C67" s="30"/>
      <c r="D67" s="36"/>
      <c r="E67" s="36"/>
      <c r="F67" s="4"/>
      <c r="G67" s="33"/>
      <c r="H67" s="4"/>
      <c r="I67" s="33"/>
      <c r="J67" s="4"/>
      <c r="K67" s="33"/>
      <c r="L67" s="4"/>
    </row>
    <row r="68" spans="1:20" ht="16.5" customHeight="1">
      <c r="A68" s="31" t="s">
        <v>24</v>
      </c>
      <c r="B68" s="30"/>
      <c r="C68" s="19"/>
      <c r="D68" s="23"/>
      <c r="E68" s="19"/>
      <c r="F68" s="7"/>
      <c r="G68" s="38"/>
      <c r="H68" s="7"/>
      <c r="I68" s="38"/>
      <c r="J68" s="7"/>
      <c r="K68" s="38"/>
      <c r="L68" s="7"/>
    </row>
    <row r="69" spans="1:20" ht="16.5" customHeight="1">
      <c r="A69" s="31"/>
      <c r="B69" s="30"/>
      <c r="C69" s="19"/>
      <c r="D69" s="19"/>
      <c r="E69" s="19"/>
      <c r="F69" s="7"/>
      <c r="G69" s="38"/>
      <c r="H69" s="7"/>
      <c r="I69" s="38"/>
      <c r="J69" s="7"/>
      <c r="K69" s="38"/>
      <c r="L69" s="7"/>
    </row>
    <row r="70" spans="1:20" ht="16.5" customHeight="1">
      <c r="A70" s="31" t="s">
        <v>25</v>
      </c>
      <c r="B70" s="30"/>
      <c r="C70" s="39"/>
      <c r="D70" s="56"/>
      <c r="E70" s="40"/>
      <c r="F70" s="8"/>
      <c r="G70" s="41"/>
      <c r="H70" s="8"/>
      <c r="I70" s="41"/>
      <c r="J70" s="8"/>
      <c r="K70" s="41"/>
      <c r="L70" s="8"/>
    </row>
    <row r="71" spans="1:20" ht="16.5" customHeight="1">
      <c r="A71" s="31"/>
      <c r="B71" s="30"/>
      <c r="C71" s="19"/>
      <c r="D71" s="19"/>
      <c r="E71" s="19"/>
      <c r="F71" s="7"/>
      <c r="G71" s="38"/>
      <c r="H71" s="7"/>
      <c r="I71" s="38"/>
      <c r="J71" s="7"/>
      <c r="K71" s="38"/>
      <c r="L71" s="7"/>
    </row>
    <row r="72" spans="1:20" ht="16.5" customHeight="1">
      <c r="A72" s="30" t="s">
        <v>188</v>
      </c>
      <c r="B72" s="30"/>
      <c r="C72" s="30"/>
      <c r="D72" s="40">
        <v>17</v>
      </c>
      <c r="E72" s="40"/>
      <c r="F72" s="48">
        <v>90557</v>
      </c>
      <c r="G72" s="48"/>
      <c r="H72" s="48">
        <v>74223</v>
      </c>
      <c r="I72" s="47"/>
      <c r="J72" s="14">
        <v>41885</v>
      </c>
      <c r="K72" s="47"/>
      <c r="L72" s="14">
        <v>39195</v>
      </c>
      <c r="N72" s="153"/>
      <c r="O72" s="153"/>
      <c r="P72" s="153"/>
      <c r="Q72" s="153"/>
      <c r="R72" s="153"/>
      <c r="S72" s="153"/>
      <c r="T72" s="153"/>
    </row>
    <row r="73" spans="1:20" ht="16.5" customHeight="1">
      <c r="A73" s="30" t="s">
        <v>209</v>
      </c>
      <c r="B73" s="30"/>
      <c r="C73" s="30"/>
      <c r="D73" s="40">
        <v>18</v>
      </c>
      <c r="E73" s="40"/>
      <c r="F73" s="48">
        <v>225753</v>
      </c>
      <c r="G73" s="48"/>
      <c r="H73" s="48">
        <v>201987</v>
      </c>
      <c r="I73" s="47"/>
      <c r="J73" s="14">
        <v>75499</v>
      </c>
      <c r="K73" s="47"/>
      <c r="L73" s="14">
        <v>67362</v>
      </c>
      <c r="N73" s="153"/>
      <c r="O73" s="153"/>
      <c r="P73" s="153"/>
      <c r="Q73" s="153"/>
      <c r="R73" s="153"/>
      <c r="S73" s="153"/>
      <c r="T73" s="153"/>
    </row>
    <row r="74" spans="1:20" ht="16.5" customHeight="1">
      <c r="A74" s="30" t="s">
        <v>221</v>
      </c>
      <c r="B74" s="30"/>
      <c r="C74" s="30"/>
      <c r="D74" s="40">
        <v>27</v>
      </c>
      <c r="E74" s="40"/>
      <c r="F74" s="48">
        <v>0</v>
      </c>
      <c r="G74" s="48"/>
      <c r="H74" s="48">
        <v>0</v>
      </c>
      <c r="I74" s="47"/>
      <c r="J74" s="14">
        <v>42000</v>
      </c>
      <c r="K74" s="47"/>
      <c r="L74" s="14">
        <v>0</v>
      </c>
      <c r="N74" s="153"/>
      <c r="O74" s="153"/>
      <c r="P74" s="153"/>
      <c r="Q74" s="153"/>
      <c r="R74" s="153"/>
      <c r="S74" s="153"/>
      <c r="T74" s="153"/>
    </row>
    <row r="75" spans="1:20" ht="16.5" customHeight="1">
      <c r="A75" s="30" t="s">
        <v>26</v>
      </c>
      <c r="B75" s="30"/>
      <c r="D75" s="40">
        <v>19</v>
      </c>
      <c r="E75" s="40"/>
      <c r="F75" s="48">
        <v>37021</v>
      </c>
      <c r="G75" s="48"/>
      <c r="H75" s="48">
        <v>46132</v>
      </c>
      <c r="I75" s="30"/>
      <c r="J75" s="48">
        <v>22562</v>
      </c>
      <c r="K75" s="30"/>
      <c r="L75" s="48">
        <v>21262</v>
      </c>
      <c r="N75" s="153"/>
      <c r="O75" s="153"/>
      <c r="P75" s="153"/>
      <c r="Q75" s="153"/>
      <c r="R75" s="153"/>
      <c r="S75" s="153"/>
      <c r="T75" s="153"/>
    </row>
    <row r="76" spans="1:20" ht="16.5" customHeight="1">
      <c r="A76" s="30" t="s">
        <v>210</v>
      </c>
      <c r="B76" s="30"/>
      <c r="C76" s="39"/>
      <c r="D76" s="40"/>
      <c r="E76" s="40"/>
      <c r="F76" s="48">
        <v>30029</v>
      </c>
      <c r="G76" s="48"/>
      <c r="H76" s="48">
        <v>26545</v>
      </c>
      <c r="I76" s="30"/>
      <c r="J76" s="48">
        <v>8926</v>
      </c>
      <c r="K76" s="30"/>
      <c r="L76" s="48">
        <v>13263</v>
      </c>
      <c r="N76" s="153"/>
      <c r="O76" s="153"/>
      <c r="P76" s="153"/>
      <c r="Q76" s="153"/>
      <c r="R76" s="153"/>
      <c r="S76" s="153"/>
      <c r="T76" s="153"/>
    </row>
    <row r="77" spans="1:20" ht="16.5" customHeight="1">
      <c r="A77" s="30" t="s">
        <v>27</v>
      </c>
      <c r="B77" s="30"/>
      <c r="C77" s="39"/>
      <c r="D77" s="40"/>
      <c r="E77" s="40"/>
      <c r="F77" s="57">
        <v>42035</v>
      </c>
      <c r="G77" s="48"/>
      <c r="H77" s="57">
        <v>31695</v>
      </c>
      <c r="I77" s="30"/>
      <c r="J77" s="57">
        <v>14860</v>
      </c>
      <c r="K77" s="30"/>
      <c r="L77" s="57">
        <v>14451</v>
      </c>
      <c r="N77" s="153"/>
      <c r="O77" s="153"/>
      <c r="P77" s="153"/>
      <c r="Q77" s="153"/>
      <c r="R77" s="153"/>
      <c r="S77" s="153"/>
      <c r="T77" s="153"/>
    </row>
    <row r="78" spans="1:20" ht="16.5" customHeight="1">
      <c r="A78" s="31"/>
      <c r="B78" s="30"/>
      <c r="C78" s="19"/>
      <c r="D78" s="19"/>
      <c r="E78" s="19"/>
      <c r="F78" s="8"/>
      <c r="G78" s="45"/>
      <c r="H78" s="8"/>
      <c r="I78" s="38"/>
      <c r="J78" s="8"/>
      <c r="K78" s="45"/>
      <c r="L78" s="8"/>
      <c r="N78" s="153"/>
      <c r="O78" s="153"/>
      <c r="P78" s="153"/>
      <c r="Q78" s="153"/>
      <c r="R78" s="153"/>
      <c r="S78" s="153"/>
      <c r="T78" s="153"/>
    </row>
    <row r="79" spans="1:20" ht="16.5" customHeight="1">
      <c r="A79" s="31" t="s">
        <v>28</v>
      </c>
      <c r="B79" s="30"/>
      <c r="C79" s="39"/>
      <c r="D79" s="56"/>
      <c r="E79" s="56"/>
      <c r="F79" s="9">
        <f>SUM(F72:F78)</f>
        <v>425395</v>
      </c>
      <c r="G79" s="45"/>
      <c r="H79" s="9">
        <f>SUM(H72:H78)</f>
        <v>380582</v>
      </c>
      <c r="I79" s="41"/>
      <c r="J79" s="9">
        <f>SUM(J72:J78)</f>
        <v>205732</v>
      </c>
      <c r="K79" s="45"/>
      <c r="L79" s="9">
        <f>SUM(L72:L78)</f>
        <v>155533</v>
      </c>
      <c r="N79" s="153"/>
      <c r="O79" s="153"/>
      <c r="P79" s="153"/>
      <c r="Q79" s="153"/>
      <c r="R79" s="153"/>
      <c r="S79" s="153"/>
      <c r="T79" s="153"/>
    </row>
    <row r="80" spans="1:20" ht="16.5" customHeight="1">
      <c r="A80" s="30"/>
      <c r="B80" s="30"/>
      <c r="C80" s="39"/>
      <c r="D80" s="40"/>
      <c r="E80" s="56"/>
      <c r="F80" s="8"/>
      <c r="G80" s="45"/>
      <c r="H80" s="8"/>
      <c r="I80" s="45"/>
      <c r="J80" s="8"/>
      <c r="K80" s="45"/>
      <c r="L80" s="8"/>
      <c r="N80" s="153"/>
      <c r="O80" s="153"/>
      <c r="P80" s="153"/>
      <c r="Q80" s="153"/>
      <c r="R80" s="153"/>
      <c r="S80" s="153"/>
      <c r="T80" s="153"/>
    </row>
    <row r="81" spans="1:20" ht="16.5" customHeight="1">
      <c r="A81" s="31" t="s">
        <v>29</v>
      </c>
      <c r="B81" s="30"/>
      <c r="C81" s="39"/>
      <c r="D81" s="56"/>
      <c r="E81" s="56"/>
      <c r="F81" s="8"/>
      <c r="G81" s="45"/>
      <c r="H81" s="8"/>
      <c r="I81" s="41"/>
      <c r="J81" s="8"/>
      <c r="K81" s="45"/>
      <c r="L81" s="8"/>
      <c r="N81" s="153"/>
      <c r="O81" s="153"/>
      <c r="P81" s="153"/>
      <c r="Q81" s="153"/>
      <c r="R81" s="153"/>
      <c r="S81" s="153"/>
      <c r="T81" s="153"/>
    </row>
    <row r="82" spans="1:20" ht="16.5" customHeight="1">
      <c r="A82" s="31"/>
      <c r="B82" s="30"/>
      <c r="C82" s="19"/>
      <c r="D82" s="19"/>
      <c r="E82" s="19"/>
      <c r="F82" s="8"/>
      <c r="G82" s="45"/>
      <c r="H82" s="8"/>
      <c r="I82" s="38"/>
      <c r="J82" s="8"/>
      <c r="K82" s="45"/>
      <c r="L82" s="8"/>
      <c r="N82" s="153"/>
      <c r="O82" s="153"/>
      <c r="P82" s="153"/>
      <c r="Q82" s="153"/>
      <c r="R82" s="153"/>
      <c r="S82" s="153"/>
      <c r="T82" s="153"/>
    </row>
    <row r="83" spans="1:20" ht="16.5" customHeight="1">
      <c r="A83" s="30" t="s">
        <v>30</v>
      </c>
      <c r="B83" s="30"/>
      <c r="C83" s="19"/>
      <c r="D83" s="19">
        <v>19</v>
      </c>
      <c r="E83" s="19"/>
      <c r="F83" s="151">
        <v>89464</v>
      </c>
      <c r="G83" s="45"/>
      <c r="H83" s="8">
        <v>82292</v>
      </c>
      <c r="I83" s="38"/>
      <c r="J83" s="8">
        <v>47106</v>
      </c>
      <c r="K83" s="45"/>
      <c r="L83" s="8">
        <v>69668</v>
      </c>
      <c r="N83" s="153"/>
      <c r="O83" s="153"/>
      <c r="P83" s="153"/>
      <c r="Q83" s="153"/>
      <c r="R83" s="153"/>
      <c r="S83" s="153"/>
      <c r="T83" s="153"/>
    </row>
    <row r="84" spans="1:20" ht="16.5" customHeight="1">
      <c r="A84" s="30" t="s">
        <v>202</v>
      </c>
      <c r="B84" s="30"/>
      <c r="C84" s="19"/>
      <c r="D84" s="19">
        <v>20</v>
      </c>
      <c r="E84" s="19"/>
      <c r="F84" s="152">
        <v>20168</v>
      </c>
      <c r="G84" s="58"/>
      <c r="H84" s="58">
        <v>21326</v>
      </c>
      <c r="I84" s="59"/>
      <c r="J84" s="58">
        <v>0</v>
      </c>
      <c r="K84" s="60"/>
      <c r="L84" s="58">
        <v>0</v>
      </c>
      <c r="N84" s="153"/>
      <c r="O84" s="153"/>
      <c r="P84" s="153"/>
      <c r="Q84" s="153"/>
      <c r="R84" s="153"/>
      <c r="S84" s="153"/>
      <c r="T84" s="153"/>
    </row>
    <row r="85" spans="1:20" ht="16.5" customHeight="1">
      <c r="A85" s="30" t="s">
        <v>256</v>
      </c>
      <c r="B85" s="30"/>
      <c r="C85" s="39"/>
      <c r="D85" s="40"/>
      <c r="E85" s="40"/>
      <c r="F85" s="152">
        <v>50412</v>
      </c>
      <c r="G85" s="58"/>
      <c r="H85" s="58">
        <v>44532</v>
      </c>
      <c r="I85" s="61"/>
      <c r="J85" s="48">
        <v>21795</v>
      </c>
      <c r="K85" s="60"/>
      <c r="L85" s="48">
        <v>18854</v>
      </c>
      <c r="N85" s="153"/>
      <c r="O85" s="153"/>
      <c r="P85" s="153"/>
      <c r="Q85" s="153"/>
      <c r="R85" s="153"/>
      <c r="S85" s="153"/>
      <c r="T85" s="153"/>
    </row>
    <row r="86" spans="1:20" ht="16.5" customHeight="1">
      <c r="A86" s="30" t="s">
        <v>31</v>
      </c>
      <c r="B86" s="30"/>
      <c r="C86" s="39"/>
      <c r="D86" s="30"/>
      <c r="E86" s="56"/>
      <c r="F86" s="57">
        <v>776</v>
      </c>
      <c r="G86" s="48"/>
      <c r="H86" s="57">
        <v>922</v>
      </c>
      <c r="I86" s="50"/>
      <c r="J86" s="57">
        <v>1387</v>
      </c>
      <c r="K86" s="50"/>
      <c r="L86" s="57">
        <v>1097</v>
      </c>
      <c r="N86" s="153"/>
      <c r="O86" s="153"/>
      <c r="P86" s="153"/>
      <c r="Q86" s="153"/>
      <c r="R86" s="153"/>
      <c r="S86" s="153"/>
      <c r="T86" s="153"/>
    </row>
    <row r="87" spans="1:20" ht="16.5" customHeight="1">
      <c r="A87" s="31"/>
      <c r="B87" s="30"/>
      <c r="C87" s="19"/>
      <c r="D87" s="19"/>
      <c r="E87" s="19"/>
      <c r="F87" s="8"/>
      <c r="G87" s="45"/>
      <c r="H87" s="8"/>
      <c r="I87" s="38"/>
      <c r="J87" s="8"/>
      <c r="K87" s="45"/>
      <c r="L87" s="8"/>
      <c r="N87" s="153"/>
      <c r="O87" s="153"/>
      <c r="P87" s="153"/>
      <c r="Q87" s="153"/>
      <c r="R87" s="153"/>
      <c r="S87" s="153"/>
      <c r="T87" s="153"/>
    </row>
    <row r="88" spans="1:20" ht="16.5" customHeight="1">
      <c r="A88" s="31" t="s">
        <v>32</v>
      </c>
      <c r="B88" s="30"/>
      <c r="C88" s="39"/>
      <c r="D88" s="56"/>
      <c r="E88" s="56"/>
      <c r="F88" s="9">
        <f>SUM(F83:F87)</f>
        <v>160820</v>
      </c>
      <c r="G88" s="45"/>
      <c r="H88" s="9">
        <f>SUM(H83:H87)</f>
        <v>149072</v>
      </c>
      <c r="I88" s="41"/>
      <c r="J88" s="9">
        <f>SUM(J83:J87)</f>
        <v>70288</v>
      </c>
      <c r="K88" s="45"/>
      <c r="L88" s="9">
        <f>SUM(L83:L87)</f>
        <v>89619</v>
      </c>
      <c r="N88" s="153"/>
      <c r="O88" s="153"/>
      <c r="P88" s="153"/>
      <c r="Q88" s="153"/>
      <c r="R88" s="153"/>
      <c r="S88" s="153"/>
      <c r="T88" s="153"/>
    </row>
    <row r="89" spans="1:20" ht="16.5" customHeight="1">
      <c r="A89" s="31"/>
      <c r="B89" s="30"/>
      <c r="C89" s="19"/>
      <c r="D89" s="19"/>
      <c r="E89" s="19"/>
      <c r="F89" s="8"/>
      <c r="G89" s="45"/>
      <c r="H89" s="8"/>
      <c r="I89" s="38"/>
      <c r="J89" s="8"/>
      <c r="K89" s="45"/>
      <c r="L89" s="8"/>
      <c r="N89" s="153"/>
      <c r="O89" s="153"/>
      <c r="P89" s="153"/>
      <c r="Q89" s="153"/>
      <c r="R89" s="153"/>
      <c r="S89" s="153"/>
      <c r="T89" s="153"/>
    </row>
    <row r="90" spans="1:20" ht="16.5" customHeight="1">
      <c r="A90" s="31" t="s">
        <v>33</v>
      </c>
      <c r="B90" s="30"/>
      <c r="C90" s="39"/>
      <c r="D90" s="56"/>
      <c r="E90" s="56"/>
      <c r="F90" s="9">
        <f>F79+F88</f>
        <v>586215</v>
      </c>
      <c r="G90" s="45"/>
      <c r="H90" s="9">
        <f>H79+H88</f>
        <v>529654</v>
      </c>
      <c r="I90" s="41"/>
      <c r="J90" s="9">
        <f>J79+J88</f>
        <v>276020</v>
      </c>
      <c r="K90" s="45"/>
      <c r="L90" s="9">
        <f>L79+L88</f>
        <v>245152</v>
      </c>
      <c r="N90" s="153"/>
      <c r="O90" s="153"/>
      <c r="P90" s="153"/>
      <c r="Q90" s="153"/>
      <c r="R90" s="153"/>
      <c r="S90" s="153"/>
      <c r="T90" s="153"/>
    </row>
    <row r="91" spans="1:20" ht="16.5" customHeight="1">
      <c r="A91" s="31"/>
      <c r="B91" s="30"/>
      <c r="C91" s="39"/>
      <c r="D91" s="56"/>
      <c r="E91" s="56"/>
      <c r="F91" s="8"/>
      <c r="G91" s="45"/>
      <c r="H91" s="8"/>
      <c r="I91" s="45"/>
      <c r="J91" s="8"/>
      <c r="K91" s="45"/>
      <c r="L91" s="8"/>
    </row>
    <row r="92" spans="1:20" ht="16.5" customHeight="1">
      <c r="A92" s="31"/>
      <c r="B92" s="30"/>
      <c r="C92" s="39"/>
      <c r="D92" s="56"/>
      <c r="E92" s="56"/>
      <c r="F92" s="8"/>
      <c r="G92" s="45"/>
      <c r="H92" s="8"/>
      <c r="I92" s="45"/>
      <c r="J92" s="8"/>
      <c r="K92" s="45"/>
      <c r="L92" s="8"/>
    </row>
    <row r="93" spans="1:20" ht="15.95" customHeight="1">
      <c r="A93" s="31"/>
      <c r="B93" s="30"/>
      <c r="C93" s="39"/>
      <c r="D93" s="56"/>
      <c r="E93" s="56"/>
      <c r="F93" s="8"/>
      <c r="G93" s="45"/>
      <c r="H93" s="8"/>
      <c r="I93" s="45"/>
      <c r="J93" s="8"/>
      <c r="K93" s="45"/>
      <c r="L93" s="8"/>
    </row>
    <row r="94" spans="1:20" ht="15.95" customHeight="1">
      <c r="A94" s="31"/>
      <c r="B94" s="30"/>
      <c r="C94" s="39"/>
      <c r="D94" s="56"/>
      <c r="E94" s="56"/>
      <c r="F94" s="8"/>
      <c r="G94" s="45"/>
      <c r="H94" s="8"/>
      <c r="I94" s="45"/>
      <c r="J94" s="8"/>
      <c r="K94" s="45"/>
      <c r="L94" s="8"/>
    </row>
    <row r="95" spans="1:20" ht="15.95" customHeight="1">
      <c r="A95" s="31"/>
      <c r="B95" s="30"/>
      <c r="C95" s="39"/>
      <c r="D95" s="56"/>
      <c r="E95" s="56"/>
      <c r="F95" s="8"/>
      <c r="G95" s="45"/>
      <c r="H95" s="8"/>
      <c r="I95" s="45"/>
      <c r="J95" s="8"/>
      <c r="K95" s="45"/>
      <c r="L95" s="8"/>
    </row>
    <row r="96" spans="1:20" ht="15.95" customHeight="1">
      <c r="A96" s="31"/>
      <c r="B96" s="30"/>
      <c r="C96" s="39"/>
      <c r="D96" s="56"/>
      <c r="E96" s="56"/>
      <c r="F96" s="8"/>
      <c r="G96" s="45"/>
      <c r="H96" s="8"/>
      <c r="I96" s="45"/>
      <c r="J96" s="8"/>
      <c r="K96" s="45"/>
      <c r="L96" s="8"/>
    </row>
    <row r="97" spans="1:12" ht="15.95" customHeight="1">
      <c r="A97" s="31"/>
      <c r="B97" s="30"/>
      <c r="C97" s="39"/>
      <c r="D97" s="56"/>
      <c r="E97" s="56"/>
      <c r="F97" s="8"/>
      <c r="G97" s="45"/>
      <c r="H97" s="8"/>
      <c r="I97" s="45"/>
      <c r="J97" s="8"/>
      <c r="K97" s="45"/>
      <c r="L97" s="8"/>
    </row>
    <row r="98" spans="1:12" ht="15.95" customHeight="1">
      <c r="A98" s="31"/>
      <c r="B98" s="30"/>
      <c r="C98" s="39"/>
      <c r="D98" s="56"/>
      <c r="E98" s="56"/>
      <c r="F98" s="8"/>
      <c r="G98" s="45"/>
      <c r="H98" s="8"/>
      <c r="I98" s="45"/>
      <c r="J98" s="8"/>
      <c r="K98" s="45"/>
      <c r="L98" s="8"/>
    </row>
    <row r="99" spans="1:12" ht="15.95" customHeight="1">
      <c r="A99" s="31"/>
      <c r="B99" s="30"/>
      <c r="C99" s="39"/>
      <c r="D99" s="56"/>
      <c r="E99" s="56"/>
      <c r="F99" s="8"/>
      <c r="G99" s="45"/>
      <c r="H99" s="8"/>
      <c r="I99" s="45"/>
      <c r="J99" s="8"/>
      <c r="K99" s="45"/>
      <c r="L99" s="8"/>
    </row>
    <row r="100" spans="1:12" ht="15.95" customHeight="1">
      <c r="A100" s="31"/>
      <c r="B100" s="30"/>
      <c r="C100" s="39"/>
      <c r="D100" s="56"/>
      <c r="E100" s="56"/>
      <c r="F100" s="8"/>
      <c r="G100" s="45"/>
      <c r="H100" s="8"/>
      <c r="I100" s="45"/>
      <c r="J100" s="8"/>
      <c r="K100" s="45"/>
      <c r="L100" s="8"/>
    </row>
    <row r="101" spans="1:12" ht="15.95" customHeight="1">
      <c r="A101" s="31"/>
      <c r="B101" s="30"/>
      <c r="C101" s="39"/>
      <c r="D101" s="56"/>
      <c r="E101" s="56"/>
      <c r="F101" s="8"/>
      <c r="G101" s="45"/>
      <c r="H101" s="8"/>
      <c r="I101" s="45"/>
      <c r="J101" s="8"/>
      <c r="K101" s="45"/>
      <c r="L101" s="8"/>
    </row>
    <row r="102" spans="1:12" ht="15.95" customHeight="1">
      <c r="A102" s="31"/>
      <c r="B102" s="30"/>
      <c r="C102" s="39"/>
      <c r="D102" s="56"/>
      <c r="E102" s="56"/>
      <c r="F102" s="8"/>
      <c r="G102" s="45"/>
      <c r="H102" s="8"/>
      <c r="I102" s="45"/>
      <c r="J102" s="8"/>
      <c r="K102" s="45"/>
      <c r="L102" s="8"/>
    </row>
    <row r="103" spans="1:12" ht="15.95" customHeight="1">
      <c r="A103" s="31"/>
      <c r="B103" s="30"/>
      <c r="C103" s="39"/>
      <c r="D103" s="56"/>
      <c r="E103" s="56"/>
      <c r="F103" s="8"/>
      <c r="G103" s="45"/>
      <c r="H103" s="8"/>
      <c r="I103" s="45"/>
      <c r="J103" s="8"/>
      <c r="K103" s="45"/>
      <c r="L103" s="8"/>
    </row>
    <row r="104" spans="1:12" ht="15.95" customHeight="1">
      <c r="A104" s="31"/>
      <c r="B104" s="30"/>
      <c r="C104" s="39"/>
      <c r="D104" s="56"/>
      <c r="E104" s="56"/>
      <c r="F104" s="8"/>
      <c r="G104" s="45"/>
      <c r="H104" s="8"/>
      <c r="I104" s="45"/>
      <c r="J104" s="8"/>
      <c r="K104" s="45"/>
      <c r="L104" s="8"/>
    </row>
    <row r="105" spans="1:12" ht="15.95" customHeight="1">
      <c r="A105" s="31"/>
      <c r="B105" s="30"/>
      <c r="C105" s="39"/>
      <c r="D105" s="56"/>
      <c r="E105" s="56"/>
      <c r="F105" s="8"/>
      <c r="G105" s="45"/>
      <c r="H105" s="8"/>
      <c r="I105" s="45"/>
      <c r="J105" s="8"/>
      <c r="K105" s="45"/>
      <c r="L105" s="8"/>
    </row>
    <row r="106" spans="1:12" ht="15.95" customHeight="1">
      <c r="A106" s="31"/>
      <c r="B106" s="30"/>
      <c r="C106" s="39"/>
      <c r="D106" s="56"/>
      <c r="E106" s="56"/>
      <c r="F106" s="8"/>
      <c r="G106" s="45"/>
      <c r="H106" s="8"/>
      <c r="I106" s="45"/>
      <c r="J106" s="8"/>
      <c r="K106" s="45"/>
      <c r="L106" s="8"/>
    </row>
    <row r="107" spans="1:12" ht="15" customHeight="1">
      <c r="A107" s="31"/>
      <c r="B107" s="30"/>
      <c r="C107" s="39"/>
      <c r="D107" s="56"/>
      <c r="E107" s="56"/>
      <c r="F107" s="8"/>
      <c r="G107" s="45"/>
      <c r="H107" s="8"/>
      <c r="I107" s="45"/>
      <c r="J107" s="8"/>
      <c r="K107" s="45"/>
      <c r="L107" s="8"/>
    </row>
    <row r="108" spans="1:12" ht="21.95" customHeight="1">
      <c r="A108" s="53" t="s">
        <v>147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</row>
    <row r="109" spans="1:12" ht="16.5" customHeight="1">
      <c r="A109" s="22" t="str">
        <f>A1</f>
        <v>Humanica Public Company Limited</v>
      </c>
      <c r="B109" s="19"/>
      <c r="C109" s="19"/>
      <c r="D109" s="23"/>
      <c r="E109" s="19"/>
      <c r="F109" s="1"/>
      <c r="G109" s="20"/>
      <c r="H109" s="1"/>
      <c r="I109" s="21"/>
      <c r="J109" s="1"/>
      <c r="K109" s="21"/>
      <c r="L109" s="1"/>
    </row>
    <row r="110" spans="1:12" ht="16.5" customHeight="1">
      <c r="A110" s="22" t="s">
        <v>1</v>
      </c>
      <c r="B110" s="19"/>
      <c r="C110" s="19"/>
      <c r="D110" s="23"/>
      <c r="E110" s="19"/>
      <c r="F110" s="1"/>
      <c r="G110" s="20"/>
      <c r="H110" s="1"/>
      <c r="I110" s="21"/>
      <c r="J110" s="1"/>
      <c r="K110" s="21"/>
      <c r="L110" s="1"/>
    </row>
    <row r="111" spans="1:12" ht="16.5" customHeight="1">
      <c r="A111" s="24" t="str">
        <f>+A3</f>
        <v>As at 31 December 2025</v>
      </c>
      <c r="B111" s="25"/>
      <c r="C111" s="25"/>
      <c r="D111" s="25"/>
      <c r="E111" s="25"/>
      <c r="F111" s="2"/>
      <c r="G111" s="26"/>
      <c r="H111" s="2"/>
      <c r="I111" s="27"/>
      <c r="J111" s="2"/>
      <c r="K111" s="27"/>
      <c r="L111" s="2"/>
    </row>
    <row r="112" spans="1:12" ht="16.5" customHeight="1">
      <c r="A112" s="30"/>
      <c r="B112" s="30"/>
      <c r="C112" s="19"/>
      <c r="D112" s="30"/>
      <c r="E112" s="30"/>
      <c r="F112" s="12"/>
      <c r="G112" s="54"/>
      <c r="H112" s="12"/>
      <c r="I112" s="55"/>
      <c r="J112" s="13"/>
      <c r="K112" s="55"/>
      <c r="L112" s="13"/>
    </row>
    <row r="113" spans="1:12" ht="16.5" customHeight="1">
      <c r="A113" s="30"/>
      <c r="B113" s="30"/>
      <c r="C113" s="19"/>
      <c r="D113" s="30"/>
      <c r="E113" s="30"/>
      <c r="F113" s="12"/>
      <c r="G113" s="54"/>
      <c r="H113" s="12"/>
      <c r="I113" s="55"/>
      <c r="J113" s="13"/>
      <c r="K113" s="55"/>
      <c r="L113" s="13"/>
    </row>
    <row r="114" spans="1:12" ht="16.5" customHeight="1">
      <c r="A114" s="22"/>
      <c r="B114" s="19"/>
      <c r="C114" s="19"/>
      <c r="D114" s="19"/>
      <c r="E114" s="19"/>
      <c r="F114" s="154" t="s">
        <v>2</v>
      </c>
      <c r="G114" s="154"/>
      <c r="H114" s="154"/>
      <c r="I114" s="29"/>
      <c r="J114" s="155" t="s">
        <v>3</v>
      </c>
      <c r="K114" s="156"/>
      <c r="L114" s="156"/>
    </row>
    <row r="115" spans="1:12" ht="16.5" customHeight="1">
      <c r="A115" s="30"/>
      <c r="B115" s="30"/>
      <c r="C115" s="19"/>
      <c r="D115" s="31"/>
      <c r="E115" s="31"/>
      <c r="F115" s="157" t="s">
        <v>154</v>
      </c>
      <c r="G115" s="157"/>
      <c r="H115" s="157"/>
      <c r="I115" s="29"/>
      <c r="J115" s="157" t="s">
        <v>154</v>
      </c>
      <c r="K115" s="157"/>
      <c r="L115" s="157"/>
    </row>
    <row r="116" spans="1:12" ht="16.5" customHeight="1">
      <c r="A116" s="30"/>
      <c r="B116" s="30"/>
      <c r="C116" s="19"/>
      <c r="D116" s="31"/>
      <c r="E116" s="31"/>
      <c r="F116" s="5" t="s">
        <v>216</v>
      </c>
      <c r="G116" s="33"/>
      <c r="H116" s="5" t="s">
        <v>184</v>
      </c>
      <c r="I116" s="33"/>
      <c r="J116" s="5" t="s">
        <v>216</v>
      </c>
      <c r="K116" s="33"/>
      <c r="L116" s="5" t="s">
        <v>184</v>
      </c>
    </row>
    <row r="117" spans="1:12" ht="16.5" customHeight="1">
      <c r="A117" s="30"/>
      <c r="B117" s="30"/>
      <c r="C117" s="19"/>
      <c r="D117" s="34" t="s">
        <v>4</v>
      </c>
      <c r="E117" s="31"/>
      <c r="F117" s="6" t="s">
        <v>5</v>
      </c>
      <c r="G117" s="33"/>
      <c r="H117" s="6" t="s">
        <v>5</v>
      </c>
      <c r="I117" s="33"/>
      <c r="J117" s="6" t="s">
        <v>5</v>
      </c>
      <c r="K117" s="33"/>
      <c r="L117" s="6" t="s">
        <v>5</v>
      </c>
    </row>
    <row r="118" spans="1:12" ht="16.5" customHeight="1">
      <c r="A118" s="30"/>
      <c r="B118" s="30"/>
      <c r="C118" s="30"/>
      <c r="D118" s="36"/>
      <c r="E118" s="36"/>
      <c r="F118" s="4"/>
      <c r="G118" s="33"/>
      <c r="H118" s="4"/>
      <c r="I118" s="33"/>
      <c r="J118" s="4"/>
      <c r="K118" s="33"/>
      <c r="L118" s="4"/>
    </row>
    <row r="119" spans="1:12" ht="16.5" customHeight="1">
      <c r="A119" s="31" t="s">
        <v>34</v>
      </c>
      <c r="B119" s="30"/>
      <c r="C119" s="19"/>
      <c r="D119" s="23"/>
      <c r="E119" s="19"/>
      <c r="F119" s="7"/>
      <c r="G119" s="38"/>
      <c r="H119" s="7"/>
      <c r="I119" s="38"/>
      <c r="J119" s="7"/>
      <c r="K119" s="38"/>
      <c r="L119" s="7"/>
    </row>
    <row r="120" spans="1:12" ht="16.5" customHeight="1">
      <c r="A120" s="30"/>
      <c r="B120" s="30"/>
      <c r="C120" s="30"/>
      <c r="D120" s="30"/>
      <c r="E120" s="30"/>
      <c r="F120" s="15"/>
      <c r="G120" s="41"/>
      <c r="H120" s="15"/>
      <c r="I120" s="41"/>
      <c r="J120" s="15"/>
      <c r="K120" s="41"/>
      <c r="L120" s="15"/>
    </row>
    <row r="121" spans="1:12" ht="16.5" customHeight="1">
      <c r="A121" s="31" t="s">
        <v>35</v>
      </c>
      <c r="B121" s="30"/>
      <c r="C121" s="39"/>
      <c r="D121" s="56"/>
      <c r="E121" s="56"/>
      <c r="F121" s="8"/>
      <c r="G121" s="45"/>
      <c r="H121" s="8"/>
      <c r="I121" s="41"/>
      <c r="J121" s="8"/>
      <c r="K121" s="45"/>
      <c r="L121" s="8"/>
    </row>
    <row r="122" spans="1:12" ht="16.5" customHeight="1">
      <c r="A122" s="31"/>
      <c r="B122" s="30"/>
      <c r="C122" s="19"/>
      <c r="D122" s="19"/>
      <c r="E122" s="19"/>
      <c r="F122" s="8"/>
      <c r="G122" s="45"/>
      <c r="H122" s="8"/>
      <c r="I122" s="38"/>
      <c r="J122" s="8"/>
      <c r="K122" s="45"/>
      <c r="L122" s="8"/>
    </row>
    <row r="123" spans="1:12" ht="16.5" customHeight="1">
      <c r="A123" s="30" t="s">
        <v>36</v>
      </c>
      <c r="B123" s="30"/>
      <c r="C123" s="39"/>
      <c r="D123" s="40"/>
      <c r="E123" s="56"/>
      <c r="F123" s="8"/>
      <c r="G123" s="45"/>
      <c r="H123" s="8"/>
      <c r="I123" s="41"/>
      <c r="J123" s="8"/>
      <c r="K123" s="45"/>
      <c r="L123" s="8"/>
    </row>
    <row r="124" spans="1:12" ht="16.5" customHeight="1">
      <c r="A124" s="30"/>
      <c r="B124" s="30" t="s">
        <v>37</v>
      </c>
      <c r="C124" s="39"/>
      <c r="D124" s="56"/>
      <c r="E124" s="56"/>
      <c r="F124" s="8"/>
      <c r="G124" s="45"/>
      <c r="H124" s="8"/>
      <c r="I124" s="41"/>
      <c r="J124" s="8"/>
      <c r="K124" s="45"/>
      <c r="L124" s="8"/>
    </row>
    <row r="125" spans="1:12" ht="16.5" customHeight="1">
      <c r="A125" s="30"/>
      <c r="B125" s="30"/>
      <c r="C125" s="39" t="s">
        <v>38</v>
      </c>
      <c r="D125" s="30"/>
      <c r="E125" s="30"/>
      <c r="F125" s="8"/>
      <c r="G125" s="45"/>
      <c r="H125" s="8"/>
      <c r="I125" s="41"/>
      <c r="J125" s="8"/>
      <c r="K125" s="45"/>
      <c r="L125" s="8"/>
    </row>
    <row r="126" spans="1:12" ht="16.5" customHeight="1" thickBot="1">
      <c r="A126" s="30"/>
      <c r="B126" s="30"/>
      <c r="C126" s="30" t="s">
        <v>39</v>
      </c>
      <c r="D126" s="19"/>
      <c r="E126" s="30"/>
      <c r="F126" s="10">
        <v>438722</v>
      </c>
      <c r="G126" s="45"/>
      <c r="H126" s="10">
        <v>438722</v>
      </c>
      <c r="I126" s="41"/>
      <c r="J126" s="10">
        <v>438722</v>
      </c>
      <c r="K126" s="45"/>
      <c r="L126" s="10">
        <v>438722</v>
      </c>
    </row>
    <row r="127" spans="1:12" ht="16.5" customHeight="1" thickTop="1">
      <c r="A127" s="30"/>
      <c r="B127" s="30"/>
      <c r="C127" s="30"/>
      <c r="D127" s="40"/>
      <c r="E127" s="56"/>
      <c r="F127" s="11"/>
      <c r="G127" s="45"/>
      <c r="H127" s="11"/>
      <c r="I127" s="41"/>
      <c r="J127" s="11"/>
      <c r="K127" s="45"/>
      <c r="L127" s="11"/>
    </row>
    <row r="128" spans="1:12" ht="16.5" customHeight="1">
      <c r="A128" s="30"/>
      <c r="B128" s="30" t="s">
        <v>40</v>
      </c>
      <c r="C128" s="62"/>
      <c r="D128" s="19"/>
      <c r="E128" s="30"/>
      <c r="F128" s="11"/>
      <c r="G128" s="45"/>
      <c r="H128" s="11"/>
      <c r="I128" s="16"/>
      <c r="J128" s="11"/>
      <c r="K128" s="16"/>
      <c r="L128" s="11"/>
    </row>
    <row r="129" spans="1:20" ht="16.5" customHeight="1">
      <c r="A129" s="30"/>
      <c r="B129" s="30"/>
      <c r="C129" s="39" t="s">
        <v>41</v>
      </c>
      <c r="D129" s="19"/>
      <c r="E129" s="30"/>
      <c r="F129" s="11"/>
      <c r="G129" s="45"/>
      <c r="H129" s="11"/>
      <c r="I129" s="16"/>
      <c r="J129" s="11"/>
      <c r="K129" s="16"/>
      <c r="L129" s="11"/>
    </row>
    <row r="130" spans="1:20" ht="16.5" customHeight="1">
      <c r="A130" s="30"/>
      <c r="B130" s="30"/>
      <c r="C130" s="62" t="s">
        <v>42</v>
      </c>
      <c r="D130" s="19"/>
      <c r="E130" s="30"/>
      <c r="F130" s="14">
        <v>433722</v>
      </c>
      <c r="G130" s="14"/>
      <c r="H130" s="14">
        <v>433722</v>
      </c>
      <c r="I130" s="14"/>
      <c r="J130" s="14">
        <v>433722</v>
      </c>
      <c r="K130" s="14"/>
      <c r="L130" s="14">
        <v>433722</v>
      </c>
      <c r="N130" s="153"/>
      <c r="O130" s="153"/>
      <c r="P130" s="153"/>
      <c r="Q130" s="153"/>
      <c r="R130" s="153"/>
      <c r="S130" s="153"/>
      <c r="T130" s="153"/>
    </row>
    <row r="131" spans="1:20" ht="16.5" customHeight="1">
      <c r="A131" s="30" t="s">
        <v>43</v>
      </c>
      <c r="B131" s="30"/>
      <c r="C131" s="30"/>
      <c r="D131" s="40"/>
      <c r="E131" s="56"/>
      <c r="F131" s="14">
        <v>2542304</v>
      </c>
      <c r="G131" s="14"/>
      <c r="H131" s="14">
        <v>2542304</v>
      </c>
      <c r="I131" s="14"/>
      <c r="J131" s="14">
        <v>2542304</v>
      </c>
      <c r="K131" s="14"/>
      <c r="L131" s="14">
        <v>2542304</v>
      </c>
      <c r="N131" s="153"/>
      <c r="O131" s="153"/>
      <c r="P131" s="153"/>
      <c r="Q131" s="153"/>
      <c r="R131" s="153"/>
      <c r="S131" s="153"/>
      <c r="T131" s="153"/>
    </row>
    <row r="132" spans="1:20" ht="16.5" customHeight="1">
      <c r="A132" s="30" t="s">
        <v>44</v>
      </c>
      <c r="B132" s="30"/>
      <c r="C132" s="30"/>
      <c r="D132" s="40"/>
      <c r="E132" s="56"/>
      <c r="F132" s="14"/>
      <c r="G132" s="14"/>
      <c r="H132" s="14"/>
      <c r="I132" s="14"/>
      <c r="J132" s="14"/>
      <c r="K132" s="14"/>
      <c r="L132" s="14"/>
      <c r="N132" s="153"/>
      <c r="O132" s="153"/>
      <c r="P132" s="153"/>
      <c r="Q132" s="153"/>
      <c r="R132" s="153"/>
      <c r="S132" s="153"/>
      <c r="T132" s="153"/>
    </row>
    <row r="133" spans="1:20" ht="16.5" customHeight="1">
      <c r="A133" s="30"/>
      <c r="B133" s="30" t="s">
        <v>45</v>
      </c>
      <c r="C133" s="30"/>
      <c r="D133" s="40"/>
      <c r="E133" s="56"/>
      <c r="F133" s="14">
        <v>5145</v>
      </c>
      <c r="G133" s="14"/>
      <c r="H133" s="14">
        <v>5145</v>
      </c>
      <c r="I133" s="14"/>
      <c r="J133" s="14">
        <v>5145</v>
      </c>
      <c r="K133" s="14"/>
      <c r="L133" s="14">
        <v>5145</v>
      </c>
      <c r="N133" s="153"/>
      <c r="O133" s="153"/>
      <c r="P133" s="153"/>
      <c r="Q133" s="153"/>
      <c r="R133" s="153"/>
      <c r="S133" s="153"/>
      <c r="T133" s="153"/>
    </row>
    <row r="134" spans="1:20" ht="16.5" customHeight="1">
      <c r="A134" s="30"/>
      <c r="B134" s="30" t="s">
        <v>46</v>
      </c>
      <c r="C134" s="30"/>
      <c r="D134" s="40"/>
      <c r="E134" s="56"/>
      <c r="F134" s="14"/>
      <c r="G134" s="14"/>
      <c r="H134" s="14"/>
      <c r="I134" s="14"/>
      <c r="J134" s="14"/>
      <c r="K134" s="14"/>
      <c r="L134" s="14"/>
      <c r="N134" s="153"/>
      <c r="O134" s="153"/>
      <c r="P134" s="153"/>
      <c r="Q134" s="153"/>
      <c r="R134" s="153"/>
      <c r="S134" s="153"/>
      <c r="T134" s="153"/>
    </row>
    <row r="135" spans="1:20" ht="16.5" customHeight="1">
      <c r="A135" s="30"/>
      <c r="B135" s="30"/>
      <c r="C135" s="30" t="s">
        <v>47</v>
      </c>
      <c r="D135" s="40"/>
      <c r="E135" s="56"/>
      <c r="F135" s="14">
        <v>-9896</v>
      </c>
      <c r="G135" s="14"/>
      <c r="H135" s="14">
        <v>-9896</v>
      </c>
      <c r="I135" s="14"/>
      <c r="J135" s="14">
        <v>0</v>
      </c>
      <c r="K135" s="14"/>
      <c r="L135" s="14">
        <v>0</v>
      </c>
      <c r="N135" s="153"/>
      <c r="O135" s="153"/>
      <c r="P135" s="153"/>
      <c r="Q135" s="153"/>
      <c r="R135" s="153"/>
      <c r="S135" s="153"/>
      <c r="T135" s="153"/>
    </row>
    <row r="136" spans="1:20" ht="16.5" customHeight="1">
      <c r="A136" s="30" t="s">
        <v>48</v>
      </c>
      <c r="B136" s="30"/>
      <c r="C136" s="30"/>
      <c r="D136" s="40"/>
      <c r="E136" s="56"/>
      <c r="F136" s="14">
        <v>20096</v>
      </c>
      <c r="G136" s="14"/>
      <c r="H136" s="14">
        <v>26123</v>
      </c>
      <c r="I136" s="14"/>
      <c r="J136" s="14">
        <v>20096</v>
      </c>
      <c r="K136" s="14"/>
      <c r="L136" s="14">
        <v>26123</v>
      </c>
      <c r="N136" s="153"/>
      <c r="O136" s="153"/>
      <c r="P136" s="153"/>
      <c r="Q136" s="153"/>
      <c r="R136" s="153"/>
      <c r="S136" s="153"/>
      <c r="T136" s="153"/>
    </row>
    <row r="137" spans="1:20" ht="16.5" customHeight="1">
      <c r="A137" s="30" t="s">
        <v>49</v>
      </c>
      <c r="B137" s="30"/>
      <c r="C137" s="30"/>
      <c r="D137" s="40"/>
      <c r="E137" s="56"/>
      <c r="F137" s="11"/>
      <c r="G137" s="16"/>
      <c r="H137" s="11"/>
      <c r="I137" s="16"/>
      <c r="J137" s="11"/>
      <c r="K137" s="16"/>
      <c r="L137" s="11"/>
      <c r="N137" s="153"/>
      <c r="O137" s="153"/>
      <c r="P137" s="153"/>
      <c r="Q137" s="153"/>
      <c r="R137" s="153"/>
      <c r="S137" s="153"/>
      <c r="T137" s="153"/>
    </row>
    <row r="138" spans="1:20" ht="17.25" customHeight="1">
      <c r="A138" s="30"/>
      <c r="B138" s="30" t="s">
        <v>50</v>
      </c>
      <c r="C138" s="30"/>
      <c r="D138" s="40"/>
      <c r="E138" s="30"/>
      <c r="F138" s="14">
        <v>43872</v>
      </c>
      <c r="G138" s="14"/>
      <c r="H138" s="14">
        <v>43872</v>
      </c>
      <c r="I138" s="50"/>
      <c r="J138" s="14">
        <v>43872</v>
      </c>
      <c r="K138" s="17"/>
      <c r="L138" s="14">
        <v>43872</v>
      </c>
      <c r="N138" s="153"/>
      <c r="O138" s="153"/>
      <c r="P138" s="153"/>
      <c r="Q138" s="153"/>
      <c r="R138" s="153"/>
      <c r="S138" s="153"/>
      <c r="T138" s="153"/>
    </row>
    <row r="139" spans="1:20" ht="17.25" customHeight="1">
      <c r="A139" s="30"/>
      <c r="B139" s="30" t="s">
        <v>222</v>
      </c>
      <c r="C139" s="30"/>
      <c r="D139" s="40">
        <v>21</v>
      </c>
      <c r="E139" s="30"/>
      <c r="F139" s="14">
        <v>238905</v>
      </c>
      <c r="G139" s="14"/>
      <c r="H139" s="14">
        <v>0</v>
      </c>
      <c r="I139" s="50"/>
      <c r="J139" s="14">
        <v>238905</v>
      </c>
      <c r="K139" s="17"/>
      <c r="L139" s="14">
        <v>0</v>
      </c>
      <c r="N139" s="153"/>
      <c r="O139" s="153"/>
      <c r="P139" s="153"/>
      <c r="Q139" s="153"/>
      <c r="R139" s="153"/>
      <c r="S139" s="153"/>
      <c r="T139" s="153"/>
    </row>
    <row r="140" spans="1:20" ht="16.5" customHeight="1">
      <c r="A140" s="30"/>
      <c r="B140" s="30" t="s">
        <v>51</v>
      </c>
      <c r="C140" s="30"/>
      <c r="D140" s="40"/>
      <c r="E140" s="56"/>
      <c r="F140" s="14">
        <v>479448</v>
      </c>
      <c r="G140" s="48"/>
      <c r="H140" s="14">
        <v>637454</v>
      </c>
      <c r="I140" s="49"/>
      <c r="J140" s="48">
        <v>184986</v>
      </c>
      <c r="K140" s="50"/>
      <c r="L140" s="48">
        <v>418385</v>
      </c>
      <c r="N140" s="153"/>
      <c r="O140" s="153"/>
      <c r="P140" s="153"/>
      <c r="Q140" s="153"/>
      <c r="R140" s="153"/>
      <c r="S140" s="153"/>
      <c r="T140" s="153"/>
    </row>
    <row r="141" spans="1:20" ht="16.5" customHeight="1">
      <c r="A141" s="30" t="s">
        <v>223</v>
      </c>
      <c r="B141" s="30"/>
      <c r="C141" s="30"/>
      <c r="D141" s="40">
        <v>21</v>
      </c>
      <c r="E141" s="56"/>
      <c r="F141" s="14">
        <v>-238905</v>
      </c>
      <c r="G141" s="48"/>
      <c r="H141" s="14">
        <v>0</v>
      </c>
      <c r="I141" s="49"/>
      <c r="J141" s="48">
        <v>-238905</v>
      </c>
      <c r="K141" s="50"/>
      <c r="L141" s="48">
        <v>0</v>
      </c>
      <c r="N141" s="153"/>
      <c r="O141" s="153"/>
      <c r="P141" s="153"/>
      <c r="Q141" s="153"/>
      <c r="R141" s="153"/>
      <c r="S141" s="153"/>
      <c r="T141" s="153"/>
    </row>
    <row r="142" spans="1:20" ht="16.5" customHeight="1">
      <c r="A142" s="30" t="s">
        <v>52</v>
      </c>
      <c r="B142" s="30"/>
      <c r="C142" s="30"/>
      <c r="D142" s="40"/>
      <c r="E142" s="56"/>
      <c r="F142" s="57">
        <v>-183427</v>
      </c>
      <c r="G142" s="48"/>
      <c r="H142" s="57">
        <v>1372</v>
      </c>
      <c r="I142" s="49"/>
      <c r="J142" s="57">
        <v>-36151</v>
      </c>
      <c r="K142" s="50"/>
      <c r="L142" s="57">
        <v>-16369</v>
      </c>
      <c r="N142" s="153"/>
      <c r="O142" s="153"/>
      <c r="P142" s="153"/>
      <c r="Q142" s="153"/>
      <c r="R142" s="153"/>
      <c r="S142" s="153"/>
      <c r="T142" s="153"/>
    </row>
    <row r="143" spans="1:20" ht="16.5" customHeight="1">
      <c r="A143" s="30"/>
      <c r="B143" s="30"/>
      <c r="C143" s="30"/>
      <c r="D143" s="40"/>
      <c r="E143" s="56"/>
      <c r="F143" s="11"/>
      <c r="G143" s="16"/>
      <c r="H143" s="11"/>
      <c r="I143" s="63"/>
      <c r="J143" s="11"/>
      <c r="K143" s="16"/>
      <c r="L143" s="11"/>
      <c r="N143" s="153"/>
      <c r="O143" s="153"/>
      <c r="P143" s="153"/>
      <c r="Q143" s="153"/>
      <c r="R143" s="153"/>
      <c r="S143" s="153"/>
      <c r="T143" s="153"/>
    </row>
    <row r="144" spans="1:20" ht="16.5" customHeight="1">
      <c r="A144" s="30" t="s">
        <v>53</v>
      </c>
      <c r="B144" s="30"/>
      <c r="C144" s="30"/>
      <c r="D144" s="30"/>
      <c r="E144" s="56"/>
      <c r="F144" s="11">
        <f>SUM(F128:F142)</f>
        <v>3331264</v>
      </c>
      <c r="G144" s="63"/>
      <c r="H144" s="11">
        <f>SUM(H128:H142)</f>
        <v>3680096</v>
      </c>
      <c r="I144" s="63"/>
      <c r="J144" s="11">
        <f>SUM(J128:J142)</f>
        <v>3193974</v>
      </c>
      <c r="K144" s="63"/>
      <c r="L144" s="11">
        <f>SUM(L128:L142)</f>
        <v>3453182</v>
      </c>
      <c r="N144" s="153"/>
      <c r="O144" s="153"/>
      <c r="P144" s="153"/>
      <c r="Q144" s="153"/>
      <c r="R144" s="153"/>
      <c r="S144" s="153"/>
      <c r="T144" s="153"/>
    </row>
    <row r="145" spans="1:20" ht="16.5" customHeight="1">
      <c r="A145" s="30" t="s">
        <v>54</v>
      </c>
      <c r="B145" s="30"/>
      <c r="C145" s="30"/>
      <c r="D145" s="40"/>
      <c r="E145" s="56"/>
      <c r="F145" s="57">
        <v>3696</v>
      </c>
      <c r="G145" s="48"/>
      <c r="H145" s="57">
        <v>5693</v>
      </c>
      <c r="I145" s="48"/>
      <c r="J145" s="57">
        <v>0</v>
      </c>
      <c r="K145" s="48"/>
      <c r="L145" s="57">
        <v>0</v>
      </c>
      <c r="N145" s="153"/>
      <c r="O145" s="153"/>
      <c r="P145" s="153"/>
      <c r="Q145" s="153"/>
      <c r="R145" s="153"/>
      <c r="S145" s="153"/>
      <c r="T145" s="153"/>
    </row>
    <row r="146" spans="1:20" ht="16.5" customHeight="1">
      <c r="A146" s="31"/>
      <c r="B146" s="30"/>
      <c r="C146" s="19"/>
      <c r="D146" s="19"/>
      <c r="E146" s="19"/>
      <c r="F146" s="8"/>
      <c r="G146" s="45"/>
      <c r="H146" s="8"/>
      <c r="I146" s="38"/>
      <c r="J146" s="8"/>
      <c r="K146" s="45"/>
      <c r="L146" s="8"/>
      <c r="N146" s="153"/>
      <c r="O146" s="153"/>
      <c r="P146" s="153"/>
      <c r="Q146" s="153"/>
      <c r="R146" s="153"/>
      <c r="S146" s="153"/>
      <c r="T146" s="153"/>
    </row>
    <row r="147" spans="1:20" ht="16.5" customHeight="1">
      <c r="A147" s="31" t="s">
        <v>55</v>
      </c>
      <c r="B147" s="30"/>
      <c r="C147" s="39"/>
      <c r="D147" s="40"/>
      <c r="E147" s="56"/>
      <c r="F147" s="9">
        <f>SUM(F144:F145)</f>
        <v>3334960</v>
      </c>
      <c r="G147" s="45"/>
      <c r="H147" s="9">
        <f>SUM(H144:H145)</f>
        <v>3685789</v>
      </c>
      <c r="I147" s="41"/>
      <c r="J147" s="9">
        <f>SUM(J144:J145)</f>
        <v>3193974</v>
      </c>
      <c r="K147" s="45"/>
      <c r="L147" s="9">
        <f>SUM(L144:L145)</f>
        <v>3453182</v>
      </c>
      <c r="N147" s="153"/>
      <c r="O147" s="153"/>
      <c r="P147" s="153"/>
      <c r="Q147" s="153"/>
      <c r="R147" s="153"/>
      <c r="S147" s="153"/>
      <c r="T147" s="153"/>
    </row>
    <row r="148" spans="1:20" ht="16.5" customHeight="1">
      <c r="A148" s="31"/>
      <c r="B148" s="30"/>
      <c r="C148" s="19"/>
      <c r="D148" s="19"/>
      <c r="E148" s="19"/>
      <c r="F148" s="8"/>
      <c r="G148" s="45"/>
      <c r="H148" s="8"/>
      <c r="I148" s="38"/>
      <c r="J148" s="8"/>
      <c r="K148" s="45"/>
      <c r="L148" s="8"/>
      <c r="N148" s="153"/>
      <c r="O148" s="153"/>
      <c r="P148" s="153"/>
      <c r="Q148" s="153"/>
      <c r="R148" s="153"/>
      <c r="S148" s="153"/>
      <c r="T148" s="153"/>
    </row>
    <row r="149" spans="1:20" ht="16.5" customHeight="1" thickBot="1">
      <c r="A149" s="31" t="s">
        <v>56</v>
      </c>
      <c r="B149" s="30"/>
      <c r="C149" s="39"/>
      <c r="D149" s="40"/>
      <c r="E149" s="40"/>
      <c r="F149" s="10">
        <f>F90+F147</f>
        <v>3921175</v>
      </c>
      <c r="G149" s="45"/>
      <c r="H149" s="10">
        <f>H90+H147</f>
        <v>4215443</v>
      </c>
      <c r="I149" s="41"/>
      <c r="J149" s="10">
        <f>J90+J147</f>
        <v>3469994</v>
      </c>
      <c r="K149" s="45"/>
      <c r="L149" s="10">
        <f>L90+L147</f>
        <v>3698334</v>
      </c>
      <c r="N149" s="153"/>
      <c r="O149" s="153"/>
      <c r="P149" s="153"/>
      <c r="Q149" s="153"/>
      <c r="R149" s="153"/>
      <c r="S149" s="153"/>
      <c r="T149" s="153"/>
    </row>
    <row r="150" spans="1:20" ht="16.5" customHeight="1" thickTop="1">
      <c r="A150" s="31"/>
      <c r="B150" s="30"/>
      <c r="C150" s="39"/>
      <c r="D150" s="40"/>
      <c r="E150" s="40"/>
      <c r="F150" s="11"/>
      <c r="G150" s="45"/>
      <c r="H150" s="11"/>
      <c r="I150" s="45"/>
      <c r="J150" s="11"/>
      <c r="K150" s="45"/>
      <c r="L150" s="11"/>
    </row>
    <row r="151" spans="1:20" ht="16.5" customHeight="1">
      <c r="A151" s="31"/>
      <c r="B151" s="30"/>
      <c r="C151" s="39"/>
      <c r="D151" s="40"/>
      <c r="E151" s="40"/>
      <c r="F151" s="11"/>
      <c r="G151" s="45"/>
      <c r="H151" s="11"/>
      <c r="I151" s="45"/>
      <c r="J151" s="11"/>
      <c r="K151" s="45"/>
      <c r="L151" s="11"/>
    </row>
    <row r="152" spans="1:20" ht="16.5" customHeight="1">
      <c r="A152" s="31"/>
      <c r="B152" s="30"/>
      <c r="C152" s="39"/>
      <c r="D152" s="40"/>
      <c r="E152" s="40"/>
      <c r="F152" s="11"/>
      <c r="G152" s="45"/>
      <c r="H152" s="11"/>
      <c r="I152" s="45"/>
      <c r="J152" s="11"/>
      <c r="K152" s="45"/>
      <c r="L152" s="11"/>
    </row>
    <row r="153" spans="1:20" ht="16.5" customHeight="1">
      <c r="A153" s="31"/>
      <c r="B153" s="30"/>
      <c r="C153" s="39"/>
      <c r="D153" s="40"/>
      <c r="E153" s="40"/>
      <c r="F153" s="11"/>
      <c r="G153" s="45"/>
      <c r="H153" s="11"/>
      <c r="I153" s="45"/>
      <c r="J153" s="11"/>
      <c r="K153" s="45"/>
      <c r="L153" s="11"/>
    </row>
    <row r="154" spans="1:20" ht="16.5" customHeight="1">
      <c r="A154" s="31"/>
      <c r="B154" s="30"/>
      <c r="C154" s="39"/>
      <c r="D154" s="40"/>
      <c r="E154" s="40"/>
      <c r="F154" s="11"/>
      <c r="G154" s="45"/>
      <c r="H154" s="11"/>
      <c r="I154" s="45"/>
      <c r="J154" s="11"/>
      <c r="K154" s="45"/>
      <c r="L154" s="11"/>
    </row>
    <row r="155" spans="1:20" ht="16.5" customHeight="1">
      <c r="A155" s="31"/>
      <c r="B155" s="30"/>
      <c r="C155" s="39"/>
      <c r="D155" s="40"/>
      <c r="E155" s="40"/>
      <c r="F155" s="11"/>
      <c r="G155" s="45"/>
      <c r="H155" s="11"/>
      <c r="I155" s="45"/>
      <c r="J155" s="11"/>
      <c r="K155" s="45"/>
      <c r="L155" s="11"/>
    </row>
    <row r="156" spans="1:20" ht="16.5" customHeight="1">
      <c r="A156" s="31"/>
      <c r="B156" s="30"/>
      <c r="C156" s="39"/>
      <c r="D156" s="40"/>
      <c r="E156" s="40"/>
      <c r="F156" s="11"/>
      <c r="G156" s="45"/>
      <c r="H156" s="11"/>
      <c r="I156" s="45"/>
      <c r="J156" s="11"/>
      <c r="K156" s="45"/>
      <c r="L156" s="11"/>
    </row>
    <row r="157" spans="1:20" ht="16.5" customHeight="1">
      <c r="A157" s="31"/>
      <c r="B157" s="30"/>
      <c r="C157" s="39"/>
      <c r="D157" s="40"/>
      <c r="E157" s="40"/>
      <c r="F157" s="11"/>
      <c r="G157" s="45"/>
      <c r="H157" s="11"/>
      <c r="I157" s="45"/>
      <c r="J157" s="11"/>
      <c r="K157" s="45"/>
      <c r="L157" s="11"/>
    </row>
    <row r="158" spans="1:20" ht="5.0999999999999996" customHeight="1">
      <c r="A158" s="31"/>
      <c r="B158" s="30"/>
      <c r="C158" s="39"/>
      <c r="D158" s="40"/>
      <c r="E158" s="40"/>
      <c r="F158" s="11"/>
      <c r="G158" s="45"/>
      <c r="H158" s="11"/>
      <c r="I158" s="45"/>
      <c r="J158" s="11"/>
      <c r="K158" s="45"/>
      <c r="L158" s="11"/>
    </row>
    <row r="159" spans="1:20" ht="21.95" customHeight="1">
      <c r="A159" s="53" t="s">
        <v>147</v>
      </c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</row>
  </sheetData>
  <mergeCells count="13">
    <mergeCell ref="F64:H64"/>
    <mergeCell ref="J64:L64"/>
    <mergeCell ref="F114:H114"/>
    <mergeCell ref="J114:L114"/>
    <mergeCell ref="F115:H115"/>
    <mergeCell ref="J115:L115"/>
    <mergeCell ref="F63:H63"/>
    <mergeCell ref="J63:L63"/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39CF8-5563-49FF-89DB-F975FDDB1571}">
  <sheetPr codeName="Sheet3"/>
  <dimension ref="A1:T71"/>
  <sheetViews>
    <sheetView topLeftCell="A40" zoomScale="90" zoomScaleNormal="115" zoomScaleSheetLayoutView="115" workbookViewId="0">
      <selection activeCell="C11" sqref="C11"/>
    </sheetView>
  </sheetViews>
  <sheetFormatPr defaultColWidth="9.28515625" defaultRowHeight="16.5" customHeight="1"/>
  <cols>
    <col min="1" max="2" width="1.5703125" style="91" customWidth="1"/>
    <col min="3" max="3" width="45.28515625" style="91" customWidth="1"/>
    <col min="4" max="4" width="8.28515625" style="91" customWidth="1"/>
    <col min="5" max="5" width="0.5703125" style="91" customWidth="1"/>
    <col min="6" max="6" width="10.7109375" style="91" customWidth="1"/>
    <col min="7" max="7" width="0.5703125" style="91" customWidth="1"/>
    <col min="8" max="8" width="10.7109375" style="91" customWidth="1"/>
    <col min="9" max="9" width="0.5703125" style="91" customWidth="1"/>
    <col min="10" max="10" width="10.7109375" style="91" customWidth="1"/>
    <col min="11" max="11" width="0.5703125" style="91" customWidth="1"/>
    <col min="12" max="12" width="10.7109375" style="91" customWidth="1"/>
    <col min="13" max="16384" width="9.28515625" style="91"/>
  </cols>
  <sheetData>
    <row r="1" spans="1:20" ht="16.5" customHeight="1">
      <c r="A1" s="22" t="s">
        <v>0</v>
      </c>
      <c r="B1" s="22"/>
      <c r="C1" s="22"/>
      <c r="D1" s="125"/>
      <c r="E1" s="22"/>
      <c r="F1" s="59"/>
      <c r="G1" s="126"/>
      <c r="H1" s="59"/>
      <c r="I1" s="126"/>
      <c r="J1" s="59"/>
      <c r="K1" s="126"/>
      <c r="L1" s="59"/>
    </row>
    <row r="2" spans="1:20" ht="16.5" customHeight="1">
      <c r="A2" s="87" t="s">
        <v>144</v>
      </c>
      <c r="B2" s="22"/>
      <c r="C2" s="22"/>
      <c r="D2" s="125"/>
      <c r="E2" s="22"/>
      <c r="F2" s="59"/>
      <c r="G2" s="126"/>
      <c r="H2" s="59"/>
      <c r="I2" s="126"/>
      <c r="J2" s="59"/>
      <c r="K2" s="126"/>
      <c r="L2" s="59"/>
    </row>
    <row r="3" spans="1:20" ht="16.5" customHeight="1">
      <c r="A3" s="71" t="s">
        <v>214</v>
      </c>
      <c r="B3" s="24"/>
      <c r="C3" s="24"/>
      <c r="D3" s="127"/>
      <c r="E3" s="24"/>
      <c r="F3" s="128"/>
      <c r="G3" s="129"/>
      <c r="H3" s="128"/>
      <c r="I3" s="129"/>
      <c r="J3" s="128"/>
      <c r="K3" s="129"/>
      <c r="L3" s="128"/>
    </row>
    <row r="4" spans="1:20" ht="12" customHeight="1">
      <c r="A4" s="22"/>
      <c r="B4" s="22"/>
      <c r="C4" s="22"/>
      <c r="D4" s="125"/>
      <c r="E4" s="22"/>
      <c r="F4" s="130"/>
      <c r="G4" s="131"/>
      <c r="H4" s="130"/>
      <c r="I4" s="131"/>
      <c r="J4" s="130"/>
      <c r="K4" s="131"/>
      <c r="L4" s="130"/>
    </row>
    <row r="5" spans="1:20" ht="12" customHeight="1">
      <c r="A5" s="22"/>
      <c r="B5" s="22"/>
      <c r="C5" s="22"/>
      <c r="D5" s="125"/>
      <c r="E5" s="22"/>
      <c r="F5" s="59"/>
      <c r="G5" s="126"/>
      <c r="H5" s="59"/>
      <c r="I5" s="126"/>
      <c r="J5" s="59"/>
      <c r="K5" s="126"/>
      <c r="L5" s="59"/>
    </row>
    <row r="6" spans="1:20" ht="16.5" customHeight="1">
      <c r="A6" s="22"/>
      <c r="B6" s="22"/>
      <c r="C6" s="22"/>
      <c r="D6" s="125"/>
      <c r="E6" s="22"/>
      <c r="F6" s="154" t="s">
        <v>57</v>
      </c>
      <c r="G6" s="154"/>
      <c r="H6" s="154"/>
      <c r="I6" s="80"/>
      <c r="J6" s="154" t="s">
        <v>58</v>
      </c>
      <c r="K6" s="159"/>
      <c r="L6" s="159"/>
    </row>
    <row r="7" spans="1:20" ht="15" customHeight="1">
      <c r="A7" s="39"/>
      <c r="B7" s="39"/>
      <c r="C7" s="39"/>
      <c r="D7" s="125"/>
      <c r="E7" s="132"/>
      <c r="F7" s="157" t="s">
        <v>154</v>
      </c>
      <c r="G7" s="157"/>
      <c r="H7" s="157"/>
      <c r="I7" s="80"/>
      <c r="J7" s="157" t="s">
        <v>154</v>
      </c>
      <c r="K7" s="157"/>
      <c r="L7" s="157"/>
    </row>
    <row r="8" spans="1:20" ht="15" customHeight="1">
      <c r="A8" s="39"/>
      <c r="B8" s="39"/>
      <c r="C8" s="39"/>
      <c r="D8" s="125"/>
      <c r="E8" s="132"/>
      <c r="F8" s="18">
        <v>2025</v>
      </c>
      <c r="G8" s="82"/>
      <c r="H8" s="18">
        <v>2024</v>
      </c>
      <c r="I8" s="82"/>
      <c r="J8" s="18">
        <v>2025</v>
      </c>
      <c r="K8" s="82"/>
      <c r="L8" s="18">
        <v>2024</v>
      </c>
    </row>
    <row r="9" spans="1:20" ht="13.9" customHeight="1">
      <c r="A9" s="39"/>
      <c r="B9" s="39"/>
      <c r="C9" s="39"/>
      <c r="D9" s="32" t="s">
        <v>4</v>
      </c>
      <c r="E9" s="31"/>
      <c r="F9" s="6" t="s">
        <v>5</v>
      </c>
      <c r="G9" s="82"/>
      <c r="H9" s="6" t="s">
        <v>5</v>
      </c>
      <c r="I9" s="82"/>
      <c r="J9" s="6" t="s">
        <v>5</v>
      </c>
      <c r="K9" s="82"/>
      <c r="L9" s="6" t="s">
        <v>5</v>
      </c>
    </row>
    <row r="10" spans="1:20" ht="4.1500000000000004" customHeight="1">
      <c r="A10" s="39"/>
      <c r="B10" s="39"/>
      <c r="C10" s="39"/>
      <c r="D10" s="28"/>
      <c r="E10" s="31"/>
      <c r="F10" s="133"/>
      <c r="G10" s="82"/>
      <c r="H10" s="133"/>
      <c r="I10" s="82"/>
      <c r="J10" s="133"/>
      <c r="K10" s="82"/>
      <c r="L10" s="133"/>
    </row>
    <row r="11" spans="1:20" ht="15" customHeight="1">
      <c r="A11" s="132" t="s">
        <v>59</v>
      </c>
      <c r="B11" s="132"/>
      <c r="C11" s="39"/>
      <c r="D11" s="40"/>
      <c r="E11" s="39"/>
      <c r="F11" s="58"/>
      <c r="G11" s="134"/>
      <c r="H11" s="58"/>
      <c r="I11" s="134"/>
      <c r="J11" s="58"/>
      <c r="K11" s="134"/>
      <c r="L11" s="58"/>
    </row>
    <row r="12" spans="1:20" ht="4.1500000000000004" customHeight="1">
      <c r="A12" s="132"/>
      <c r="B12" s="132"/>
      <c r="C12" s="39"/>
      <c r="D12" s="40"/>
      <c r="E12" s="39"/>
      <c r="F12" s="58"/>
      <c r="G12" s="134"/>
      <c r="H12" s="58"/>
      <c r="I12" s="134"/>
      <c r="J12" s="58"/>
      <c r="K12" s="134"/>
      <c r="L12" s="58"/>
    </row>
    <row r="13" spans="1:20" ht="15" customHeight="1">
      <c r="A13" s="39" t="s">
        <v>60</v>
      </c>
      <c r="B13" s="39"/>
      <c r="C13" s="39"/>
      <c r="D13" s="40"/>
      <c r="E13" s="39"/>
      <c r="F13" s="45">
        <v>1521672</v>
      </c>
      <c r="G13" s="45"/>
      <c r="H13" s="45">
        <v>1423915</v>
      </c>
      <c r="I13" s="45"/>
      <c r="J13" s="45">
        <v>622831</v>
      </c>
      <c r="K13" s="45"/>
      <c r="L13" s="45">
        <v>593797</v>
      </c>
      <c r="N13" s="115"/>
      <c r="O13" s="115"/>
      <c r="P13" s="115"/>
      <c r="Q13" s="115"/>
      <c r="R13" s="115"/>
      <c r="S13" s="115"/>
      <c r="T13" s="115"/>
    </row>
    <row r="14" spans="1:20" ht="15" customHeight="1">
      <c r="A14" s="39" t="s">
        <v>61</v>
      </c>
      <c r="B14" s="39"/>
      <c r="C14" s="39"/>
      <c r="D14" s="40"/>
      <c r="E14" s="39"/>
      <c r="F14" s="45">
        <v>5024</v>
      </c>
      <c r="G14" s="45"/>
      <c r="H14" s="45">
        <v>6772</v>
      </c>
      <c r="I14" s="45"/>
      <c r="J14" s="45">
        <v>117317</v>
      </c>
      <c r="K14" s="45"/>
      <c r="L14" s="45">
        <v>152586</v>
      </c>
      <c r="N14" s="115"/>
      <c r="O14" s="115"/>
      <c r="P14" s="115"/>
      <c r="Q14" s="115"/>
      <c r="R14" s="115"/>
      <c r="S14" s="115"/>
      <c r="T14" s="115"/>
    </row>
    <row r="15" spans="1:20" ht="15" customHeight="1">
      <c r="A15" s="39" t="s">
        <v>62</v>
      </c>
      <c r="B15" s="39"/>
      <c r="C15" s="39"/>
      <c r="D15" s="40"/>
      <c r="E15" s="39"/>
      <c r="F15" s="135">
        <v>27969</v>
      </c>
      <c r="G15" s="45"/>
      <c r="H15" s="135">
        <v>33223</v>
      </c>
      <c r="I15" s="45"/>
      <c r="J15" s="135">
        <v>53817</v>
      </c>
      <c r="K15" s="45"/>
      <c r="L15" s="135">
        <v>57452</v>
      </c>
      <c r="N15" s="115"/>
      <c r="O15" s="115"/>
      <c r="P15" s="115"/>
      <c r="Q15" s="115"/>
      <c r="R15" s="115"/>
      <c r="S15" s="115"/>
      <c r="T15" s="115"/>
    </row>
    <row r="16" spans="1:20" ht="4.1500000000000004" customHeight="1">
      <c r="A16" s="132"/>
      <c r="B16" s="132"/>
      <c r="C16" s="39"/>
      <c r="D16" s="40"/>
      <c r="E16" s="39"/>
      <c r="F16" s="45"/>
      <c r="G16" s="45"/>
      <c r="H16" s="45"/>
      <c r="I16" s="45"/>
      <c r="J16" s="45"/>
      <c r="K16" s="45"/>
      <c r="L16" s="45"/>
      <c r="N16" s="115"/>
      <c r="O16" s="115"/>
      <c r="P16" s="115"/>
      <c r="Q16" s="115"/>
      <c r="R16" s="115"/>
      <c r="S16" s="115"/>
      <c r="T16" s="115"/>
    </row>
    <row r="17" spans="1:20" ht="15" customHeight="1">
      <c r="A17" s="132" t="s">
        <v>63</v>
      </c>
      <c r="B17" s="132"/>
      <c r="C17" s="39"/>
      <c r="D17" s="40"/>
      <c r="E17" s="39"/>
      <c r="F17" s="135">
        <f>SUM(F13:F15)</f>
        <v>1554665</v>
      </c>
      <c r="G17" s="45"/>
      <c r="H17" s="135">
        <f>SUM(H13:H15)</f>
        <v>1463910</v>
      </c>
      <c r="I17" s="45"/>
      <c r="J17" s="135">
        <f>SUM(J13:J15)</f>
        <v>793965</v>
      </c>
      <c r="K17" s="45"/>
      <c r="L17" s="135">
        <f>SUM(L13:L15)</f>
        <v>803835</v>
      </c>
      <c r="N17" s="115"/>
      <c r="O17" s="115"/>
      <c r="P17" s="115"/>
      <c r="Q17" s="115"/>
      <c r="R17" s="115"/>
      <c r="S17" s="115"/>
      <c r="T17" s="115"/>
    </row>
    <row r="18" spans="1:20" ht="9" customHeight="1">
      <c r="A18" s="132"/>
      <c r="B18" s="132"/>
      <c r="C18" s="39"/>
      <c r="D18" s="40"/>
      <c r="E18" s="39"/>
      <c r="F18" s="45"/>
      <c r="G18" s="45"/>
      <c r="H18" s="45"/>
      <c r="I18" s="45"/>
      <c r="J18" s="45"/>
      <c r="K18" s="45"/>
      <c r="L18" s="45"/>
      <c r="N18" s="115"/>
      <c r="O18" s="115"/>
      <c r="P18" s="115"/>
      <c r="Q18" s="115"/>
      <c r="R18" s="115"/>
      <c r="S18" s="115"/>
      <c r="T18" s="115"/>
    </row>
    <row r="19" spans="1:20" ht="15" customHeight="1">
      <c r="A19" s="132" t="s">
        <v>64</v>
      </c>
      <c r="B19" s="132"/>
      <c r="C19" s="39"/>
      <c r="D19" s="40"/>
      <c r="E19" s="39"/>
      <c r="F19" s="45"/>
      <c r="G19" s="45"/>
      <c r="H19" s="45"/>
      <c r="I19" s="45"/>
      <c r="J19" s="45"/>
      <c r="K19" s="45"/>
      <c r="L19" s="45"/>
      <c r="N19" s="115"/>
      <c r="O19" s="115"/>
      <c r="P19" s="115"/>
      <c r="Q19" s="115"/>
      <c r="R19" s="115"/>
      <c r="S19" s="115"/>
      <c r="T19" s="115"/>
    </row>
    <row r="20" spans="1:20" ht="4.1500000000000004" customHeight="1">
      <c r="A20" s="132"/>
      <c r="B20" s="132"/>
      <c r="C20" s="39"/>
      <c r="D20" s="40"/>
      <c r="E20" s="39"/>
      <c r="F20" s="45"/>
      <c r="G20" s="45"/>
      <c r="H20" s="45"/>
      <c r="I20" s="45"/>
      <c r="J20" s="45"/>
      <c r="K20" s="45"/>
      <c r="L20" s="45"/>
      <c r="N20" s="115"/>
      <c r="O20" s="115"/>
      <c r="P20" s="115"/>
      <c r="Q20" s="115"/>
      <c r="R20" s="115"/>
      <c r="S20" s="115"/>
      <c r="T20" s="115"/>
    </row>
    <row r="21" spans="1:20" ht="15" customHeight="1">
      <c r="A21" s="39" t="s">
        <v>65</v>
      </c>
      <c r="B21" s="39"/>
      <c r="C21" s="39"/>
      <c r="D21" s="39"/>
      <c r="E21" s="39"/>
      <c r="F21" s="45">
        <v>752421</v>
      </c>
      <c r="G21" s="41"/>
      <c r="H21" s="45">
        <v>692635</v>
      </c>
      <c r="I21" s="41"/>
      <c r="J21" s="45">
        <v>338924</v>
      </c>
      <c r="K21" s="41"/>
      <c r="L21" s="45">
        <v>305290</v>
      </c>
      <c r="N21" s="115"/>
      <c r="O21" s="115"/>
      <c r="P21" s="115"/>
      <c r="Q21" s="115"/>
      <c r="R21" s="115"/>
      <c r="S21" s="115"/>
      <c r="T21" s="115"/>
    </row>
    <row r="22" spans="1:20" ht="15" customHeight="1">
      <c r="A22" s="39" t="s">
        <v>189</v>
      </c>
      <c r="B22" s="39"/>
      <c r="C22" s="39"/>
      <c r="D22" s="39"/>
      <c r="E22" s="39"/>
      <c r="F22" s="45">
        <v>64873</v>
      </c>
      <c r="G22" s="41"/>
      <c r="H22" s="45">
        <v>56137</v>
      </c>
      <c r="I22" s="41"/>
      <c r="J22" s="45">
        <v>25887</v>
      </c>
      <c r="K22" s="41"/>
      <c r="L22" s="45">
        <v>19768</v>
      </c>
      <c r="N22" s="115"/>
      <c r="O22" s="115"/>
      <c r="P22" s="115"/>
      <c r="Q22" s="115"/>
      <c r="R22" s="115"/>
      <c r="S22" s="115"/>
      <c r="T22" s="115"/>
    </row>
    <row r="23" spans="1:20" ht="15" customHeight="1">
      <c r="A23" s="39" t="s">
        <v>66</v>
      </c>
      <c r="B23" s="39"/>
      <c r="C23" s="39"/>
      <c r="D23" s="39"/>
      <c r="E23" s="39"/>
      <c r="F23" s="45">
        <v>298571</v>
      </c>
      <c r="G23" s="41"/>
      <c r="H23" s="45">
        <v>286955</v>
      </c>
      <c r="I23" s="41"/>
      <c r="J23" s="45">
        <v>102475</v>
      </c>
      <c r="K23" s="41"/>
      <c r="L23" s="45">
        <v>115728</v>
      </c>
      <c r="N23" s="115"/>
      <c r="O23" s="115"/>
      <c r="P23" s="115"/>
      <c r="Q23" s="115"/>
      <c r="R23" s="115"/>
      <c r="S23" s="115"/>
      <c r="T23" s="115"/>
    </row>
    <row r="24" spans="1:20" ht="15" customHeight="1">
      <c r="A24" s="39" t="s">
        <v>224</v>
      </c>
      <c r="B24" s="39"/>
      <c r="C24" s="39"/>
      <c r="D24" s="46">
        <v>6</v>
      </c>
      <c r="E24" s="39"/>
      <c r="F24" s="45">
        <v>-689</v>
      </c>
      <c r="G24" s="41"/>
      <c r="H24" s="45">
        <v>4745</v>
      </c>
      <c r="I24" s="41"/>
      <c r="J24" s="45">
        <v>-689</v>
      </c>
      <c r="K24" s="41"/>
      <c r="L24" s="45">
        <v>4745</v>
      </c>
      <c r="N24" s="115"/>
      <c r="O24" s="115"/>
      <c r="P24" s="115"/>
      <c r="Q24" s="115"/>
      <c r="R24" s="115"/>
      <c r="S24" s="115"/>
      <c r="T24" s="115"/>
    </row>
    <row r="25" spans="1:20" ht="15" customHeight="1">
      <c r="A25" s="39" t="s">
        <v>258</v>
      </c>
      <c r="B25" s="39"/>
      <c r="C25" s="39"/>
      <c r="D25" s="39"/>
      <c r="E25" s="39"/>
      <c r="F25" s="45">
        <v>791</v>
      </c>
      <c r="G25" s="41"/>
      <c r="H25" s="45">
        <v>-3645</v>
      </c>
      <c r="I25" s="41"/>
      <c r="J25" s="45">
        <v>791</v>
      </c>
      <c r="K25" s="41"/>
      <c r="L25" s="45">
        <v>-3645</v>
      </c>
      <c r="N25" s="115"/>
      <c r="O25" s="115"/>
      <c r="P25" s="115"/>
      <c r="Q25" s="115"/>
      <c r="R25" s="115"/>
      <c r="S25" s="115"/>
      <c r="T25" s="115"/>
    </row>
    <row r="26" spans="1:20" ht="15" customHeight="1">
      <c r="A26" s="39" t="s">
        <v>252</v>
      </c>
      <c r="B26" s="39"/>
      <c r="C26" s="39"/>
      <c r="D26" s="39"/>
      <c r="E26" s="39"/>
      <c r="F26" s="45">
        <v>2922</v>
      </c>
      <c r="G26" s="41"/>
      <c r="H26" s="45">
        <v>-10007</v>
      </c>
      <c r="I26" s="41"/>
      <c r="J26" s="45">
        <v>7469</v>
      </c>
      <c r="K26" s="41"/>
      <c r="L26" s="45">
        <v>-1019</v>
      </c>
      <c r="N26" s="115"/>
      <c r="O26" s="115"/>
      <c r="P26" s="115"/>
      <c r="Q26" s="115"/>
      <c r="R26" s="115"/>
      <c r="S26" s="115"/>
      <c r="T26" s="115"/>
    </row>
    <row r="27" spans="1:20" ht="15" customHeight="1">
      <c r="A27" s="39" t="s">
        <v>225</v>
      </c>
      <c r="B27" s="39"/>
      <c r="C27" s="39"/>
      <c r="D27" s="46" t="s">
        <v>157</v>
      </c>
      <c r="E27" s="39"/>
      <c r="F27" s="45">
        <v>3231</v>
      </c>
      <c r="G27" s="41"/>
      <c r="H27" s="45">
        <v>0</v>
      </c>
      <c r="I27" s="41"/>
      <c r="J27" s="45">
        <v>0</v>
      </c>
      <c r="K27" s="41"/>
      <c r="L27" s="45">
        <v>0</v>
      </c>
      <c r="N27" s="115"/>
      <c r="O27" s="115"/>
      <c r="P27" s="115"/>
      <c r="Q27" s="115"/>
      <c r="R27" s="115"/>
      <c r="S27" s="115"/>
      <c r="T27" s="115"/>
    </row>
    <row r="28" spans="1:20" ht="15" customHeight="1">
      <c r="A28" s="39" t="s">
        <v>253</v>
      </c>
      <c r="B28" s="39"/>
      <c r="D28" s="39"/>
      <c r="E28" s="39"/>
      <c r="F28" s="45"/>
      <c r="G28" s="41"/>
      <c r="H28" s="45"/>
      <c r="I28" s="41"/>
      <c r="J28" s="45"/>
      <c r="K28" s="41"/>
      <c r="L28" s="45"/>
      <c r="N28" s="115"/>
      <c r="O28" s="115"/>
      <c r="P28" s="115"/>
      <c r="Q28" s="115"/>
      <c r="R28" s="115"/>
      <c r="S28" s="115"/>
      <c r="T28" s="115"/>
    </row>
    <row r="29" spans="1:20" ht="15" customHeight="1">
      <c r="B29" s="39" t="s">
        <v>170</v>
      </c>
      <c r="C29" s="39"/>
      <c r="D29" s="46" t="s">
        <v>159</v>
      </c>
      <c r="E29" s="39"/>
      <c r="F29" s="135">
        <v>-3434</v>
      </c>
      <c r="G29" s="41"/>
      <c r="H29" s="135">
        <v>8676</v>
      </c>
      <c r="I29" s="41"/>
      <c r="J29" s="136">
        <v>0</v>
      </c>
      <c r="K29" s="41"/>
      <c r="L29" s="136">
        <v>0</v>
      </c>
      <c r="N29" s="115"/>
      <c r="O29" s="115"/>
      <c r="P29" s="115"/>
      <c r="Q29" s="115"/>
      <c r="R29" s="115"/>
      <c r="S29" s="115"/>
      <c r="T29" s="115"/>
    </row>
    <row r="30" spans="1:20" ht="4.1500000000000004" customHeight="1">
      <c r="A30" s="39"/>
      <c r="B30" s="39"/>
      <c r="C30" s="39"/>
      <c r="D30" s="40"/>
      <c r="E30" s="39"/>
      <c r="F30" s="45"/>
      <c r="G30" s="45"/>
      <c r="H30" s="45"/>
      <c r="I30" s="45"/>
      <c r="J30" s="45"/>
      <c r="K30" s="45"/>
      <c r="L30" s="45"/>
      <c r="N30" s="115"/>
      <c r="O30" s="115"/>
      <c r="P30" s="115"/>
      <c r="Q30" s="115"/>
      <c r="R30" s="115"/>
      <c r="S30" s="115"/>
      <c r="T30" s="115"/>
    </row>
    <row r="31" spans="1:20" ht="15" customHeight="1">
      <c r="A31" s="132" t="s">
        <v>67</v>
      </c>
      <c r="B31" s="132"/>
      <c r="C31" s="39"/>
      <c r="D31" s="40"/>
      <c r="E31" s="39"/>
      <c r="F31" s="135">
        <f>SUM(F21:F29)</f>
        <v>1118686</v>
      </c>
      <c r="G31" s="45"/>
      <c r="H31" s="135">
        <f>SUM(H21:H29)</f>
        <v>1035496</v>
      </c>
      <c r="I31" s="45"/>
      <c r="J31" s="135">
        <f>SUM(J21:J29)</f>
        <v>474857</v>
      </c>
      <c r="K31" s="45"/>
      <c r="L31" s="135">
        <f>SUM(L21:L29)</f>
        <v>440867</v>
      </c>
      <c r="N31" s="115"/>
      <c r="O31" s="115"/>
      <c r="P31" s="115"/>
      <c r="Q31" s="115"/>
      <c r="R31" s="115"/>
      <c r="S31" s="115"/>
      <c r="T31" s="115"/>
    </row>
    <row r="32" spans="1:20" ht="9" customHeight="1">
      <c r="A32" s="132"/>
      <c r="B32" s="132"/>
      <c r="C32" s="39"/>
      <c r="D32" s="40"/>
      <c r="E32" s="39"/>
      <c r="F32" s="45"/>
      <c r="G32" s="45"/>
      <c r="H32" s="45"/>
      <c r="I32" s="45"/>
      <c r="J32" s="45"/>
      <c r="K32" s="45"/>
      <c r="L32" s="45"/>
      <c r="N32" s="115"/>
      <c r="O32" s="115"/>
      <c r="P32" s="115"/>
      <c r="Q32" s="115"/>
      <c r="R32" s="115"/>
      <c r="S32" s="115"/>
      <c r="T32" s="115"/>
    </row>
    <row r="33" spans="1:20" ht="15" customHeight="1">
      <c r="A33" s="132" t="s">
        <v>68</v>
      </c>
      <c r="B33" s="132"/>
      <c r="C33" s="132"/>
      <c r="D33" s="125"/>
      <c r="E33" s="132"/>
      <c r="F33" s="45">
        <f>F17-F31</f>
        <v>435979</v>
      </c>
      <c r="G33" s="45"/>
      <c r="H33" s="45">
        <f>H17-H31</f>
        <v>428414</v>
      </c>
      <c r="I33" s="45"/>
      <c r="J33" s="45">
        <f>J17-J31</f>
        <v>319108</v>
      </c>
      <c r="K33" s="45"/>
      <c r="L33" s="45">
        <f>L17-L31</f>
        <v>362968</v>
      </c>
      <c r="N33" s="115"/>
      <c r="O33" s="115"/>
      <c r="P33" s="115"/>
      <c r="Q33" s="115"/>
      <c r="R33" s="115"/>
      <c r="S33" s="115"/>
      <c r="T33" s="115"/>
    </row>
    <row r="34" spans="1:20" ht="15" customHeight="1">
      <c r="A34" s="39" t="s">
        <v>69</v>
      </c>
      <c r="B34" s="39"/>
      <c r="C34" s="39"/>
      <c r="D34" s="40"/>
      <c r="E34" s="39"/>
      <c r="F34" s="136">
        <v>-7999</v>
      </c>
      <c r="G34" s="45"/>
      <c r="H34" s="136">
        <v>-9890</v>
      </c>
      <c r="I34" s="45"/>
      <c r="J34" s="136">
        <v>-7070</v>
      </c>
      <c r="K34" s="45"/>
      <c r="L34" s="136">
        <v>-5979</v>
      </c>
      <c r="N34" s="115"/>
      <c r="O34" s="115"/>
      <c r="P34" s="115"/>
      <c r="Q34" s="115"/>
      <c r="R34" s="115"/>
      <c r="S34" s="115"/>
      <c r="T34" s="115"/>
    </row>
    <row r="35" spans="1:20" ht="4.1500000000000004" customHeight="1">
      <c r="A35" s="39"/>
      <c r="B35" s="39"/>
      <c r="C35" s="39"/>
      <c r="D35" s="40"/>
      <c r="E35" s="39"/>
      <c r="F35" s="45"/>
      <c r="G35" s="45"/>
      <c r="H35" s="45"/>
      <c r="I35" s="45"/>
      <c r="J35" s="45"/>
      <c r="K35" s="45"/>
      <c r="L35" s="45"/>
      <c r="N35" s="115"/>
      <c r="O35" s="115"/>
      <c r="P35" s="115"/>
      <c r="Q35" s="115"/>
      <c r="R35" s="115"/>
      <c r="S35" s="115"/>
      <c r="T35" s="115"/>
    </row>
    <row r="36" spans="1:20" ht="15" customHeight="1">
      <c r="A36" s="132" t="s">
        <v>70</v>
      </c>
      <c r="B36" s="132"/>
      <c r="C36" s="39"/>
      <c r="D36" s="40"/>
      <c r="E36" s="39"/>
      <c r="F36" s="45">
        <f>SUM(F33:F34)</f>
        <v>427980</v>
      </c>
      <c r="G36" s="45"/>
      <c r="H36" s="45">
        <f>SUM(H33:H34)</f>
        <v>418524</v>
      </c>
      <c r="I36" s="45"/>
      <c r="J36" s="45">
        <f>SUM(J33:J34)</f>
        <v>312038</v>
      </c>
      <c r="K36" s="45"/>
      <c r="L36" s="45">
        <f>SUM(L33:L34)</f>
        <v>356989</v>
      </c>
      <c r="N36" s="115"/>
      <c r="O36" s="115"/>
      <c r="P36" s="115"/>
      <c r="Q36" s="115"/>
      <c r="R36" s="115"/>
      <c r="S36" s="115"/>
      <c r="T36" s="115"/>
    </row>
    <row r="37" spans="1:20" ht="15" customHeight="1">
      <c r="A37" s="39" t="s">
        <v>196</v>
      </c>
      <c r="B37" s="39"/>
      <c r="C37" s="39"/>
      <c r="D37" s="40">
        <v>24</v>
      </c>
      <c r="E37" s="39"/>
      <c r="F37" s="136">
        <v>-83760</v>
      </c>
      <c r="G37" s="41"/>
      <c r="H37" s="136">
        <v>-72952</v>
      </c>
      <c r="I37" s="41"/>
      <c r="J37" s="136">
        <v>-40132</v>
      </c>
      <c r="K37" s="41"/>
      <c r="L37" s="136">
        <v>-31584</v>
      </c>
      <c r="N37" s="115"/>
      <c r="O37" s="115"/>
      <c r="P37" s="115"/>
      <c r="Q37" s="115"/>
      <c r="R37" s="115"/>
      <c r="S37" s="115"/>
      <c r="T37" s="115"/>
    </row>
    <row r="38" spans="1:20" ht="4.1500000000000004" customHeight="1">
      <c r="A38" s="39"/>
      <c r="B38" s="39"/>
      <c r="C38" s="39"/>
      <c r="D38" s="40"/>
      <c r="E38" s="39"/>
      <c r="F38" s="45"/>
      <c r="G38" s="45"/>
      <c r="H38" s="45"/>
      <c r="I38" s="45"/>
      <c r="J38" s="45"/>
      <c r="K38" s="45"/>
      <c r="L38" s="45"/>
      <c r="N38" s="115"/>
      <c r="O38" s="115"/>
      <c r="P38" s="115"/>
      <c r="Q38" s="115"/>
      <c r="R38" s="115"/>
      <c r="S38" s="115"/>
      <c r="T38" s="115"/>
    </row>
    <row r="39" spans="1:20" ht="15" customHeight="1">
      <c r="A39" s="132" t="s">
        <v>148</v>
      </c>
      <c r="B39" s="132"/>
      <c r="C39" s="132"/>
      <c r="D39" s="125"/>
      <c r="E39" s="132"/>
      <c r="F39" s="135">
        <f>SUM(F36:F37)</f>
        <v>344220</v>
      </c>
      <c r="G39" s="45"/>
      <c r="H39" s="135">
        <f>SUM(H36:H37)</f>
        <v>345572</v>
      </c>
      <c r="I39" s="45"/>
      <c r="J39" s="135">
        <f>SUM(J36:J37)</f>
        <v>271906</v>
      </c>
      <c r="K39" s="45"/>
      <c r="L39" s="135">
        <f>SUM(L36:L37)</f>
        <v>325405</v>
      </c>
      <c r="N39" s="115"/>
      <c r="O39" s="115"/>
      <c r="P39" s="115"/>
      <c r="Q39" s="115"/>
      <c r="R39" s="115"/>
      <c r="S39" s="115"/>
      <c r="T39" s="115"/>
    </row>
    <row r="40" spans="1:20" ht="9" customHeight="1">
      <c r="A40" s="132"/>
      <c r="B40" s="132"/>
      <c r="C40" s="132"/>
      <c r="D40" s="125"/>
      <c r="E40" s="132"/>
      <c r="F40" s="45"/>
      <c r="G40" s="45"/>
      <c r="H40" s="45"/>
      <c r="I40" s="45"/>
      <c r="J40" s="45"/>
      <c r="K40" s="45"/>
      <c r="L40" s="45"/>
      <c r="N40" s="115"/>
      <c r="O40" s="115"/>
      <c r="P40" s="115"/>
      <c r="Q40" s="115"/>
      <c r="R40" s="115"/>
      <c r="S40" s="115"/>
      <c r="T40" s="115"/>
    </row>
    <row r="41" spans="1:20" ht="15" customHeight="1">
      <c r="A41" s="132" t="s">
        <v>71</v>
      </c>
      <c r="B41" s="132"/>
      <c r="C41" s="132"/>
      <c r="D41" s="125"/>
      <c r="E41" s="132"/>
      <c r="F41" s="45"/>
      <c r="G41" s="45"/>
      <c r="H41" s="45"/>
      <c r="I41" s="45"/>
      <c r="J41" s="45"/>
      <c r="K41" s="45"/>
      <c r="L41" s="45"/>
      <c r="N41" s="115"/>
      <c r="O41" s="115"/>
      <c r="P41" s="115"/>
      <c r="Q41" s="115"/>
      <c r="R41" s="115"/>
      <c r="S41" s="115"/>
      <c r="T41" s="115"/>
    </row>
    <row r="42" spans="1:20" ht="15" customHeight="1">
      <c r="A42" s="39" t="s">
        <v>72</v>
      </c>
      <c r="B42" s="39"/>
      <c r="C42" s="39"/>
      <c r="D42" s="40"/>
      <c r="E42" s="39"/>
      <c r="F42" s="41"/>
      <c r="G42" s="45"/>
      <c r="H42" s="41"/>
      <c r="I42" s="45"/>
      <c r="J42" s="41"/>
      <c r="K42" s="45"/>
      <c r="L42" s="41"/>
      <c r="N42" s="115"/>
      <c r="O42" s="115"/>
      <c r="P42" s="115"/>
      <c r="Q42" s="115"/>
      <c r="R42" s="115"/>
      <c r="S42" s="115"/>
      <c r="T42" s="115"/>
    </row>
    <row r="43" spans="1:20" ht="15" customHeight="1">
      <c r="A43" s="39"/>
      <c r="B43" s="137" t="s">
        <v>160</v>
      </c>
      <c r="C43" s="39"/>
      <c r="D43" s="40"/>
      <c r="E43" s="39"/>
      <c r="F43" s="41">
        <v>-164959</v>
      </c>
      <c r="G43" s="45"/>
      <c r="H43" s="41">
        <v>-24566</v>
      </c>
      <c r="I43" s="45"/>
      <c r="J43" s="41">
        <v>0</v>
      </c>
      <c r="K43" s="45"/>
      <c r="L43" s="41">
        <v>0</v>
      </c>
      <c r="N43" s="115"/>
      <c r="O43" s="115"/>
      <c r="P43" s="115"/>
      <c r="Q43" s="115"/>
      <c r="R43" s="115"/>
      <c r="S43" s="115"/>
      <c r="T43" s="115"/>
    </row>
    <row r="44" spans="1:20" ht="15" customHeight="1">
      <c r="A44" s="39" t="s">
        <v>73</v>
      </c>
      <c r="B44" s="39"/>
      <c r="C44" s="39"/>
      <c r="D44" s="40"/>
      <c r="E44" s="39"/>
      <c r="F44" s="41"/>
      <c r="G44" s="45"/>
      <c r="H44" s="41"/>
      <c r="I44" s="45"/>
      <c r="J44" s="41"/>
      <c r="K44" s="45"/>
      <c r="L44" s="41"/>
      <c r="N44" s="115"/>
      <c r="O44" s="115"/>
      <c r="P44" s="115"/>
      <c r="Q44" s="115"/>
      <c r="R44" s="115"/>
      <c r="S44" s="115"/>
      <c r="T44" s="115"/>
    </row>
    <row r="45" spans="1:20" ht="15" customHeight="1">
      <c r="A45" s="39"/>
      <c r="B45" s="137" t="s">
        <v>139</v>
      </c>
      <c r="C45" s="39"/>
      <c r="D45" s="40"/>
      <c r="E45" s="39"/>
      <c r="F45" s="41"/>
      <c r="G45" s="45"/>
      <c r="H45" s="41"/>
      <c r="I45" s="45"/>
      <c r="J45" s="41"/>
      <c r="K45" s="45"/>
      <c r="L45" s="41"/>
      <c r="N45" s="115"/>
      <c r="O45" s="115"/>
      <c r="P45" s="115"/>
      <c r="Q45" s="115"/>
      <c r="R45" s="115"/>
      <c r="S45" s="115"/>
      <c r="T45" s="115"/>
    </row>
    <row r="46" spans="1:20" ht="15" customHeight="1">
      <c r="A46" s="39"/>
      <c r="B46" s="137" t="s">
        <v>203</v>
      </c>
      <c r="C46" s="39"/>
      <c r="D46" s="40"/>
      <c r="E46" s="39"/>
      <c r="F46" s="41">
        <v>-31364</v>
      </c>
      <c r="G46" s="45"/>
      <c r="H46" s="41">
        <v>-1839</v>
      </c>
      <c r="I46" s="45"/>
      <c r="J46" s="41">
        <v>-31105</v>
      </c>
      <c r="K46" s="45"/>
      <c r="L46" s="41">
        <v>-1898</v>
      </c>
      <c r="N46" s="115"/>
      <c r="O46" s="115"/>
      <c r="P46" s="115"/>
      <c r="Q46" s="115"/>
      <c r="R46" s="115"/>
      <c r="S46" s="115"/>
      <c r="T46" s="115"/>
    </row>
    <row r="47" spans="1:20" ht="15" customHeight="1">
      <c r="A47" s="39"/>
      <c r="B47" s="137" t="s">
        <v>140</v>
      </c>
      <c r="C47" s="39"/>
      <c r="D47" s="40"/>
      <c r="E47" s="39"/>
      <c r="F47" s="41"/>
      <c r="G47" s="45"/>
      <c r="H47" s="41"/>
      <c r="I47" s="45"/>
      <c r="J47" s="41"/>
      <c r="K47" s="45"/>
      <c r="L47" s="41"/>
      <c r="N47" s="115"/>
      <c r="O47" s="115"/>
      <c r="P47" s="115"/>
      <c r="Q47" s="115"/>
      <c r="R47" s="115"/>
      <c r="S47" s="115"/>
      <c r="T47" s="115"/>
    </row>
    <row r="48" spans="1:20" ht="15" customHeight="1">
      <c r="A48" s="39"/>
      <c r="B48" s="137" t="s">
        <v>204</v>
      </c>
      <c r="C48" s="39"/>
      <c r="D48" s="40"/>
      <c r="E48" s="39"/>
      <c r="F48" s="136">
        <v>1975</v>
      </c>
      <c r="G48" s="45"/>
      <c r="H48" s="136">
        <v>-590</v>
      </c>
      <c r="I48" s="45"/>
      <c r="J48" s="136">
        <v>0</v>
      </c>
      <c r="K48" s="45"/>
      <c r="L48" s="136">
        <v>4637</v>
      </c>
      <c r="N48" s="115"/>
      <c r="O48" s="115"/>
      <c r="P48" s="115"/>
      <c r="Q48" s="115"/>
      <c r="R48" s="115"/>
      <c r="S48" s="115"/>
      <c r="T48" s="115"/>
    </row>
    <row r="49" spans="1:20" ht="4.1500000000000004" customHeight="1">
      <c r="A49" s="132"/>
      <c r="B49" s="132"/>
      <c r="C49" s="132"/>
      <c r="D49" s="125"/>
      <c r="E49" s="132"/>
      <c r="F49" s="45"/>
      <c r="G49" s="45"/>
      <c r="H49" s="45"/>
      <c r="I49" s="45"/>
      <c r="J49" s="45"/>
      <c r="K49" s="45"/>
      <c r="L49" s="45"/>
      <c r="N49" s="115"/>
      <c r="O49" s="115"/>
      <c r="P49" s="115"/>
      <c r="Q49" s="115"/>
      <c r="R49" s="115"/>
      <c r="S49" s="115"/>
      <c r="T49" s="115"/>
    </row>
    <row r="50" spans="1:20" ht="15" customHeight="1">
      <c r="A50" s="132" t="s">
        <v>207</v>
      </c>
      <c r="B50" s="132"/>
      <c r="C50" s="39"/>
      <c r="D50" s="40"/>
      <c r="E50" s="39"/>
      <c r="F50" s="135">
        <f>SUM(F48,F43,F46)</f>
        <v>-194348</v>
      </c>
      <c r="G50" s="45"/>
      <c r="H50" s="135">
        <f>SUM(H48,H43,H46)</f>
        <v>-26995</v>
      </c>
      <c r="I50" s="45"/>
      <c r="J50" s="135">
        <f>SUM(J48,J43,J46)</f>
        <v>-31105</v>
      </c>
      <c r="K50" s="45"/>
      <c r="L50" s="135">
        <f>SUM(L48,L43,L46)</f>
        <v>2739</v>
      </c>
      <c r="N50" s="115"/>
      <c r="O50" s="115"/>
      <c r="P50" s="115"/>
      <c r="Q50" s="115"/>
      <c r="R50" s="115"/>
      <c r="S50" s="115"/>
      <c r="T50" s="115"/>
    </row>
    <row r="51" spans="1:20" ht="4.1500000000000004" customHeight="1">
      <c r="A51" s="132"/>
      <c r="B51" s="132"/>
      <c r="C51" s="39"/>
      <c r="D51" s="40"/>
      <c r="E51" s="39"/>
      <c r="F51" s="45"/>
      <c r="G51" s="45"/>
      <c r="H51" s="45"/>
      <c r="I51" s="45"/>
      <c r="J51" s="45"/>
      <c r="K51" s="45"/>
      <c r="L51" s="45"/>
      <c r="N51" s="115"/>
      <c r="O51" s="115"/>
      <c r="P51" s="115"/>
      <c r="Q51" s="115"/>
      <c r="R51" s="115"/>
      <c r="S51" s="115"/>
      <c r="T51" s="115"/>
    </row>
    <row r="52" spans="1:20" ht="15" customHeight="1" thickBot="1">
      <c r="A52" s="132" t="s">
        <v>149</v>
      </c>
      <c r="B52" s="132"/>
      <c r="C52" s="132"/>
      <c r="D52" s="125"/>
      <c r="E52" s="132"/>
      <c r="F52" s="138">
        <f>SUM(F50,F39)</f>
        <v>149872</v>
      </c>
      <c r="G52" s="45"/>
      <c r="H52" s="138">
        <f>SUM(H50,H39)</f>
        <v>318577</v>
      </c>
      <c r="I52" s="45"/>
      <c r="J52" s="138">
        <f>SUM(J50,J39)</f>
        <v>240801</v>
      </c>
      <c r="K52" s="45"/>
      <c r="L52" s="138">
        <f>SUM(L50,L39)</f>
        <v>328144</v>
      </c>
      <c r="N52" s="115"/>
      <c r="O52" s="115"/>
      <c r="P52" s="115"/>
      <c r="Q52" s="115"/>
      <c r="R52" s="115"/>
      <c r="S52" s="115"/>
      <c r="T52" s="115"/>
    </row>
    <row r="53" spans="1:20" ht="9" customHeight="1" thickTop="1">
      <c r="A53" s="132"/>
      <c r="B53" s="132"/>
      <c r="C53" s="132"/>
      <c r="D53" s="125"/>
      <c r="E53" s="132"/>
      <c r="F53" s="45"/>
      <c r="G53" s="45"/>
      <c r="H53" s="45"/>
      <c r="I53" s="45"/>
      <c r="J53" s="45"/>
      <c r="K53" s="45"/>
      <c r="L53" s="45"/>
      <c r="N53" s="115"/>
      <c r="O53" s="115"/>
      <c r="P53" s="115"/>
      <c r="Q53" s="115"/>
      <c r="R53" s="115"/>
      <c r="S53" s="115"/>
      <c r="T53" s="115"/>
    </row>
    <row r="54" spans="1:20" ht="15" customHeight="1">
      <c r="A54" s="132" t="s">
        <v>74</v>
      </c>
      <c r="B54" s="132"/>
      <c r="C54" s="132"/>
      <c r="D54" s="125"/>
      <c r="E54" s="132"/>
      <c r="F54" s="45"/>
      <c r="G54" s="45"/>
      <c r="H54" s="45"/>
      <c r="I54" s="45"/>
      <c r="J54" s="45"/>
      <c r="K54" s="45"/>
      <c r="L54" s="45"/>
      <c r="N54" s="115"/>
      <c r="O54" s="115"/>
      <c r="P54" s="115"/>
      <c r="Q54" s="115"/>
      <c r="R54" s="115"/>
      <c r="S54" s="115"/>
      <c r="T54" s="115"/>
    </row>
    <row r="55" spans="1:20" ht="15" customHeight="1">
      <c r="A55" s="39" t="s">
        <v>75</v>
      </c>
      <c r="B55" s="39"/>
      <c r="C55" s="39"/>
      <c r="D55" s="40"/>
      <c r="E55" s="39"/>
      <c r="F55" s="45">
        <v>345525</v>
      </c>
      <c r="G55" s="41"/>
      <c r="H55" s="45">
        <v>343967</v>
      </c>
      <c r="I55" s="41"/>
      <c r="J55" s="45">
        <v>271906</v>
      </c>
      <c r="K55" s="41"/>
      <c r="L55" s="45">
        <v>325405</v>
      </c>
      <c r="N55" s="115"/>
      <c r="O55" s="115"/>
      <c r="P55" s="115"/>
      <c r="Q55" s="115"/>
      <c r="R55" s="115"/>
      <c r="S55" s="115"/>
      <c r="T55" s="115"/>
    </row>
    <row r="56" spans="1:20" ht="15" customHeight="1">
      <c r="A56" s="39" t="s">
        <v>54</v>
      </c>
      <c r="B56" s="39"/>
      <c r="C56" s="39"/>
      <c r="D56" s="40"/>
      <c r="E56" s="39"/>
      <c r="F56" s="136">
        <v>-1305</v>
      </c>
      <c r="G56" s="45"/>
      <c r="H56" s="136">
        <v>1605</v>
      </c>
      <c r="I56" s="45"/>
      <c r="J56" s="136">
        <v>0</v>
      </c>
      <c r="K56" s="45"/>
      <c r="L56" s="136">
        <v>0</v>
      </c>
      <c r="N56" s="115"/>
      <c r="O56" s="115"/>
      <c r="P56" s="115"/>
      <c r="Q56" s="115"/>
      <c r="R56" s="115"/>
      <c r="S56" s="115"/>
      <c r="T56" s="115"/>
    </row>
    <row r="57" spans="1:20" ht="4.1500000000000004" customHeight="1">
      <c r="A57" s="39"/>
      <c r="B57" s="39"/>
      <c r="C57" s="39"/>
      <c r="D57" s="40"/>
      <c r="E57" s="39"/>
      <c r="F57" s="45"/>
      <c r="G57" s="45"/>
      <c r="H57" s="45"/>
      <c r="I57" s="45"/>
      <c r="J57" s="45"/>
      <c r="K57" s="45"/>
      <c r="L57" s="45"/>
      <c r="N57" s="115"/>
      <c r="O57" s="115"/>
      <c r="P57" s="115"/>
      <c r="Q57" s="115"/>
      <c r="R57" s="115"/>
      <c r="S57" s="115"/>
      <c r="T57" s="115"/>
    </row>
    <row r="58" spans="1:20" ht="15" customHeight="1" thickBot="1">
      <c r="A58" s="132"/>
      <c r="B58" s="132"/>
      <c r="C58" s="132"/>
      <c r="D58" s="125"/>
      <c r="E58" s="132"/>
      <c r="F58" s="138">
        <f>SUM(F55:F56)</f>
        <v>344220</v>
      </c>
      <c r="G58" s="45"/>
      <c r="H58" s="138">
        <f>SUM(H55:H56)</f>
        <v>345572</v>
      </c>
      <c r="I58" s="45"/>
      <c r="J58" s="138">
        <f>SUM(J55:J57)</f>
        <v>271906</v>
      </c>
      <c r="K58" s="45"/>
      <c r="L58" s="138">
        <f>SUM(L55:L57)</f>
        <v>325405</v>
      </c>
      <c r="N58" s="115"/>
      <c r="O58" s="115"/>
      <c r="P58" s="115"/>
      <c r="Q58" s="115"/>
      <c r="R58" s="115"/>
      <c r="S58" s="115"/>
      <c r="T58" s="115"/>
    </row>
    <row r="59" spans="1:20" ht="9" customHeight="1" thickTop="1">
      <c r="A59" s="132"/>
      <c r="B59" s="132"/>
      <c r="C59" s="132"/>
      <c r="D59" s="125"/>
      <c r="E59" s="132"/>
      <c r="F59" s="45"/>
      <c r="G59" s="45"/>
      <c r="H59" s="45"/>
      <c r="I59" s="45"/>
      <c r="J59" s="45"/>
      <c r="K59" s="45"/>
      <c r="L59" s="45"/>
      <c r="N59" s="115"/>
      <c r="O59" s="115"/>
      <c r="P59" s="115"/>
      <c r="Q59" s="115"/>
      <c r="R59" s="115"/>
      <c r="S59" s="115"/>
      <c r="T59" s="115"/>
    </row>
    <row r="60" spans="1:20" ht="15" customHeight="1">
      <c r="A60" s="132" t="s">
        <v>76</v>
      </c>
      <c r="B60" s="132"/>
      <c r="C60" s="132"/>
      <c r="D60" s="125"/>
      <c r="E60" s="132"/>
      <c r="F60" s="45"/>
      <c r="G60" s="45"/>
      <c r="H60" s="45"/>
      <c r="I60" s="45"/>
      <c r="J60" s="45"/>
      <c r="K60" s="45"/>
      <c r="L60" s="45"/>
      <c r="N60" s="115"/>
      <c r="O60" s="115"/>
      <c r="P60" s="115"/>
      <c r="Q60" s="115"/>
      <c r="R60" s="115"/>
      <c r="S60" s="115"/>
      <c r="T60" s="115"/>
    </row>
    <row r="61" spans="1:20" ht="15" customHeight="1">
      <c r="A61" s="39" t="s">
        <v>75</v>
      </c>
      <c r="B61" s="39"/>
      <c r="C61" s="39"/>
      <c r="D61" s="40"/>
      <c r="E61" s="39"/>
      <c r="F61" s="45">
        <v>151177</v>
      </c>
      <c r="G61" s="41"/>
      <c r="H61" s="45">
        <v>316972</v>
      </c>
      <c r="I61" s="41"/>
      <c r="J61" s="45">
        <v>240801</v>
      </c>
      <c r="K61" s="41"/>
      <c r="L61" s="45">
        <v>328144</v>
      </c>
      <c r="N61" s="115"/>
      <c r="O61" s="115"/>
      <c r="P61" s="115"/>
      <c r="Q61" s="115"/>
      <c r="R61" s="115"/>
      <c r="S61" s="115"/>
      <c r="T61" s="115"/>
    </row>
    <row r="62" spans="1:20" ht="15" customHeight="1">
      <c r="A62" s="39" t="s">
        <v>54</v>
      </c>
      <c r="B62" s="39"/>
      <c r="C62" s="39"/>
      <c r="D62" s="40"/>
      <c r="E62" s="39"/>
      <c r="F62" s="136">
        <v>-1305</v>
      </c>
      <c r="G62" s="45"/>
      <c r="H62" s="136">
        <v>1605</v>
      </c>
      <c r="I62" s="45"/>
      <c r="J62" s="136">
        <v>0</v>
      </c>
      <c r="K62" s="45"/>
      <c r="L62" s="136">
        <v>0</v>
      </c>
      <c r="N62" s="115"/>
      <c r="O62" s="115"/>
      <c r="P62" s="115"/>
      <c r="Q62" s="115"/>
      <c r="R62" s="115"/>
      <c r="S62" s="115"/>
      <c r="T62" s="115"/>
    </row>
    <row r="63" spans="1:20" ht="4.1500000000000004" customHeight="1">
      <c r="A63" s="39"/>
      <c r="B63" s="39"/>
      <c r="C63" s="39"/>
      <c r="D63" s="40"/>
      <c r="E63" s="39"/>
      <c r="F63" s="45"/>
      <c r="G63" s="45"/>
      <c r="H63" s="45"/>
      <c r="I63" s="45"/>
      <c r="J63" s="45"/>
      <c r="K63" s="45"/>
      <c r="L63" s="45"/>
      <c r="N63" s="115"/>
      <c r="O63" s="115"/>
      <c r="P63" s="115"/>
      <c r="Q63" s="115"/>
      <c r="R63" s="115"/>
      <c r="S63" s="115"/>
      <c r="T63" s="115"/>
    </row>
    <row r="64" spans="1:20" ht="15" customHeight="1" thickBot="1">
      <c r="A64" s="132"/>
      <c r="B64" s="132"/>
      <c r="C64" s="132"/>
      <c r="D64" s="125"/>
      <c r="E64" s="132"/>
      <c r="F64" s="138">
        <f>SUM(F61:F62)</f>
        <v>149872</v>
      </c>
      <c r="G64" s="45"/>
      <c r="H64" s="138">
        <f>SUM(H61:H62)</f>
        <v>318577</v>
      </c>
      <c r="I64" s="45"/>
      <c r="J64" s="138">
        <f>J61+J62</f>
        <v>240801</v>
      </c>
      <c r="K64" s="45"/>
      <c r="L64" s="138">
        <f>L61+L62</f>
        <v>328144</v>
      </c>
      <c r="N64" s="115"/>
      <c r="O64" s="115"/>
      <c r="P64" s="115"/>
      <c r="Q64" s="115"/>
      <c r="R64" s="115"/>
      <c r="S64" s="115"/>
      <c r="T64" s="115"/>
    </row>
    <row r="65" spans="1:20" ht="9" customHeight="1" thickTop="1">
      <c r="A65" s="132"/>
      <c r="B65" s="132"/>
      <c r="C65" s="132"/>
      <c r="D65" s="125"/>
      <c r="E65" s="132"/>
      <c r="F65" s="45"/>
      <c r="G65" s="45"/>
      <c r="H65" s="45"/>
      <c r="I65" s="45"/>
      <c r="J65" s="45"/>
      <c r="K65" s="45"/>
      <c r="L65" s="45"/>
      <c r="N65" s="115"/>
      <c r="O65" s="115"/>
      <c r="P65" s="115"/>
      <c r="Q65" s="115"/>
      <c r="R65" s="115"/>
      <c r="S65" s="115"/>
      <c r="T65" s="115"/>
    </row>
    <row r="66" spans="1:20" ht="15" customHeight="1">
      <c r="A66" s="139" t="s">
        <v>77</v>
      </c>
      <c r="B66" s="140"/>
      <c r="C66" s="140"/>
      <c r="D66" s="141"/>
      <c r="E66" s="39"/>
      <c r="F66" s="45"/>
      <c r="G66" s="45"/>
      <c r="H66" s="45"/>
      <c r="I66" s="45"/>
      <c r="J66" s="45"/>
      <c r="K66" s="45"/>
      <c r="L66" s="45"/>
      <c r="N66" s="115"/>
      <c r="O66" s="115"/>
      <c r="P66" s="115"/>
      <c r="Q66" s="115"/>
      <c r="R66" s="115"/>
      <c r="S66" s="115"/>
      <c r="T66" s="115"/>
    </row>
    <row r="67" spans="1:20" ht="4.1500000000000004" customHeight="1">
      <c r="A67" s="87"/>
      <c r="B67" s="140"/>
      <c r="C67" s="140"/>
      <c r="D67" s="141"/>
      <c r="E67" s="39"/>
      <c r="F67" s="142"/>
      <c r="G67" s="142"/>
      <c r="H67" s="142"/>
      <c r="I67" s="142"/>
      <c r="J67" s="142"/>
      <c r="K67" s="142"/>
      <c r="L67" s="142"/>
      <c r="N67" s="115"/>
      <c r="O67" s="115"/>
      <c r="P67" s="115"/>
      <c r="Q67" s="115"/>
      <c r="R67" s="115"/>
      <c r="S67" s="115"/>
      <c r="T67" s="115"/>
    </row>
    <row r="68" spans="1:20" ht="15" customHeight="1">
      <c r="A68" s="140" t="s">
        <v>78</v>
      </c>
      <c r="B68" s="39"/>
      <c r="C68" s="140"/>
      <c r="D68" s="141">
        <v>25</v>
      </c>
      <c r="E68" s="132"/>
      <c r="F68" s="142">
        <v>0.41</v>
      </c>
      <c r="G68" s="142"/>
      <c r="H68" s="142">
        <v>0.4</v>
      </c>
      <c r="I68" s="142"/>
      <c r="J68" s="142">
        <v>0.32</v>
      </c>
      <c r="K68" s="142"/>
      <c r="L68" s="142">
        <v>0.38</v>
      </c>
      <c r="N68" s="115"/>
      <c r="O68" s="115"/>
      <c r="P68" s="115"/>
      <c r="Q68" s="115"/>
      <c r="R68" s="115"/>
      <c r="S68" s="115"/>
      <c r="T68" s="115"/>
    </row>
    <row r="69" spans="1:20" ht="15.95" customHeight="1">
      <c r="A69" s="140" t="s">
        <v>79</v>
      </c>
      <c r="B69" s="39"/>
      <c r="C69" s="140"/>
      <c r="D69" s="141">
        <v>25</v>
      </c>
      <c r="E69" s="132"/>
      <c r="F69" s="142">
        <v>0.41</v>
      </c>
      <c r="G69" s="142"/>
      <c r="H69" s="142">
        <v>0.4</v>
      </c>
      <c r="I69" s="142"/>
      <c r="J69" s="142">
        <v>0.32</v>
      </c>
      <c r="K69" s="142"/>
      <c r="L69" s="142">
        <v>0.38</v>
      </c>
      <c r="N69" s="115"/>
      <c r="O69" s="115"/>
      <c r="P69" s="115"/>
      <c r="Q69" s="115"/>
      <c r="R69" s="115"/>
      <c r="S69" s="115"/>
      <c r="T69" s="115"/>
    </row>
    <row r="70" spans="1:20" ht="15" customHeight="1">
      <c r="A70" s="140"/>
      <c r="B70" s="39"/>
      <c r="C70" s="140"/>
      <c r="D70" s="141"/>
      <c r="E70" s="132"/>
      <c r="F70" s="142"/>
      <c r="G70" s="142"/>
      <c r="H70" s="142"/>
      <c r="I70" s="142"/>
      <c r="J70" s="142"/>
      <c r="K70" s="142"/>
      <c r="L70" s="142"/>
      <c r="N70" s="115"/>
      <c r="O70" s="115"/>
      <c r="P70" s="115"/>
      <c r="Q70" s="115"/>
      <c r="R70" s="115"/>
      <c r="S70" s="115"/>
      <c r="T70" s="115"/>
    </row>
    <row r="71" spans="1:20" ht="22.15" customHeight="1">
      <c r="A71" s="53" t="s">
        <v>147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A519-926C-4E91-A0A0-F23EFEE48917}">
  <sheetPr codeName="Sheet4"/>
  <dimension ref="A1:AF57"/>
  <sheetViews>
    <sheetView topLeftCell="A9" zoomScaleNormal="100" zoomScaleSheetLayoutView="85" workbookViewId="0">
      <selection activeCell="B16" sqref="B16"/>
    </sheetView>
  </sheetViews>
  <sheetFormatPr defaultColWidth="9.28515625" defaultRowHeight="16.5" customHeight="1"/>
  <cols>
    <col min="1" max="1" width="49.42578125" style="91" customWidth="1"/>
    <col min="2" max="2" width="6.7109375" style="91" customWidth="1"/>
    <col min="3" max="3" width="0.7109375" style="91" customWidth="1"/>
    <col min="4" max="4" width="11.28515625" style="91" customWidth="1"/>
    <col min="5" max="5" width="0.5703125" style="91" customWidth="1"/>
    <col min="6" max="6" width="12.42578125" style="91" customWidth="1"/>
    <col min="7" max="7" width="0.5703125" style="91" customWidth="1"/>
    <col min="8" max="8" width="10.7109375" style="91" customWidth="1"/>
    <col min="9" max="9" width="0.5703125" style="91" customWidth="1"/>
    <col min="10" max="10" width="11.28515625" style="91" customWidth="1"/>
    <col min="11" max="11" width="0.5703125" style="91" customWidth="1"/>
    <col min="12" max="12" width="13.7109375" style="91" customWidth="1"/>
    <col min="13" max="13" width="0.5703125" style="91" customWidth="1"/>
    <col min="14" max="14" width="9.7109375" style="91" customWidth="1"/>
    <col min="15" max="15" width="0.5703125" style="91" customWidth="1"/>
    <col min="16" max="16" width="12.28515625" style="91" customWidth="1"/>
    <col min="17" max="17" width="0.5703125" style="91" customWidth="1"/>
    <col min="18" max="18" width="13.28515625" style="91" customWidth="1"/>
    <col min="19" max="19" width="0.5703125" style="91" customWidth="1"/>
    <col min="20" max="20" width="13.28515625" style="91" customWidth="1"/>
    <col min="21" max="21" width="0.5703125" style="91" customWidth="1"/>
    <col min="22" max="22" width="12.28515625" style="91" customWidth="1"/>
    <col min="23" max="23" width="0.42578125" style="91" customWidth="1"/>
    <col min="24" max="24" width="13.28515625" style="91" customWidth="1"/>
    <col min="25" max="25" width="0.5703125" style="91" customWidth="1"/>
    <col min="26" max="26" width="12.42578125" style="91" customWidth="1"/>
    <col min="27" max="27" width="0.5703125" style="91" customWidth="1"/>
    <col min="28" max="28" width="11.28515625" style="91" customWidth="1"/>
    <col min="29" max="29" width="0.5703125" style="91" customWidth="1"/>
    <col min="30" max="30" width="13" style="91" customWidth="1"/>
    <col min="31" max="31" width="0.5703125" style="91" customWidth="1"/>
    <col min="32" max="32" width="11.28515625" style="91" customWidth="1"/>
    <col min="33" max="16384" width="9.28515625" style="91"/>
  </cols>
  <sheetData>
    <row r="1" spans="1:32" ht="16.5" customHeight="1">
      <c r="A1" s="143" t="s">
        <v>0</v>
      </c>
      <c r="B1" s="69"/>
      <c r="C1" s="10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70"/>
      <c r="AC1" s="70"/>
      <c r="AD1" s="70"/>
      <c r="AE1" s="70"/>
      <c r="AF1" s="70"/>
    </row>
    <row r="2" spans="1:32" ht="16.5" customHeight="1">
      <c r="A2" s="88" t="s">
        <v>145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70"/>
      <c r="AC2" s="70"/>
      <c r="AD2" s="70"/>
      <c r="AE2" s="70"/>
      <c r="AF2" s="70"/>
    </row>
    <row r="3" spans="1:32" ht="16.5" customHeight="1">
      <c r="A3" s="71" t="s">
        <v>214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73"/>
      <c r="AC3" s="73"/>
      <c r="AD3" s="73"/>
      <c r="AE3" s="73"/>
      <c r="AF3" s="109"/>
    </row>
    <row r="4" spans="1:32" ht="16.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70"/>
      <c r="AC4" s="70"/>
      <c r="AD4" s="70"/>
      <c r="AE4" s="70"/>
      <c r="AF4" s="70"/>
    </row>
    <row r="5" spans="1:32" ht="16.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70"/>
      <c r="AC5" s="70"/>
      <c r="AD5" s="70"/>
      <c r="AE5" s="70"/>
      <c r="AF5" s="70"/>
    </row>
    <row r="6" spans="1:32" ht="16.5" customHeight="1">
      <c r="A6" s="67"/>
      <c r="B6" s="67"/>
      <c r="C6" s="67"/>
      <c r="D6" s="160" t="s">
        <v>155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</row>
    <row r="7" spans="1:32" ht="16.5" customHeight="1">
      <c r="A7" s="67"/>
      <c r="B7" s="67"/>
      <c r="C7" s="67"/>
      <c r="D7" s="161" t="s">
        <v>80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24"/>
      <c r="AD7" s="124"/>
      <c r="AE7" s="124"/>
      <c r="AF7" s="124"/>
    </row>
    <row r="8" spans="1:32" ht="16.5" customHeight="1">
      <c r="A8" s="67"/>
      <c r="B8" s="112"/>
      <c r="C8" s="113"/>
      <c r="D8" s="114"/>
      <c r="E8" s="114"/>
      <c r="F8" s="114"/>
      <c r="G8" s="114"/>
      <c r="H8" s="114"/>
      <c r="I8" s="115"/>
      <c r="J8" s="160" t="s">
        <v>44</v>
      </c>
      <c r="K8" s="160"/>
      <c r="L8" s="160"/>
      <c r="M8" s="115"/>
      <c r="N8" s="115"/>
      <c r="O8" s="115"/>
      <c r="P8" s="160" t="s">
        <v>49</v>
      </c>
      <c r="Q8" s="160"/>
      <c r="R8" s="160"/>
      <c r="S8" s="160"/>
      <c r="T8" s="160"/>
      <c r="U8" s="115"/>
      <c r="V8" s="160" t="s">
        <v>52</v>
      </c>
      <c r="W8" s="160"/>
      <c r="X8" s="160"/>
      <c r="Y8" s="160"/>
      <c r="Z8" s="160"/>
      <c r="AA8" s="115"/>
      <c r="AB8" s="115"/>
      <c r="AC8" s="115"/>
      <c r="AD8" s="115"/>
      <c r="AE8" s="115"/>
      <c r="AF8" s="115"/>
    </row>
    <row r="9" spans="1:32" ht="16.5" customHeight="1">
      <c r="A9" s="67"/>
      <c r="B9" s="112"/>
      <c r="C9" s="113"/>
      <c r="D9" s="114"/>
      <c r="E9" s="114"/>
      <c r="F9" s="114"/>
      <c r="G9" s="114"/>
      <c r="H9" s="114"/>
      <c r="I9" s="115"/>
      <c r="J9" s="116"/>
      <c r="K9" s="116"/>
      <c r="L9" s="116"/>
      <c r="M9" s="115"/>
      <c r="N9" s="115"/>
      <c r="O9" s="115"/>
      <c r="P9" s="116"/>
      <c r="Q9" s="116"/>
      <c r="R9" s="116"/>
      <c r="S9" s="115"/>
      <c r="T9" s="116"/>
      <c r="U9" s="115"/>
      <c r="V9" s="116"/>
      <c r="W9" s="116"/>
      <c r="X9" s="114" t="s">
        <v>81</v>
      </c>
      <c r="Y9" s="116"/>
      <c r="Z9" s="116"/>
      <c r="AA9" s="115"/>
      <c r="AB9" s="115"/>
      <c r="AC9" s="115"/>
      <c r="AD9" s="115"/>
      <c r="AE9" s="115"/>
      <c r="AF9" s="115"/>
    </row>
    <row r="10" spans="1:32" ht="16.5" customHeight="1">
      <c r="A10" s="67"/>
      <c r="B10" s="112"/>
      <c r="C10" s="113"/>
      <c r="D10" s="114"/>
      <c r="E10" s="114"/>
      <c r="F10" s="114"/>
      <c r="G10" s="114"/>
      <c r="H10" s="114"/>
      <c r="I10" s="115"/>
      <c r="J10" s="116"/>
      <c r="K10" s="116"/>
      <c r="L10" s="116"/>
      <c r="M10" s="115"/>
      <c r="N10" s="115"/>
      <c r="O10" s="115"/>
      <c r="P10" s="116"/>
      <c r="Q10" s="116"/>
      <c r="R10" s="116"/>
      <c r="S10" s="115"/>
      <c r="T10" s="116"/>
      <c r="U10" s="115"/>
      <c r="V10" s="116"/>
      <c r="W10" s="116"/>
      <c r="X10" s="114" t="s">
        <v>82</v>
      </c>
      <c r="Y10" s="116"/>
      <c r="Z10" s="116"/>
      <c r="AA10" s="115"/>
      <c r="AB10" s="115"/>
      <c r="AC10" s="115"/>
      <c r="AD10" s="115"/>
      <c r="AE10" s="115"/>
      <c r="AF10" s="115"/>
    </row>
    <row r="11" spans="1:32" ht="16.5" customHeight="1">
      <c r="A11" s="67"/>
      <c r="B11" s="112"/>
      <c r="C11" s="113"/>
      <c r="D11" s="114"/>
      <c r="E11" s="114"/>
      <c r="F11" s="114"/>
      <c r="G11" s="114"/>
      <c r="H11" s="114"/>
      <c r="I11" s="115"/>
      <c r="J11" s="116"/>
      <c r="K11" s="116"/>
      <c r="L11" s="114" t="s">
        <v>250</v>
      </c>
      <c r="M11" s="115"/>
      <c r="N11" s="115"/>
      <c r="O11" s="115"/>
      <c r="P11" s="116"/>
      <c r="Q11" s="116"/>
      <c r="R11" s="116"/>
      <c r="S11" s="115"/>
      <c r="T11" s="116"/>
      <c r="U11" s="115"/>
      <c r="V11" s="114"/>
      <c r="W11" s="116"/>
      <c r="X11" s="114" t="s">
        <v>178</v>
      </c>
      <c r="Y11" s="116"/>
      <c r="Z11" s="116"/>
      <c r="AA11" s="115"/>
      <c r="AB11" s="115"/>
      <c r="AC11" s="115"/>
      <c r="AD11" s="115"/>
      <c r="AE11" s="115"/>
      <c r="AF11" s="115"/>
    </row>
    <row r="12" spans="1:32" ht="16.5" customHeight="1">
      <c r="A12" s="67"/>
      <c r="B12" s="112"/>
      <c r="C12" s="113"/>
      <c r="D12" s="114"/>
      <c r="E12" s="114"/>
      <c r="F12" s="114"/>
      <c r="G12" s="114"/>
      <c r="H12" s="114"/>
      <c r="I12" s="115"/>
      <c r="J12" s="116"/>
      <c r="K12" s="116"/>
      <c r="L12" s="114" t="s">
        <v>251</v>
      </c>
      <c r="M12" s="115"/>
      <c r="N12" s="115"/>
      <c r="O12" s="115"/>
      <c r="P12" s="116"/>
      <c r="Q12" s="116"/>
      <c r="R12" s="116"/>
      <c r="S12" s="115"/>
      <c r="T12" s="116"/>
      <c r="U12" s="115"/>
      <c r="V12" s="114" t="s">
        <v>181</v>
      </c>
      <c r="W12" s="116"/>
      <c r="X12" s="114" t="s">
        <v>179</v>
      </c>
      <c r="Y12" s="116"/>
      <c r="Z12" s="114"/>
      <c r="AA12" s="115"/>
      <c r="AB12" s="115"/>
      <c r="AC12" s="115"/>
      <c r="AD12" s="115"/>
      <c r="AE12" s="115"/>
      <c r="AF12" s="115"/>
    </row>
    <row r="13" spans="1:32" ht="16.5" customHeight="1">
      <c r="A13" s="67"/>
      <c r="B13" s="112"/>
      <c r="C13" s="113"/>
      <c r="D13" s="114"/>
      <c r="E13" s="114"/>
      <c r="F13" s="114"/>
      <c r="G13" s="114"/>
      <c r="H13" s="114"/>
      <c r="I13" s="115"/>
      <c r="J13" s="116"/>
      <c r="K13" s="116"/>
      <c r="L13" s="114" t="s">
        <v>230</v>
      </c>
      <c r="M13" s="115"/>
      <c r="N13" s="115"/>
      <c r="O13" s="115"/>
      <c r="P13" s="116"/>
      <c r="Q13" s="116"/>
      <c r="R13" s="116"/>
      <c r="S13" s="115"/>
      <c r="T13" s="116"/>
      <c r="U13" s="115"/>
      <c r="V13" s="114" t="s">
        <v>83</v>
      </c>
      <c r="W13" s="116"/>
      <c r="X13" s="114" t="s">
        <v>84</v>
      </c>
      <c r="Y13" s="116"/>
      <c r="Z13" s="67"/>
      <c r="AA13" s="115"/>
      <c r="AB13" s="114" t="s">
        <v>55</v>
      </c>
      <c r="AC13" s="115"/>
      <c r="AD13" s="115"/>
      <c r="AE13" s="115"/>
      <c r="AF13" s="115"/>
    </row>
    <row r="14" spans="1:32" ht="16.5" customHeight="1">
      <c r="A14" s="67"/>
      <c r="B14" s="112"/>
      <c r="C14" s="113"/>
      <c r="D14" s="114" t="s">
        <v>85</v>
      </c>
      <c r="E14" s="114"/>
      <c r="F14" s="114"/>
      <c r="G14" s="114"/>
      <c r="H14" s="114"/>
      <c r="I14" s="115"/>
      <c r="J14" s="114" t="s">
        <v>169</v>
      </c>
      <c r="K14" s="116"/>
      <c r="L14" s="114" t="s">
        <v>86</v>
      </c>
      <c r="M14" s="115"/>
      <c r="N14" s="115"/>
      <c r="O14" s="115"/>
      <c r="P14" s="116"/>
      <c r="Q14" s="116"/>
      <c r="R14" s="114" t="s">
        <v>93</v>
      </c>
      <c r="S14" s="115"/>
      <c r="T14" s="116"/>
      <c r="U14" s="115"/>
      <c r="V14" s="114" t="s">
        <v>182</v>
      </c>
      <c r="W14" s="116"/>
      <c r="X14" s="114" t="s">
        <v>87</v>
      </c>
      <c r="Y14" s="116"/>
      <c r="Z14" s="114" t="s">
        <v>88</v>
      </c>
      <c r="AA14" s="115"/>
      <c r="AB14" s="114" t="s">
        <v>89</v>
      </c>
      <c r="AC14" s="115"/>
      <c r="AD14" s="115"/>
      <c r="AE14" s="115"/>
      <c r="AF14" s="115"/>
    </row>
    <row r="15" spans="1:32" ht="16.5" customHeight="1">
      <c r="A15" s="67"/>
      <c r="B15" s="112"/>
      <c r="C15" s="113"/>
      <c r="D15" s="114" t="s">
        <v>90</v>
      </c>
      <c r="E15" s="114"/>
      <c r="F15" s="114" t="s">
        <v>91</v>
      </c>
      <c r="G15" s="114"/>
      <c r="H15" s="114" t="s">
        <v>226</v>
      </c>
      <c r="I15" s="117"/>
      <c r="J15" s="114" t="s">
        <v>168</v>
      </c>
      <c r="K15" s="117"/>
      <c r="L15" s="114" t="s">
        <v>92</v>
      </c>
      <c r="M15" s="117"/>
      <c r="N15" s="117"/>
      <c r="O15" s="117"/>
      <c r="P15" s="114" t="s">
        <v>93</v>
      </c>
      <c r="Q15" s="117"/>
      <c r="R15" s="114" t="s">
        <v>228</v>
      </c>
      <c r="S15" s="117"/>
      <c r="T15" s="115"/>
      <c r="U15" s="117"/>
      <c r="V15" s="114" t="s">
        <v>183</v>
      </c>
      <c r="W15" s="117"/>
      <c r="X15" s="114" t="s">
        <v>180</v>
      </c>
      <c r="Y15" s="117"/>
      <c r="Z15" s="114" t="s">
        <v>94</v>
      </c>
      <c r="AA15" s="117"/>
      <c r="AB15" s="114" t="s">
        <v>95</v>
      </c>
      <c r="AC15" s="117"/>
      <c r="AD15" s="114" t="s">
        <v>96</v>
      </c>
      <c r="AE15" s="117"/>
      <c r="AF15" s="114"/>
    </row>
    <row r="16" spans="1:32" ht="16.5" customHeight="1">
      <c r="A16" s="67"/>
      <c r="B16" s="112"/>
      <c r="C16" s="113"/>
      <c r="D16" s="114" t="s">
        <v>97</v>
      </c>
      <c r="E16" s="114"/>
      <c r="F16" s="114" t="s">
        <v>98</v>
      </c>
      <c r="G16" s="114"/>
      <c r="H16" s="114" t="s">
        <v>227</v>
      </c>
      <c r="I16" s="117"/>
      <c r="J16" s="114" t="s">
        <v>99</v>
      </c>
      <c r="K16" s="117"/>
      <c r="L16" s="114" t="s">
        <v>100</v>
      </c>
      <c r="M16" s="117"/>
      <c r="N16" s="114" t="s">
        <v>48</v>
      </c>
      <c r="O16" s="117"/>
      <c r="P16" s="114" t="s">
        <v>101</v>
      </c>
      <c r="Q16" s="117"/>
      <c r="R16" s="114" t="s">
        <v>229</v>
      </c>
      <c r="S16" s="117"/>
      <c r="T16" s="114" t="s">
        <v>51</v>
      </c>
      <c r="U16" s="117"/>
      <c r="V16" s="114" t="s">
        <v>161</v>
      </c>
      <c r="W16" s="117"/>
      <c r="X16" s="114" t="s">
        <v>102</v>
      </c>
      <c r="Y16" s="117"/>
      <c r="Z16" s="114" t="s">
        <v>103</v>
      </c>
      <c r="AA16" s="117"/>
      <c r="AB16" s="114" t="s">
        <v>104</v>
      </c>
      <c r="AC16" s="117"/>
      <c r="AD16" s="114" t="s">
        <v>105</v>
      </c>
      <c r="AE16" s="117"/>
      <c r="AF16" s="114" t="s">
        <v>55</v>
      </c>
    </row>
    <row r="17" spans="1:32" ht="16.5" customHeight="1">
      <c r="A17" s="67"/>
      <c r="B17" s="34" t="s">
        <v>4</v>
      </c>
      <c r="C17" s="118"/>
      <c r="D17" s="6" t="s">
        <v>5</v>
      </c>
      <c r="E17" s="114"/>
      <c r="F17" s="6" t="s">
        <v>5</v>
      </c>
      <c r="G17" s="114"/>
      <c r="H17" s="6" t="s">
        <v>5</v>
      </c>
      <c r="I17" s="115"/>
      <c r="J17" s="6" t="s">
        <v>5</v>
      </c>
      <c r="K17" s="115"/>
      <c r="L17" s="6" t="s">
        <v>5</v>
      </c>
      <c r="M17" s="115"/>
      <c r="N17" s="6" t="s">
        <v>5</v>
      </c>
      <c r="O17" s="115"/>
      <c r="P17" s="6" t="s">
        <v>5</v>
      </c>
      <c r="Q17" s="115"/>
      <c r="R17" s="6" t="s">
        <v>5</v>
      </c>
      <c r="S17" s="115"/>
      <c r="T17" s="6" t="s">
        <v>5</v>
      </c>
      <c r="U17" s="115"/>
      <c r="V17" s="6" t="s">
        <v>5</v>
      </c>
      <c r="W17" s="115"/>
      <c r="X17" s="6" t="s">
        <v>5</v>
      </c>
      <c r="Y17" s="115"/>
      <c r="Z17" s="6" t="s">
        <v>5</v>
      </c>
      <c r="AA17" s="115"/>
      <c r="AB17" s="6" t="s">
        <v>5</v>
      </c>
      <c r="AC17" s="115"/>
      <c r="AD17" s="6" t="s">
        <v>5</v>
      </c>
      <c r="AE17" s="115"/>
      <c r="AF17" s="6" t="s">
        <v>5</v>
      </c>
    </row>
    <row r="18" spans="1:32" ht="16.5" customHeight="1">
      <c r="A18" s="88"/>
      <c r="B18" s="88"/>
      <c r="C18" s="120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90"/>
      <c r="AC18" s="90"/>
      <c r="AD18" s="90"/>
      <c r="AE18" s="90"/>
      <c r="AF18" s="90"/>
    </row>
    <row r="19" spans="1:32" ht="16.5" customHeight="1">
      <c r="A19" s="69" t="s">
        <v>185</v>
      </c>
      <c r="B19" s="67"/>
      <c r="C19" s="119"/>
      <c r="D19" s="89">
        <v>433722</v>
      </c>
      <c r="E19" s="89"/>
      <c r="F19" s="89">
        <v>2542304</v>
      </c>
      <c r="G19" s="89"/>
      <c r="H19" s="89">
        <v>0</v>
      </c>
      <c r="I19" s="89"/>
      <c r="J19" s="89">
        <v>5145</v>
      </c>
      <c r="K19" s="89"/>
      <c r="L19" s="89">
        <v>-12666</v>
      </c>
      <c r="M19" s="89"/>
      <c r="N19" s="89">
        <v>18276</v>
      </c>
      <c r="O19" s="89"/>
      <c r="P19" s="89">
        <v>43872</v>
      </c>
      <c r="Q19" s="89"/>
      <c r="R19" s="89">
        <v>0</v>
      </c>
      <c r="S19" s="89"/>
      <c r="T19" s="89">
        <v>526687</v>
      </c>
      <c r="U19" s="89"/>
      <c r="V19" s="89">
        <v>42248</v>
      </c>
      <c r="W19" s="89"/>
      <c r="X19" s="89">
        <v>-21573</v>
      </c>
      <c r="Y19" s="89"/>
      <c r="Z19" s="89">
        <v>20675</v>
      </c>
      <c r="AA19" s="89"/>
      <c r="AB19" s="89">
        <v>3578015</v>
      </c>
      <c r="AC19" s="89"/>
      <c r="AD19" s="89">
        <v>21675</v>
      </c>
      <c r="AE19" s="89"/>
      <c r="AF19" s="89">
        <v>3599690</v>
      </c>
    </row>
    <row r="20" spans="1:32" ht="8.1" customHeight="1">
      <c r="A20" s="69"/>
      <c r="B20" s="67"/>
      <c r="C20" s="11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</row>
    <row r="21" spans="1:32" ht="16.5" customHeight="1">
      <c r="A21" s="69" t="s">
        <v>150</v>
      </c>
      <c r="B21" s="70"/>
      <c r="C21" s="120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90"/>
      <c r="AD21" s="89"/>
      <c r="AE21" s="90"/>
      <c r="AF21" s="89"/>
    </row>
    <row r="22" spans="1:32" ht="16.5" customHeight="1">
      <c r="A22" s="70" t="s">
        <v>148</v>
      </c>
      <c r="B22" s="67"/>
      <c r="C22" s="120"/>
      <c r="D22" s="89">
        <v>0</v>
      </c>
      <c r="E22" s="89"/>
      <c r="F22" s="89">
        <v>0</v>
      </c>
      <c r="G22" s="89"/>
      <c r="H22" s="89">
        <v>0</v>
      </c>
      <c r="I22" s="89"/>
      <c r="J22" s="89">
        <v>0</v>
      </c>
      <c r="K22" s="89"/>
      <c r="L22" s="89">
        <v>0</v>
      </c>
      <c r="M22" s="89"/>
      <c r="N22" s="89">
        <v>0</v>
      </c>
      <c r="O22" s="89"/>
      <c r="P22" s="89">
        <v>0</v>
      </c>
      <c r="Q22" s="89"/>
      <c r="R22" s="89">
        <v>0</v>
      </c>
      <c r="S22" s="89"/>
      <c r="T22" s="89">
        <v>343967</v>
      </c>
      <c r="U22" s="89"/>
      <c r="V22" s="89">
        <v>0</v>
      </c>
      <c r="W22" s="89"/>
      <c r="X22" s="89">
        <v>0</v>
      </c>
      <c r="Y22" s="89"/>
      <c r="Z22" s="89">
        <v>0</v>
      </c>
      <c r="AA22" s="89"/>
      <c r="AB22" s="89">
        <f>SUM(Z22,D22:T22)</f>
        <v>343967</v>
      </c>
      <c r="AC22" s="90"/>
      <c r="AD22" s="89">
        <v>1605</v>
      </c>
      <c r="AE22" s="90"/>
      <c r="AF22" s="89">
        <v>345572</v>
      </c>
    </row>
    <row r="23" spans="1:32" ht="16.5" customHeight="1">
      <c r="A23" s="70" t="s">
        <v>151</v>
      </c>
      <c r="B23" s="67"/>
      <c r="C23" s="120"/>
      <c r="D23" s="89">
        <v>0</v>
      </c>
      <c r="E23" s="89"/>
      <c r="F23" s="89">
        <v>0</v>
      </c>
      <c r="G23" s="89"/>
      <c r="H23" s="89">
        <v>0</v>
      </c>
      <c r="I23" s="89"/>
      <c r="J23" s="89">
        <v>0</v>
      </c>
      <c r="K23" s="89"/>
      <c r="L23" s="89">
        <v>0</v>
      </c>
      <c r="M23" s="89"/>
      <c r="N23" s="89">
        <v>0</v>
      </c>
      <c r="O23" s="89"/>
      <c r="P23" s="89">
        <v>0</v>
      </c>
      <c r="Q23" s="89"/>
      <c r="R23" s="89">
        <v>0</v>
      </c>
      <c r="S23" s="89"/>
      <c r="T23" s="89">
        <v>-590</v>
      </c>
      <c r="U23" s="89"/>
      <c r="V23" s="89">
        <v>-24566</v>
      </c>
      <c r="W23" s="89"/>
      <c r="X23" s="89">
        <v>-1839</v>
      </c>
      <c r="Y23" s="89"/>
      <c r="Z23" s="89">
        <f>SUM(V23:X23)</f>
        <v>-26405</v>
      </c>
      <c r="AA23" s="89"/>
      <c r="AB23" s="89">
        <f>SUM(Z23,D23:T23)</f>
        <v>-26995</v>
      </c>
      <c r="AC23" s="90"/>
      <c r="AD23" s="89">
        <v>0</v>
      </c>
      <c r="AE23" s="90"/>
      <c r="AF23" s="89">
        <f>SUM(AB23:AD23)</f>
        <v>-26995</v>
      </c>
    </row>
    <row r="24" spans="1:32" ht="16.5" customHeight="1">
      <c r="A24" s="70" t="s">
        <v>243</v>
      </c>
      <c r="B24" s="67"/>
      <c r="C24" s="120"/>
      <c r="D24" s="89">
        <v>0</v>
      </c>
      <c r="E24" s="89"/>
      <c r="F24" s="89">
        <v>0</v>
      </c>
      <c r="G24" s="89"/>
      <c r="H24" s="89">
        <v>0</v>
      </c>
      <c r="I24" s="89"/>
      <c r="J24" s="89">
        <v>0</v>
      </c>
      <c r="K24" s="89"/>
      <c r="L24" s="89">
        <v>0</v>
      </c>
      <c r="M24" s="89"/>
      <c r="N24" s="89">
        <v>0</v>
      </c>
      <c r="O24" s="89"/>
      <c r="P24" s="89">
        <v>0</v>
      </c>
      <c r="Q24" s="89"/>
      <c r="R24" s="89">
        <v>0</v>
      </c>
      <c r="S24" s="89"/>
      <c r="T24" s="89">
        <v>-225508</v>
      </c>
      <c r="U24" s="89"/>
      <c r="V24" s="89">
        <v>0</v>
      </c>
      <c r="W24" s="89"/>
      <c r="X24" s="89">
        <v>0</v>
      </c>
      <c r="Y24" s="89"/>
      <c r="Z24" s="89">
        <f>SUM(V24:X24)</f>
        <v>0</v>
      </c>
      <c r="AA24" s="89"/>
      <c r="AB24" s="89">
        <f>SUM(Z24,D24:T24)</f>
        <v>-225508</v>
      </c>
      <c r="AC24" s="90"/>
      <c r="AD24" s="89">
        <v>0</v>
      </c>
      <c r="AE24" s="90"/>
      <c r="AF24" s="89">
        <f>SUM(AB24:AD24)</f>
        <v>-225508</v>
      </c>
    </row>
    <row r="25" spans="1:32" ht="16.5" customHeight="1">
      <c r="A25" s="70" t="s">
        <v>190</v>
      </c>
      <c r="B25" s="67"/>
      <c r="C25" s="120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90"/>
      <c r="AD25" s="89"/>
      <c r="AE25" s="90"/>
      <c r="AF25" s="89"/>
    </row>
    <row r="26" spans="1:32" ht="16.5" customHeight="1">
      <c r="A26" s="70" t="s">
        <v>191</v>
      </c>
      <c r="B26" s="67"/>
      <c r="C26" s="120"/>
      <c r="D26" s="89">
        <v>0</v>
      </c>
      <c r="E26" s="89"/>
      <c r="F26" s="89">
        <v>0</v>
      </c>
      <c r="G26" s="89"/>
      <c r="H26" s="89">
        <v>0</v>
      </c>
      <c r="I26" s="89"/>
      <c r="J26" s="89">
        <v>0</v>
      </c>
      <c r="K26" s="89"/>
      <c r="L26" s="89">
        <v>0</v>
      </c>
      <c r="M26" s="89"/>
      <c r="N26" s="89">
        <v>0</v>
      </c>
      <c r="O26" s="89"/>
      <c r="P26" s="89">
        <v>0</v>
      </c>
      <c r="Q26" s="89"/>
      <c r="R26" s="89">
        <v>0</v>
      </c>
      <c r="S26" s="89"/>
      <c r="T26" s="89">
        <v>0</v>
      </c>
      <c r="U26" s="89"/>
      <c r="V26" s="89">
        <v>0</v>
      </c>
      <c r="W26" s="89"/>
      <c r="X26" s="89">
        <v>0</v>
      </c>
      <c r="Y26" s="89"/>
      <c r="Z26" s="89">
        <f>SUM(V26:X26)</f>
        <v>0</v>
      </c>
      <c r="AA26" s="89"/>
      <c r="AB26" s="89">
        <f>SUM(Z26,D26:T26)</f>
        <v>0</v>
      </c>
      <c r="AC26" s="90"/>
      <c r="AD26" s="89">
        <v>-11000</v>
      </c>
      <c r="AE26" s="90"/>
      <c r="AF26" s="89">
        <f>SUM(AB26:AD26)</f>
        <v>-11000</v>
      </c>
    </row>
    <row r="27" spans="1:32" ht="16.5" customHeight="1">
      <c r="A27" s="70" t="s">
        <v>106</v>
      </c>
      <c r="B27" s="67"/>
      <c r="C27" s="120"/>
      <c r="D27" s="89">
        <v>0</v>
      </c>
      <c r="E27" s="89"/>
      <c r="F27" s="89">
        <v>0</v>
      </c>
      <c r="G27" s="89"/>
      <c r="H27" s="89">
        <v>0</v>
      </c>
      <c r="I27" s="89"/>
      <c r="J27" s="89">
        <v>0</v>
      </c>
      <c r="K27" s="89"/>
      <c r="L27" s="89">
        <v>0</v>
      </c>
      <c r="M27" s="89"/>
      <c r="N27" s="89">
        <v>7847</v>
      </c>
      <c r="O27" s="89"/>
      <c r="P27" s="89">
        <v>0</v>
      </c>
      <c r="Q27" s="89"/>
      <c r="R27" s="89">
        <v>0</v>
      </c>
      <c r="S27" s="89"/>
      <c r="T27" s="89">
        <v>0</v>
      </c>
      <c r="U27" s="89"/>
      <c r="V27" s="89">
        <v>0</v>
      </c>
      <c r="W27" s="89"/>
      <c r="X27" s="89">
        <v>0</v>
      </c>
      <c r="Y27" s="89"/>
      <c r="Z27" s="89">
        <f>SUM(V27:X27)</f>
        <v>0</v>
      </c>
      <c r="AA27" s="89"/>
      <c r="AB27" s="89">
        <f>SUM(Z27,D27:T27)</f>
        <v>7847</v>
      </c>
      <c r="AC27" s="90"/>
      <c r="AD27" s="89">
        <v>0</v>
      </c>
      <c r="AE27" s="90"/>
      <c r="AF27" s="89">
        <f>SUM(AB27:AD27)</f>
        <v>7847</v>
      </c>
    </row>
    <row r="28" spans="1:32" ht="16.5" customHeight="1">
      <c r="A28" s="70" t="s">
        <v>107</v>
      </c>
      <c r="B28" s="67"/>
      <c r="C28" s="120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90"/>
      <c r="AD28" s="89"/>
      <c r="AE28" s="90"/>
      <c r="AF28" s="89"/>
    </row>
    <row r="29" spans="1:32" ht="16.5" customHeight="1">
      <c r="A29" s="66" t="s">
        <v>211</v>
      </c>
      <c r="B29" s="67"/>
      <c r="C29" s="120"/>
      <c r="D29" s="89">
        <v>0</v>
      </c>
      <c r="E29" s="89"/>
      <c r="F29" s="89">
        <v>0</v>
      </c>
      <c r="G29" s="89"/>
      <c r="H29" s="89">
        <v>0</v>
      </c>
      <c r="I29" s="89"/>
      <c r="J29" s="89">
        <v>0</v>
      </c>
      <c r="K29" s="89"/>
      <c r="L29" s="89">
        <v>0</v>
      </c>
      <c r="M29" s="89"/>
      <c r="N29" s="89">
        <v>0</v>
      </c>
      <c r="O29" s="89"/>
      <c r="P29" s="89">
        <v>0</v>
      </c>
      <c r="Q29" s="89"/>
      <c r="R29" s="89">
        <v>0</v>
      </c>
      <c r="S29" s="89"/>
      <c r="T29" s="89">
        <v>-7102</v>
      </c>
      <c r="U29" s="89"/>
      <c r="V29" s="89">
        <v>0</v>
      </c>
      <c r="W29" s="89"/>
      <c r="X29" s="89">
        <v>7102</v>
      </c>
      <c r="Y29" s="89"/>
      <c r="Z29" s="89">
        <f>SUM(V29:X29)</f>
        <v>7102</v>
      </c>
      <c r="AA29" s="89"/>
      <c r="AB29" s="89">
        <v>0</v>
      </c>
      <c r="AC29" s="90"/>
      <c r="AD29" s="89">
        <v>0</v>
      </c>
      <c r="AE29" s="90"/>
      <c r="AF29" s="89">
        <v>0</v>
      </c>
    </row>
    <row r="30" spans="1:32" ht="16.5" customHeight="1">
      <c r="A30" s="70" t="s">
        <v>192</v>
      </c>
      <c r="B30" s="67"/>
      <c r="C30" s="119"/>
      <c r="D30" s="92">
        <v>0</v>
      </c>
      <c r="E30" s="89"/>
      <c r="F30" s="92">
        <v>0</v>
      </c>
      <c r="G30" s="89"/>
      <c r="H30" s="92">
        <v>0</v>
      </c>
      <c r="I30" s="89"/>
      <c r="J30" s="92">
        <v>0</v>
      </c>
      <c r="K30" s="89"/>
      <c r="L30" s="92">
        <v>2770</v>
      </c>
      <c r="M30" s="89"/>
      <c r="N30" s="92">
        <v>0</v>
      </c>
      <c r="O30" s="89"/>
      <c r="P30" s="92">
        <v>0</v>
      </c>
      <c r="Q30" s="89"/>
      <c r="R30" s="92">
        <v>0</v>
      </c>
      <c r="S30" s="89"/>
      <c r="T30" s="92">
        <v>0</v>
      </c>
      <c r="U30" s="89"/>
      <c r="V30" s="92">
        <v>0</v>
      </c>
      <c r="W30" s="89"/>
      <c r="X30" s="92">
        <v>0</v>
      </c>
      <c r="Y30" s="89"/>
      <c r="Z30" s="92">
        <f>SUM(V30:X30)</f>
        <v>0</v>
      </c>
      <c r="AA30" s="120"/>
      <c r="AB30" s="121">
        <f>SUM(Z30,D30:T30)</f>
        <v>2770</v>
      </c>
      <c r="AC30" s="90"/>
      <c r="AD30" s="92">
        <v>-6587</v>
      </c>
      <c r="AE30" s="90"/>
      <c r="AF30" s="92">
        <f>SUM(AB30,AD30)</f>
        <v>-3817</v>
      </c>
    </row>
    <row r="31" spans="1:32" ht="15" customHeight="1">
      <c r="A31" s="70"/>
      <c r="B31" s="70"/>
      <c r="C31" s="120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90"/>
      <c r="AD31" s="89"/>
      <c r="AE31" s="90"/>
      <c r="AF31" s="89"/>
    </row>
    <row r="32" spans="1:32" ht="16.5" customHeight="1" thickBot="1">
      <c r="A32" s="88" t="s">
        <v>186</v>
      </c>
      <c r="B32" s="88"/>
      <c r="C32" s="120"/>
      <c r="D32" s="105">
        <f>SUM(D19:D31)</f>
        <v>433722</v>
      </c>
      <c r="E32" s="89"/>
      <c r="F32" s="105">
        <f>SUM(F19:F31)</f>
        <v>2542304</v>
      </c>
      <c r="G32" s="89"/>
      <c r="H32" s="105">
        <f>SUM(H19:H31)</f>
        <v>0</v>
      </c>
      <c r="I32" s="89"/>
      <c r="J32" s="105">
        <f>SUM(J19:J31)</f>
        <v>5145</v>
      </c>
      <c r="K32" s="89"/>
      <c r="L32" s="105">
        <f>SUM(L19:L31)</f>
        <v>-9896</v>
      </c>
      <c r="M32" s="89"/>
      <c r="N32" s="105">
        <f>SUM(N19:N31)</f>
        <v>26123</v>
      </c>
      <c r="O32" s="89"/>
      <c r="P32" s="105">
        <f>SUM(P19:P31)</f>
        <v>43872</v>
      </c>
      <c r="Q32" s="89"/>
      <c r="R32" s="105">
        <f>SUM(R19:R31)</f>
        <v>0</v>
      </c>
      <c r="S32" s="89"/>
      <c r="T32" s="105">
        <f>SUM(T19:T31)</f>
        <v>637454</v>
      </c>
      <c r="U32" s="89"/>
      <c r="V32" s="105">
        <f>SUM(V19:V31)</f>
        <v>17682</v>
      </c>
      <c r="W32" s="89"/>
      <c r="X32" s="105">
        <f>SUM(X19:X31)</f>
        <v>-16310</v>
      </c>
      <c r="Y32" s="89"/>
      <c r="Z32" s="105">
        <f>SUM(Z19:Z31)</f>
        <v>1372</v>
      </c>
      <c r="AA32" s="89"/>
      <c r="AB32" s="105">
        <f>SUM(AB19:AB31)</f>
        <v>3680096</v>
      </c>
      <c r="AC32" s="89"/>
      <c r="AD32" s="105">
        <f>SUM(AD19:AD31)</f>
        <v>5693</v>
      </c>
      <c r="AE32" s="89"/>
      <c r="AF32" s="105">
        <f>SUM(AF19:AF31)</f>
        <v>3685789</v>
      </c>
    </row>
    <row r="33" spans="1:32" ht="16.5" customHeight="1" thickTop="1">
      <c r="A33" s="88"/>
      <c r="B33" s="88"/>
      <c r="C33" s="120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</row>
    <row r="34" spans="1:32" ht="16.5" customHeight="1">
      <c r="A34" s="88"/>
      <c r="B34" s="88"/>
      <c r="C34" s="120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</row>
    <row r="35" spans="1:32" ht="16.5" customHeight="1">
      <c r="A35" s="69" t="s">
        <v>212</v>
      </c>
      <c r="B35" s="67"/>
      <c r="C35" s="119"/>
      <c r="D35" s="89">
        <v>433722</v>
      </c>
      <c r="E35" s="89"/>
      <c r="F35" s="89">
        <v>2542304</v>
      </c>
      <c r="G35" s="89"/>
      <c r="H35" s="89">
        <v>0</v>
      </c>
      <c r="I35" s="89"/>
      <c r="J35" s="89">
        <v>5145</v>
      </c>
      <c r="K35" s="89"/>
      <c r="L35" s="89">
        <v>-9896</v>
      </c>
      <c r="M35" s="89"/>
      <c r="N35" s="89">
        <v>26123</v>
      </c>
      <c r="O35" s="89"/>
      <c r="P35" s="89">
        <v>43872</v>
      </c>
      <c r="Q35" s="89"/>
      <c r="R35" s="89">
        <v>0</v>
      </c>
      <c r="S35" s="89"/>
      <c r="T35" s="89">
        <v>637454</v>
      </c>
      <c r="U35" s="89"/>
      <c r="V35" s="89">
        <v>17682</v>
      </c>
      <c r="W35" s="89"/>
      <c r="X35" s="89">
        <v>-16310</v>
      </c>
      <c r="Y35" s="89"/>
      <c r="Z35" s="89">
        <v>1372</v>
      </c>
      <c r="AA35" s="89"/>
      <c r="AB35" s="89">
        <v>3680096</v>
      </c>
      <c r="AC35" s="89"/>
      <c r="AD35" s="89">
        <v>5693</v>
      </c>
      <c r="AE35" s="89"/>
      <c r="AF35" s="89">
        <v>3685789</v>
      </c>
    </row>
    <row r="36" spans="1:32" ht="8.1" customHeight="1">
      <c r="A36" s="69"/>
      <c r="B36" s="67"/>
      <c r="C36" s="11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</row>
    <row r="37" spans="1:32" ht="16.5" customHeight="1">
      <c r="A37" s="69" t="s">
        <v>150</v>
      </c>
      <c r="B37" s="70"/>
      <c r="C37" s="120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90"/>
      <c r="AD37" s="89"/>
      <c r="AE37" s="90"/>
      <c r="AF37" s="89"/>
    </row>
    <row r="38" spans="1:32" ht="16.5" customHeight="1">
      <c r="A38" s="70" t="s">
        <v>231</v>
      </c>
      <c r="B38" s="67">
        <v>21</v>
      </c>
      <c r="C38" s="120"/>
      <c r="D38" s="89">
        <v>0</v>
      </c>
      <c r="E38" s="89"/>
      <c r="F38" s="89">
        <v>0</v>
      </c>
      <c r="G38" s="89"/>
      <c r="H38" s="89">
        <v>-238905</v>
      </c>
      <c r="I38" s="89"/>
      <c r="J38" s="89">
        <v>0</v>
      </c>
      <c r="K38" s="89"/>
      <c r="L38" s="89">
        <v>0</v>
      </c>
      <c r="M38" s="89"/>
      <c r="N38" s="89">
        <v>0</v>
      </c>
      <c r="O38" s="89"/>
      <c r="P38" s="89">
        <v>0</v>
      </c>
      <c r="Q38" s="89"/>
      <c r="R38" s="89">
        <v>238905</v>
      </c>
      <c r="S38" s="89"/>
      <c r="T38" s="89">
        <v>-238905</v>
      </c>
      <c r="U38" s="89"/>
      <c r="V38" s="89">
        <v>0</v>
      </c>
      <c r="W38" s="89"/>
      <c r="X38" s="89">
        <v>0</v>
      </c>
      <c r="Y38" s="89"/>
      <c r="Z38" s="89">
        <f t="shared" ref="Z38:Z41" si="0">SUM(V38:X38)</f>
        <v>0</v>
      </c>
      <c r="AA38" s="89"/>
      <c r="AB38" s="89">
        <f t="shared" ref="AB38" si="1">SUM(D38:T38,Z38)</f>
        <v>-238905</v>
      </c>
      <c r="AC38" s="90"/>
      <c r="AD38" s="89">
        <v>0</v>
      </c>
      <c r="AE38" s="90"/>
      <c r="AF38" s="89">
        <f t="shared" ref="AF38:AF47" si="2">SUM(AB38:AD38)</f>
        <v>-238905</v>
      </c>
    </row>
    <row r="39" spans="1:32" ht="16.5" customHeight="1">
      <c r="A39" s="70" t="s">
        <v>232</v>
      </c>
      <c r="B39" s="67"/>
      <c r="C39" s="120"/>
      <c r="D39" s="89">
        <v>0</v>
      </c>
      <c r="E39" s="89"/>
      <c r="F39" s="89">
        <v>0</v>
      </c>
      <c r="G39" s="89"/>
      <c r="H39" s="89">
        <v>0</v>
      </c>
      <c r="I39" s="89"/>
      <c r="J39" s="89">
        <v>0</v>
      </c>
      <c r="K39" s="89"/>
      <c r="L39" s="89">
        <v>0</v>
      </c>
      <c r="M39" s="89"/>
      <c r="N39" s="89">
        <v>0</v>
      </c>
      <c r="O39" s="89"/>
      <c r="P39" s="89">
        <v>0</v>
      </c>
      <c r="Q39" s="89"/>
      <c r="R39" s="89">
        <v>0</v>
      </c>
      <c r="S39" s="89"/>
      <c r="T39" s="89">
        <v>345525</v>
      </c>
      <c r="U39" s="89"/>
      <c r="V39" s="89">
        <v>0</v>
      </c>
      <c r="W39" s="89"/>
      <c r="X39" s="89">
        <v>0</v>
      </c>
      <c r="Y39" s="89"/>
      <c r="Z39" s="89">
        <f t="shared" si="0"/>
        <v>0</v>
      </c>
      <c r="AA39" s="89"/>
      <c r="AB39" s="89">
        <f t="shared" ref="AB39:AB41" si="3">SUM(D39:T39,Z39)</f>
        <v>345525</v>
      </c>
      <c r="AC39" s="90"/>
      <c r="AD39" s="89">
        <v>-1305</v>
      </c>
      <c r="AE39" s="90"/>
      <c r="AF39" s="89">
        <f t="shared" si="2"/>
        <v>344220</v>
      </c>
    </row>
    <row r="40" spans="1:32" ht="16.5" customHeight="1">
      <c r="A40" s="70" t="s">
        <v>205</v>
      </c>
      <c r="B40" s="67"/>
      <c r="C40" s="120"/>
      <c r="D40" s="89">
        <v>0</v>
      </c>
      <c r="E40" s="89"/>
      <c r="F40" s="89">
        <v>0</v>
      </c>
      <c r="G40" s="89"/>
      <c r="H40" s="89">
        <v>0</v>
      </c>
      <c r="I40" s="89"/>
      <c r="J40" s="89">
        <v>0</v>
      </c>
      <c r="K40" s="89"/>
      <c r="L40" s="89">
        <v>0</v>
      </c>
      <c r="M40" s="89"/>
      <c r="N40" s="89">
        <v>0</v>
      </c>
      <c r="O40" s="89"/>
      <c r="P40" s="89">
        <v>0</v>
      </c>
      <c r="Q40" s="89"/>
      <c r="R40" s="89">
        <v>0</v>
      </c>
      <c r="S40" s="89"/>
      <c r="T40" s="89">
        <v>1975</v>
      </c>
      <c r="U40" s="89"/>
      <c r="V40" s="89">
        <v>-164959</v>
      </c>
      <c r="W40" s="89"/>
      <c r="X40" s="89">
        <v>-31364</v>
      </c>
      <c r="Y40" s="89"/>
      <c r="Z40" s="89">
        <f t="shared" si="0"/>
        <v>-196323</v>
      </c>
      <c r="AA40" s="89"/>
      <c r="AB40" s="89">
        <f t="shared" si="3"/>
        <v>-194348</v>
      </c>
      <c r="AC40" s="90"/>
      <c r="AD40" s="89">
        <v>0</v>
      </c>
      <c r="AE40" s="90"/>
      <c r="AF40" s="89">
        <f t="shared" si="2"/>
        <v>-194348</v>
      </c>
    </row>
    <row r="41" spans="1:32" ht="16.5" customHeight="1">
      <c r="A41" s="70" t="s">
        <v>243</v>
      </c>
      <c r="B41" s="67">
        <v>26</v>
      </c>
      <c r="C41" s="120"/>
      <c r="D41" s="89">
        <v>0</v>
      </c>
      <c r="E41" s="89"/>
      <c r="F41" s="89">
        <v>0</v>
      </c>
      <c r="G41" s="89"/>
      <c r="H41" s="89">
        <v>0</v>
      </c>
      <c r="I41" s="89"/>
      <c r="J41" s="89">
        <v>0</v>
      </c>
      <c r="K41" s="89"/>
      <c r="L41" s="89">
        <v>0</v>
      </c>
      <c r="M41" s="89"/>
      <c r="N41" s="89">
        <v>0</v>
      </c>
      <c r="O41" s="89"/>
      <c r="P41" s="89">
        <v>0</v>
      </c>
      <c r="Q41" s="89"/>
      <c r="R41" s="89">
        <v>0</v>
      </c>
      <c r="S41" s="89"/>
      <c r="T41" s="89">
        <v>-255077</v>
      </c>
      <c r="U41" s="89"/>
      <c r="V41" s="89">
        <v>0</v>
      </c>
      <c r="W41" s="89"/>
      <c r="X41" s="89">
        <v>0</v>
      </c>
      <c r="Y41" s="89"/>
      <c r="Z41" s="89">
        <f t="shared" si="0"/>
        <v>0</v>
      </c>
      <c r="AA41" s="89"/>
      <c r="AB41" s="89">
        <f t="shared" si="3"/>
        <v>-255077</v>
      </c>
      <c r="AC41" s="90"/>
      <c r="AD41" s="89">
        <v>0</v>
      </c>
      <c r="AE41" s="90"/>
      <c r="AF41" s="89">
        <f t="shared" si="2"/>
        <v>-255077</v>
      </c>
    </row>
    <row r="42" spans="1:32" ht="16.5" customHeight="1">
      <c r="A42" s="70" t="s">
        <v>190</v>
      </c>
      <c r="B42" s="67"/>
      <c r="C42" s="120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90"/>
      <c r="AD42" s="89"/>
      <c r="AE42" s="90"/>
      <c r="AF42" s="89"/>
    </row>
    <row r="43" spans="1:32" ht="16.5" customHeight="1">
      <c r="A43" s="70" t="s">
        <v>191</v>
      </c>
      <c r="B43" s="67"/>
      <c r="C43" s="120"/>
      <c r="D43" s="89">
        <v>0</v>
      </c>
      <c r="E43" s="89"/>
      <c r="F43" s="89">
        <v>0</v>
      </c>
      <c r="G43" s="89"/>
      <c r="H43" s="89">
        <v>0</v>
      </c>
      <c r="I43" s="89"/>
      <c r="J43" s="89">
        <v>0</v>
      </c>
      <c r="K43" s="89"/>
      <c r="L43" s="89">
        <v>0</v>
      </c>
      <c r="M43" s="89"/>
      <c r="N43" s="89">
        <v>0</v>
      </c>
      <c r="O43" s="89"/>
      <c r="P43" s="89">
        <v>0</v>
      </c>
      <c r="Q43" s="89"/>
      <c r="R43" s="89">
        <v>0</v>
      </c>
      <c r="S43" s="89"/>
      <c r="T43" s="89">
        <v>0</v>
      </c>
      <c r="U43" s="89"/>
      <c r="V43" s="89">
        <v>0</v>
      </c>
      <c r="W43" s="89"/>
      <c r="X43" s="89">
        <v>0</v>
      </c>
      <c r="Y43" s="89"/>
      <c r="Z43" s="89">
        <f t="shared" ref="Z43:Z44" si="4">SUM(V43:X43)</f>
        <v>0</v>
      </c>
      <c r="AA43" s="89"/>
      <c r="AB43" s="89">
        <f t="shared" ref="AB43:AB44" si="5">SUM(D43:T43,Z43)</f>
        <v>0</v>
      </c>
      <c r="AC43" s="90"/>
      <c r="AD43" s="89">
        <v>-901</v>
      </c>
      <c r="AE43" s="90"/>
      <c r="AF43" s="89">
        <f t="shared" si="2"/>
        <v>-901</v>
      </c>
    </row>
    <row r="44" spans="1:32" ht="16.5" customHeight="1">
      <c r="A44" s="70" t="s">
        <v>106</v>
      </c>
      <c r="B44" s="67">
        <v>22</v>
      </c>
      <c r="C44" s="120"/>
      <c r="D44" s="89">
        <v>0</v>
      </c>
      <c r="E44" s="89"/>
      <c r="F44" s="89">
        <v>0</v>
      </c>
      <c r="G44" s="89"/>
      <c r="H44" s="89">
        <v>0</v>
      </c>
      <c r="I44" s="89"/>
      <c r="J44" s="89">
        <v>0</v>
      </c>
      <c r="K44" s="89"/>
      <c r="L44" s="89">
        <v>0</v>
      </c>
      <c r="M44" s="89"/>
      <c r="N44" s="89">
        <v>-6027</v>
      </c>
      <c r="O44" s="89"/>
      <c r="P44" s="89">
        <v>0</v>
      </c>
      <c r="Q44" s="89"/>
      <c r="R44" s="89">
        <v>0</v>
      </c>
      <c r="S44" s="89"/>
      <c r="T44" s="89">
        <v>0</v>
      </c>
      <c r="U44" s="89"/>
      <c r="V44" s="89">
        <v>0</v>
      </c>
      <c r="W44" s="89"/>
      <c r="X44" s="89">
        <v>0</v>
      </c>
      <c r="Y44" s="89"/>
      <c r="Z44" s="89">
        <f t="shared" si="4"/>
        <v>0</v>
      </c>
      <c r="AA44" s="89"/>
      <c r="AB44" s="89">
        <f t="shared" si="5"/>
        <v>-6027</v>
      </c>
      <c r="AC44" s="90"/>
      <c r="AD44" s="89">
        <v>0</v>
      </c>
      <c r="AE44" s="90"/>
      <c r="AF44" s="89">
        <f t="shared" si="2"/>
        <v>-6027</v>
      </c>
    </row>
    <row r="45" spans="1:32" ht="16.5" customHeight="1">
      <c r="A45" s="70" t="s">
        <v>107</v>
      </c>
      <c r="B45" s="67"/>
      <c r="C45" s="120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90"/>
      <c r="AD45" s="89"/>
      <c r="AE45" s="90"/>
      <c r="AF45" s="89"/>
    </row>
    <row r="46" spans="1:32" ht="16.5" customHeight="1">
      <c r="A46" s="66" t="s">
        <v>211</v>
      </c>
      <c r="B46" s="67"/>
      <c r="C46" s="120"/>
      <c r="D46" s="89">
        <v>0</v>
      </c>
      <c r="E46" s="89"/>
      <c r="F46" s="89">
        <v>0</v>
      </c>
      <c r="G46" s="89"/>
      <c r="H46" s="89">
        <v>0</v>
      </c>
      <c r="I46" s="89"/>
      <c r="J46" s="89">
        <v>0</v>
      </c>
      <c r="K46" s="89"/>
      <c r="L46" s="89">
        <v>0</v>
      </c>
      <c r="M46" s="89"/>
      <c r="N46" s="89">
        <v>0</v>
      </c>
      <c r="O46" s="89"/>
      <c r="P46" s="89">
        <v>0</v>
      </c>
      <c r="Q46" s="89"/>
      <c r="R46" s="89">
        <v>0</v>
      </c>
      <c r="S46" s="89"/>
      <c r="T46" s="89">
        <v>-11524</v>
      </c>
      <c r="U46" s="89"/>
      <c r="V46" s="89">
        <v>0</v>
      </c>
      <c r="W46" s="89"/>
      <c r="X46" s="89">
        <v>11524</v>
      </c>
      <c r="Y46" s="89"/>
      <c r="Z46" s="89">
        <f t="shared" ref="Z46:Z47" si="6">SUM(V46:X46)</f>
        <v>11524</v>
      </c>
      <c r="AA46" s="89"/>
      <c r="AB46" s="89">
        <f t="shared" ref="AB46:AB47" si="7">SUM(D46:T46,Z46)</f>
        <v>0</v>
      </c>
      <c r="AC46" s="90"/>
      <c r="AD46" s="89">
        <v>0</v>
      </c>
      <c r="AE46" s="90"/>
      <c r="AF46" s="89">
        <f t="shared" si="2"/>
        <v>0</v>
      </c>
    </row>
    <row r="47" spans="1:32" ht="16.5" customHeight="1">
      <c r="A47" s="70" t="s">
        <v>247</v>
      </c>
      <c r="B47" s="67"/>
      <c r="C47" s="119"/>
      <c r="D47" s="92">
        <v>0</v>
      </c>
      <c r="E47" s="89"/>
      <c r="F47" s="92">
        <v>0</v>
      </c>
      <c r="G47" s="89"/>
      <c r="H47" s="92">
        <v>0</v>
      </c>
      <c r="I47" s="89"/>
      <c r="J47" s="92">
        <v>0</v>
      </c>
      <c r="K47" s="89"/>
      <c r="L47" s="92">
        <v>0</v>
      </c>
      <c r="M47" s="89"/>
      <c r="N47" s="92">
        <v>0</v>
      </c>
      <c r="O47" s="89"/>
      <c r="P47" s="92">
        <v>0</v>
      </c>
      <c r="Q47" s="89"/>
      <c r="R47" s="92">
        <v>0</v>
      </c>
      <c r="S47" s="89"/>
      <c r="T47" s="92">
        <v>0</v>
      </c>
      <c r="U47" s="89"/>
      <c r="V47" s="92">
        <v>0</v>
      </c>
      <c r="W47" s="89"/>
      <c r="X47" s="92">
        <v>0</v>
      </c>
      <c r="Y47" s="89"/>
      <c r="Z47" s="92">
        <f t="shared" si="6"/>
        <v>0</v>
      </c>
      <c r="AA47" s="120"/>
      <c r="AB47" s="92">
        <f t="shared" si="7"/>
        <v>0</v>
      </c>
      <c r="AC47" s="90"/>
      <c r="AD47" s="92">
        <v>209</v>
      </c>
      <c r="AE47" s="90"/>
      <c r="AF47" s="92">
        <f t="shared" si="2"/>
        <v>209</v>
      </c>
    </row>
    <row r="48" spans="1:32" ht="15" customHeight="1">
      <c r="A48" s="70"/>
      <c r="B48" s="70"/>
      <c r="C48" s="120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90"/>
      <c r="AD48" s="89"/>
      <c r="AE48" s="90"/>
      <c r="AF48" s="89"/>
    </row>
    <row r="49" spans="1:32" ht="16.5" customHeight="1" thickBot="1">
      <c r="A49" s="88" t="s">
        <v>213</v>
      </c>
      <c r="B49" s="88"/>
      <c r="C49" s="120"/>
      <c r="D49" s="105">
        <f>SUM(D35:D48)</f>
        <v>433722</v>
      </c>
      <c r="E49" s="89"/>
      <c r="F49" s="105">
        <f>SUM(F35:F48)</f>
        <v>2542304</v>
      </c>
      <c r="G49" s="89"/>
      <c r="H49" s="105">
        <f>SUM(H35:H48)</f>
        <v>-238905</v>
      </c>
      <c r="I49" s="89"/>
      <c r="J49" s="105">
        <f>SUM(J35:J48)</f>
        <v>5145</v>
      </c>
      <c r="K49" s="89"/>
      <c r="L49" s="105">
        <f>SUM(L35:L48)</f>
        <v>-9896</v>
      </c>
      <c r="M49" s="89"/>
      <c r="N49" s="105">
        <f>SUM(N35:N48)</f>
        <v>20096</v>
      </c>
      <c r="O49" s="89"/>
      <c r="P49" s="105">
        <f>SUM(P35:P48)</f>
        <v>43872</v>
      </c>
      <c r="Q49" s="89"/>
      <c r="R49" s="105">
        <f>SUM(R35:R48)</f>
        <v>238905</v>
      </c>
      <c r="S49" s="89"/>
      <c r="T49" s="105">
        <f>SUM(T35:T48)</f>
        <v>479448</v>
      </c>
      <c r="U49" s="89"/>
      <c r="V49" s="105">
        <f>SUM(V35:V48)</f>
        <v>-147277</v>
      </c>
      <c r="W49" s="89"/>
      <c r="X49" s="105">
        <f>SUM(X35:X48)</f>
        <v>-36150</v>
      </c>
      <c r="Y49" s="89"/>
      <c r="Z49" s="105">
        <f>SUM(Z35:Z48)</f>
        <v>-183427</v>
      </c>
      <c r="AA49" s="89"/>
      <c r="AB49" s="105">
        <f>SUM(AB35:AB48)</f>
        <v>3331264</v>
      </c>
      <c r="AC49" s="89"/>
      <c r="AD49" s="105">
        <f>SUM(AD35:AD48)</f>
        <v>3696</v>
      </c>
      <c r="AE49" s="89"/>
      <c r="AF49" s="105">
        <f>SUM(AF35:AF48)</f>
        <v>3334960</v>
      </c>
    </row>
    <row r="50" spans="1:32" ht="16.5" customHeight="1" thickTop="1">
      <c r="A50" s="88"/>
      <c r="B50" s="88"/>
      <c r="C50" s="120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</row>
    <row r="51" spans="1:32" ht="16.5" customHeight="1">
      <c r="A51" s="88"/>
      <c r="B51" s="88"/>
      <c r="C51" s="120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</row>
    <row r="52" spans="1:32" ht="16.5" customHeight="1">
      <c r="A52" s="88"/>
      <c r="B52" s="88"/>
      <c r="C52" s="120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</row>
    <row r="53" spans="1:32" ht="18" customHeight="1">
      <c r="A53" s="88"/>
      <c r="B53" s="88"/>
      <c r="C53" s="120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</row>
    <row r="54" spans="1:32" ht="15" customHeight="1">
      <c r="A54" s="88"/>
      <c r="B54" s="88"/>
      <c r="C54" s="120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</row>
    <row r="55" spans="1:32" ht="15" customHeight="1">
      <c r="A55" s="88"/>
      <c r="B55" s="88"/>
      <c r="C55" s="120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</row>
    <row r="56" spans="1:32" ht="16.5" customHeight="1">
      <c r="A56" s="88"/>
      <c r="B56" s="88"/>
      <c r="C56" s="120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</row>
    <row r="57" spans="1:32" ht="21.95" customHeight="1">
      <c r="A57" s="73" t="s">
        <v>147</v>
      </c>
      <c r="B57" s="7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73"/>
      <c r="AC57" s="73"/>
      <c r="AD57" s="73"/>
      <c r="AE57" s="73"/>
      <c r="AF57" s="73"/>
    </row>
  </sheetData>
  <mergeCells count="5">
    <mergeCell ref="D6:AF6"/>
    <mergeCell ref="D7:AB7"/>
    <mergeCell ref="J8:L8"/>
    <mergeCell ref="P8:T8"/>
    <mergeCell ref="V8:Z8"/>
  </mergeCells>
  <pageMargins left="0.3" right="0.3" top="0.5" bottom="0.6" header="0.49" footer="0.4"/>
  <pageSetup paperSize="9" scale="58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1EE73-B844-4784-9479-33D62BF45D74}">
  <sheetPr codeName="Sheet5"/>
  <dimension ref="A1:X47"/>
  <sheetViews>
    <sheetView topLeftCell="A24" zoomScaleNormal="100" zoomScaleSheetLayoutView="83" workbookViewId="0">
      <selection activeCell="A42" sqref="A42"/>
    </sheetView>
  </sheetViews>
  <sheetFormatPr defaultColWidth="9.28515625" defaultRowHeight="16.5" customHeight="1"/>
  <cols>
    <col min="1" max="1" width="48.140625" style="91" customWidth="1"/>
    <col min="2" max="2" width="6.28515625" style="91" bestFit="1" customWidth="1"/>
    <col min="3" max="3" width="0.7109375" style="91" customWidth="1"/>
    <col min="4" max="4" width="11.42578125" style="91" customWidth="1"/>
    <col min="5" max="5" width="0.7109375" style="91" customWidth="1"/>
    <col min="6" max="6" width="12" style="91" customWidth="1"/>
    <col min="7" max="7" width="0.7109375" style="91" customWidth="1"/>
    <col min="8" max="8" width="12" style="91" customWidth="1"/>
    <col min="9" max="9" width="0.7109375" style="91" customWidth="1"/>
    <col min="10" max="10" width="11.7109375" style="91" customWidth="1"/>
    <col min="11" max="11" width="0.7109375" style="91" customWidth="1"/>
    <col min="12" max="12" width="9.7109375" style="91" bestFit="1" customWidth="1"/>
    <col min="13" max="13" width="0.7109375" style="91" customWidth="1"/>
    <col min="14" max="14" width="11.5703125" style="91" customWidth="1"/>
    <col min="15" max="15" width="0.7109375" style="91" customWidth="1"/>
    <col min="16" max="16" width="12.5703125" style="91" customWidth="1"/>
    <col min="17" max="17" width="0.7109375" style="91" customWidth="1"/>
    <col min="18" max="18" width="12.5703125" style="91" customWidth="1"/>
    <col min="19" max="19" width="0.7109375" style="91" customWidth="1"/>
    <col min="20" max="20" width="17.28515625" style="91" customWidth="1"/>
    <col min="21" max="21" width="0.7109375" style="91" customWidth="1"/>
    <col min="22" max="22" width="11.7109375" style="91" customWidth="1"/>
    <col min="23" max="23" width="0.7109375" style="91" customWidth="1"/>
    <col min="24" max="24" width="12" style="91" customWidth="1"/>
    <col min="25" max="16384" width="9.28515625" style="91"/>
  </cols>
  <sheetData>
    <row r="1" spans="1:24" ht="16.5" customHeight="1">
      <c r="A1" s="143" t="s">
        <v>0</v>
      </c>
      <c r="B1" s="69"/>
      <c r="C1" s="10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</row>
    <row r="2" spans="1:24" ht="16.5" customHeight="1">
      <c r="A2" s="88" t="s">
        <v>145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70"/>
    </row>
    <row r="3" spans="1:24" ht="16.5" customHeight="1">
      <c r="A3" s="71" t="str">
        <f>'CE 10'!A3</f>
        <v>For the year ended 31 December 2025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109"/>
    </row>
    <row r="4" spans="1:24" ht="16.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70"/>
    </row>
    <row r="5" spans="1:24" ht="16.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70"/>
    </row>
    <row r="6" spans="1:24" ht="16.5" customHeight="1">
      <c r="A6" s="67"/>
      <c r="B6" s="67"/>
      <c r="C6" s="67"/>
      <c r="D6" s="160" t="s">
        <v>162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</row>
    <row r="7" spans="1:24" ht="16.5" customHeight="1">
      <c r="A7" s="67"/>
      <c r="B7" s="112"/>
      <c r="C7" s="113"/>
      <c r="D7" s="114"/>
      <c r="E7" s="114"/>
      <c r="F7" s="114"/>
      <c r="G7" s="114"/>
      <c r="H7" s="114"/>
      <c r="I7" s="115"/>
      <c r="J7" s="114"/>
      <c r="K7" s="114"/>
      <c r="L7" s="115"/>
      <c r="M7" s="115"/>
      <c r="N7" s="160" t="s">
        <v>49</v>
      </c>
      <c r="O7" s="160"/>
      <c r="P7" s="160"/>
      <c r="Q7" s="160"/>
      <c r="R7" s="160"/>
      <c r="S7" s="115"/>
      <c r="T7" s="162" t="s">
        <v>233</v>
      </c>
      <c r="U7" s="162"/>
      <c r="V7" s="162"/>
      <c r="W7" s="115"/>
      <c r="X7" s="115"/>
    </row>
    <row r="8" spans="1:24" ht="16.5" customHeight="1">
      <c r="A8" s="67"/>
      <c r="B8" s="112"/>
      <c r="C8" s="113"/>
      <c r="D8" s="114"/>
      <c r="E8" s="114"/>
      <c r="F8" s="114"/>
      <c r="G8" s="114"/>
      <c r="H8" s="114"/>
      <c r="I8" s="115"/>
      <c r="J8" s="116"/>
      <c r="K8" s="116"/>
      <c r="L8" s="115"/>
      <c r="M8" s="115"/>
      <c r="N8" s="116"/>
      <c r="O8" s="116"/>
      <c r="P8" s="116"/>
      <c r="Q8" s="116"/>
      <c r="R8" s="116"/>
      <c r="S8" s="115"/>
      <c r="T8" s="114" t="s">
        <v>81</v>
      </c>
      <c r="U8" s="116"/>
      <c r="V8" s="116"/>
      <c r="W8" s="115"/>
      <c r="X8" s="115"/>
    </row>
    <row r="9" spans="1:24" ht="16.5" customHeight="1">
      <c r="A9" s="67"/>
      <c r="B9" s="112"/>
      <c r="C9" s="113"/>
      <c r="D9" s="114"/>
      <c r="E9" s="114"/>
      <c r="F9" s="114"/>
      <c r="G9" s="114"/>
      <c r="H9" s="114"/>
      <c r="I9" s="115"/>
      <c r="J9" s="116"/>
      <c r="K9" s="116"/>
      <c r="L9" s="115"/>
      <c r="M9" s="115"/>
      <c r="N9" s="116"/>
      <c r="O9" s="116"/>
      <c r="P9" s="116"/>
      <c r="Q9" s="116"/>
      <c r="R9" s="116"/>
      <c r="S9" s="115"/>
      <c r="T9" s="114" t="s">
        <v>82</v>
      </c>
      <c r="U9" s="116"/>
      <c r="V9" s="114"/>
      <c r="W9" s="115"/>
      <c r="X9" s="115"/>
    </row>
    <row r="10" spans="1:24" ht="16.5" customHeight="1">
      <c r="A10" s="67"/>
      <c r="B10" s="112"/>
      <c r="C10" s="113"/>
      <c r="D10" s="114"/>
      <c r="E10" s="114"/>
      <c r="F10" s="114"/>
      <c r="G10" s="114"/>
      <c r="H10" s="114"/>
      <c r="I10" s="115"/>
      <c r="J10" s="116"/>
      <c r="K10" s="116"/>
      <c r="L10" s="115"/>
      <c r="M10" s="115"/>
      <c r="N10" s="116"/>
      <c r="O10" s="116"/>
      <c r="P10" s="116"/>
      <c r="Q10" s="116"/>
      <c r="R10" s="116"/>
      <c r="S10" s="115"/>
      <c r="T10" s="114" t="s">
        <v>108</v>
      </c>
      <c r="U10" s="116"/>
      <c r="V10" s="67"/>
      <c r="W10" s="115"/>
      <c r="X10" s="115"/>
    </row>
    <row r="11" spans="1:24" ht="16.5" customHeight="1">
      <c r="A11" s="67"/>
      <c r="B11" s="112"/>
      <c r="C11" s="113"/>
      <c r="D11" s="114" t="s">
        <v>85</v>
      </c>
      <c r="E11" s="114"/>
      <c r="F11" s="114"/>
      <c r="G11" s="114"/>
      <c r="H11" s="114"/>
      <c r="I11" s="115"/>
      <c r="J11" s="114" t="s">
        <v>169</v>
      </c>
      <c r="K11" s="114"/>
      <c r="L11" s="114"/>
      <c r="M11" s="115"/>
      <c r="N11" s="116"/>
      <c r="O11" s="116"/>
      <c r="P11" s="114" t="s">
        <v>93</v>
      </c>
      <c r="Q11" s="116"/>
      <c r="R11" s="116"/>
      <c r="S11" s="115"/>
      <c r="T11" s="114" t="s">
        <v>109</v>
      </c>
      <c r="U11" s="116"/>
      <c r="V11" s="114" t="s">
        <v>88</v>
      </c>
      <c r="W11" s="115"/>
      <c r="X11" s="115"/>
    </row>
    <row r="12" spans="1:24" ht="16.5" customHeight="1">
      <c r="A12" s="67"/>
      <c r="B12" s="112"/>
      <c r="C12" s="113"/>
      <c r="D12" s="114" t="s">
        <v>90</v>
      </c>
      <c r="E12" s="114"/>
      <c r="F12" s="114" t="s">
        <v>91</v>
      </c>
      <c r="G12" s="114"/>
      <c r="H12" s="114" t="s">
        <v>226</v>
      </c>
      <c r="I12" s="117"/>
      <c r="J12" s="114" t="s">
        <v>168</v>
      </c>
      <c r="K12" s="114"/>
      <c r="L12" s="114"/>
      <c r="M12" s="117"/>
      <c r="N12" s="114" t="s">
        <v>93</v>
      </c>
      <c r="O12" s="117"/>
      <c r="P12" s="114" t="s">
        <v>228</v>
      </c>
      <c r="Q12" s="117"/>
      <c r="R12" s="115"/>
      <c r="S12" s="117"/>
      <c r="T12" s="114" t="s">
        <v>110</v>
      </c>
      <c r="U12" s="117"/>
      <c r="V12" s="114" t="s">
        <v>111</v>
      </c>
      <c r="W12" s="117"/>
      <c r="X12" s="67"/>
    </row>
    <row r="13" spans="1:24" ht="16.5" customHeight="1">
      <c r="A13" s="67"/>
      <c r="B13" s="112"/>
      <c r="C13" s="113"/>
      <c r="D13" s="114" t="s">
        <v>97</v>
      </c>
      <c r="E13" s="114"/>
      <c r="F13" s="114" t="s">
        <v>98</v>
      </c>
      <c r="G13" s="114"/>
      <c r="H13" s="114" t="s">
        <v>227</v>
      </c>
      <c r="I13" s="117"/>
      <c r="J13" s="114" t="s">
        <v>99</v>
      </c>
      <c r="K13" s="114"/>
      <c r="L13" s="114" t="s">
        <v>48</v>
      </c>
      <c r="M13" s="117"/>
      <c r="N13" s="114" t="s">
        <v>101</v>
      </c>
      <c r="O13" s="117"/>
      <c r="P13" s="114" t="s">
        <v>229</v>
      </c>
      <c r="Q13" s="117"/>
      <c r="R13" s="114" t="s">
        <v>51</v>
      </c>
      <c r="S13" s="117"/>
      <c r="T13" s="114" t="s">
        <v>102</v>
      </c>
      <c r="U13" s="117"/>
      <c r="V13" s="114" t="s">
        <v>103</v>
      </c>
      <c r="W13" s="117"/>
      <c r="X13" s="114" t="s">
        <v>55</v>
      </c>
    </row>
    <row r="14" spans="1:24" ht="16.5" customHeight="1">
      <c r="A14" s="67"/>
      <c r="B14" s="34" t="s">
        <v>4</v>
      </c>
      <c r="C14" s="118"/>
      <c r="D14" s="6" t="s">
        <v>5</v>
      </c>
      <c r="E14" s="114"/>
      <c r="F14" s="6" t="s">
        <v>5</v>
      </c>
      <c r="G14" s="114"/>
      <c r="H14" s="6" t="s">
        <v>5</v>
      </c>
      <c r="I14" s="115"/>
      <c r="J14" s="6" t="s">
        <v>5</v>
      </c>
      <c r="K14" s="114"/>
      <c r="L14" s="6" t="s">
        <v>5</v>
      </c>
      <c r="M14" s="115"/>
      <c r="N14" s="6" t="s">
        <v>5</v>
      </c>
      <c r="O14" s="115"/>
      <c r="P14" s="6" t="s">
        <v>5</v>
      </c>
      <c r="Q14" s="115"/>
      <c r="R14" s="6" t="s">
        <v>5</v>
      </c>
      <c r="S14" s="115"/>
      <c r="T14" s="6" t="s">
        <v>5</v>
      </c>
      <c r="U14" s="115"/>
      <c r="V14" s="6" t="s">
        <v>5</v>
      </c>
      <c r="W14" s="115"/>
      <c r="X14" s="6" t="s">
        <v>5</v>
      </c>
    </row>
    <row r="15" spans="1:24" ht="16.5" customHeight="1">
      <c r="A15" s="67"/>
      <c r="B15" s="36"/>
      <c r="C15" s="118"/>
      <c r="D15" s="114"/>
      <c r="E15" s="114"/>
      <c r="F15" s="114"/>
      <c r="G15" s="114"/>
      <c r="H15" s="114"/>
      <c r="I15" s="115"/>
      <c r="J15" s="114"/>
      <c r="K15" s="114"/>
      <c r="L15" s="114"/>
      <c r="M15" s="115"/>
      <c r="N15" s="114"/>
      <c r="O15" s="115"/>
      <c r="P15" s="114"/>
      <c r="Q15" s="115"/>
      <c r="R15" s="114"/>
      <c r="S15" s="115"/>
      <c r="T15" s="114"/>
      <c r="U15" s="115"/>
      <c r="V15" s="114"/>
      <c r="W15" s="115"/>
      <c r="X15" s="114"/>
    </row>
    <row r="16" spans="1:24" ht="16.5" customHeight="1">
      <c r="A16" s="69" t="s">
        <v>185</v>
      </c>
      <c r="B16" s="67"/>
      <c r="C16" s="119"/>
      <c r="D16" s="89">
        <v>433722</v>
      </c>
      <c r="E16" s="89"/>
      <c r="F16" s="89">
        <v>2542304</v>
      </c>
      <c r="G16" s="89"/>
      <c r="H16" s="89">
        <v>0</v>
      </c>
      <c r="I16" s="89"/>
      <c r="J16" s="89">
        <v>5145</v>
      </c>
      <c r="K16" s="89"/>
      <c r="L16" s="89">
        <v>18276</v>
      </c>
      <c r="M16" s="89"/>
      <c r="N16" s="89">
        <v>43872</v>
      </c>
      <c r="O16" s="89"/>
      <c r="P16" s="89">
        <v>0</v>
      </c>
      <c r="Q16" s="89"/>
      <c r="R16" s="89">
        <v>320953</v>
      </c>
      <c r="S16" s="89"/>
      <c r="T16" s="89">
        <v>-21573</v>
      </c>
      <c r="U16" s="89"/>
      <c r="V16" s="89">
        <v>-21573</v>
      </c>
      <c r="W16" s="89"/>
      <c r="X16" s="89">
        <f>SUM(V16,D16:R16)</f>
        <v>3342699</v>
      </c>
    </row>
    <row r="17" spans="1:24" ht="8.1" customHeight="1">
      <c r="A17" s="69"/>
      <c r="B17" s="67"/>
      <c r="C17" s="11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</row>
    <row r="18" spans="1:24" ht="16.5" customHeight="1">
      <c r="A18" s="69" t="s">
        <v>150</v>
      </c>
      <c r="B18" s="70"/>
      <c r="C18" s="120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</row>
    <row r="19" spans="1:24" ht="16.5" customHeight="1">
      <c r="A19" s="70" t="s">
        <v>148</v>
      </c>
      <c r="B19" s="67"/>
      <c r="C19" s="120"/>
      <c r="D19" s="89">
        <v>0</v>
      </c>
      <c r="E19" s="89"/>
      <c r="F19" s="89">
        <v>0</v>
      </c>
      <c r="G19" s="89"/>
      <c r="H19" s="89">
        <v>0</v>
      </c>
      <c r="I19" s="89"/>
      <c r="J19" s="89">
        <v>0</v>
      </c>
      <c r="K19" s="89"/>
      <c r="L19" s="89">
        <v>0</v>
      </c>
      <c r="M19" s="89"/>
      <c r="N19" s="89">
        <v>0</v>
      </c>
      <c r="O19" s="89"/>
      <c r="P19" s="89">
        <v>0</v>
      </c>
      <c r="Q19" s="89"/>
      <c r="R19" s="89">
        <v>325405</v>
      </c>
      <c r="S19" s="89"/>
      <c r="T19" s="89">
        <v>0</v>
      </c>
      <c r="U19" s="89"/>
      <c r="V19" s="89">
        <v>0</v>
      </c>
      <c r="W19" s="89"/>
      <c r="X19" s="89">
        <f>SUM(V19,D19:R19)</f>
        <v>325405</v>
      </c>
    </row>
    <row r="20" spans="1:24" ht="16.5" customHeight="1">
      <c r="A20" s="70" t="s">
        <v>205</v>
      </c>
      <c r="B20" s="67"/>
      <c r="C20" s="120"/>
      <c r="D20" s="89">
        <v>0</v>
      </c>
      <c r="E20" s="89"/>
      <c r="F20" s="89">
        <v>0</v>
      </c>
      <c r="G20" s="89"/>
      <c r="H20" s="89">
        <v>0</v>
      </c>
      <c r="I20" s="89"/>
      <c r="J20" s="89">
        <v>0</v>
      </c>
      <c r="K20" s="89"/>
      <c r="L20" s="89">
        <v>0</v>
      </c>
      <c r="M20" s="89"/>
      <c r="N20" s="89">
        <v>0</v>
      </c>
      <c r="O20" s="89"/>
      <c r="P20" s="89">
        <v>0</v>
      </c>
      <c r="Q20" s="89"/>
      <c r="R20" s="89">
        <v>4637</v>
      </c>
      <c r="S20" s="89"/>
      <c r="T20" s="89">
        <v>-1898</v>
      </c>
      <c r="U20" s="89"/>
      <c r="V20" s="89">
        <v>-1898</v>
      </c>
      <c r="W20" s="89"/>
      <c r="X20" s="89">
        <f>SUM(V20,D20:R20)</f>
        <v>2739</v>
      </c>
    </row>
    <row r="21" spans="1:24" ht="16.5" customHeight="1">
      <c r="A21" s="70" t="s">
        <v>243</v>
      </c>
      <c r="B21" s="67"/>
      <c r="C21" s="120"/>
      <c r="D21" s="89">
        <v>0</v>
      </c>
      <c r="E21" s="89"/>
      <c r="F21" s="89">
        <v>0</v>
      </c>
      <c r="G21" s="89"/>
      <c r="H21" s="89">
        <v>0</v>
      </c>
      <c r="I21" s="89"/>
      <c r="J21" s="89">
        <v>0</v>
      </c>
      <c r="K21" s="89"/>
      <c r="L21" s="89">
        <v>0</v>
      </c>
      <c r="M21" s="89"/>
      <c r="N21" s="89">
        <v>0</v>
      </c>
      <c r="O21" s="89"/>
      <c r="P21" s="89">
        <v>0</v>
      </c>
      <c r="Q21" s="89"/>
      <c r="R21" s="89">
        <v>-225508</v>
      </c>
      <c r="S21" s="89"/>
      <c r="T21" s="89">
        <v>0</v>
      </c>
      <c r="U21" s="89"/>
      <c r="V21" s="89">
        <v>0</v>
      </c>
      <c r="W21" s="89"/>
      <c r="X21" s="89">
        <f>SUM(V21,D21:R21)</f>
        <v>-225508</v>
      </c>
    </row>
    <row r="22" spans="1:24" ht="16.5" customHeight="1">
      <c r="A22" s="70" t="s">
        <v>106</v>
      </c>
      <c r="B22" s="67"/>
      <c r="C22" s="120"/>
      <c r="D22" s="89">
        <v>0</v>
      </c>
      <c r="E22" s="89"/>
      <c r="F22" s="89">
        <v>0</v>
      </c>
      <c r="G22" s="89"/>
      <c r="H22" s="89">
        <v>0</v>
      </c>
      <c r="I22" s="89"/>
      <c r="J22" s="89">
        <v>0</v>
      </c>
      <c r="K22" s="89"/>
      <c r="L22" s="89">
        <v>7847</v>
      </c>
      <c r="M22" s="89"/>
      <c r="N22" s="89">
        <v>0</v>
      </c>
      <c r="O22" s="89"/>
      <c r="P22" s="89">
        <v>0</v>
      </c>
      <c r="Q22" s="89"/>
      <c r="R22" s="89">
        <v>0</v>
      </c>
      <c r="S22" s="89"/>
      <c r="T22" s="89">
        <v>0</v>
      </c>
      <c r="U22" s="89"/>
      <c r="V22" s="89">
        <v>0</v>
      </c>
      <c r="W22" s="89"/>
      <c r="X22" s="89">
        <f>SUM(V22,D22:R22)</f>
        <v>7847</v>
      </c>
    </row>
    <row r="23" spans="1:24" ht="16.5" customHeight="1">
      <c r="A23" s="70" t="s">
        <v>107</v>
      </c>
      <c r="B23" s="67"/>
      <c r="C23" s="120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</row>
    <row r="24" spans="1:24" ht="16.5" customHeight="1">
      <c r="A24" s="70" t="s">
        <v>211</v>
      </c>
      <c r="B24" s="67"/>
      <c r="C24" s="120"/>
      <c r="D24" s="92">
        <v>0</v>
      </c>
      <c r="E24" s="89"/>
      <c r="F24" s="92">
        <v>0</v>
      </c>
      <c r="G24" s="89"/>
      <c r="H24" s="92">
        <v>0</v>
      </c>
      <c r="I24" s="89"/>
      <c r="J24" s="92">
        <v>0</v>
      </c>
      <c r="K24" s="89"/>
      <c r="L24" s="92" t="s">
        <v>197</v>
      </c>
      <c r="M24" s="89"/>
      <c r="N24" s="92">
        <v>0</v>
      </c>
      <c r="O24" s="89"/>
      <c r="P24" s="92">
        <v>0</v>
      </c>
      <c r="Q24" s="89"/>
      <c r="R24" s="92">
        <v>-7102</v>
      </c>
      <c r="S24" s="89"/>
      <c r="T24" s="92">
        <v>7102</v>
      </c>
      <c r="U24" s="89"/>
      <c r="V24" s="92">
        <v>7102</v>
      </c>
      <c r="W24" s="89"/>
      <c r="X24" s="121">
        <f>SUM(V24,D24:R24)</f>
        <v>0</v>
      </c>
    </row>
    <row r="25" spans="1:24" ht="16.5" customHeight="1">
      <c r="A25" s="70"/>
      <c r="B25" s="70"/>
      <c r="C25" s="120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</row>
    <row r="26" spans="1:24" ht="16.5" customHeight="1" thickBot="1">
      <c r="A26" s="88" t="s">
        <v>186</v>
      </c>
      <c r="B26" s="88"/>
      <c r="C26" s="120"/>
      <c r="D26" s="105">
        <f>SUM(D16:D25)</f>
        <v>433722</v>
      </c>
      <c r="E26" s="89"/>
      <c r="F26" s="105">
        <f>SUM(F16:F25)</f>
        <v>2542304</v>
      </c>
      <c r="G26" s="89"/>
      <c r="H26" s="105">
        <f>SUM(H16:H25)</f>
        <v>0</v>
      </c>
      <c r="I26" s="89"/>
      <c r="J26" s="105">
        <f>SUM(J16:J25)</f>
        <v>5145</v>
      </c>
      <c r="K26" s="89"/>
      <c r="L26" s="105">
        <f>SUM(L16:L25)</f>
        <v>26123</v>
      </c>
      <c r="M26" s="89"/>
      <c r="N26" s="105">
        <f>SUM(N16:N25)</f>
        <v>43872</v>
      </c>
      <c r="O26" s="89"/>
      <c r="P26" s="105">
        <f>SUM(P16:P25)</f>
        <v>0</v>
      </c>
      <c r="Q26" s="89"/>
      <c r="R26" s="105">
        <f>SUM(R16:R25)</f>
        <v>418385</v>
      </c>
      <c r="S26" s="89"/>
      <c r="T26" s="105">
        <f>SUM(T16:T25)</f>
        <v>-16369</v>
      </c>
      <c r="U26" s="89"/>
      <c r="V26" s="105">
        <f>SUM(V16:V25)</f>
        <v>-16369</v>
      </c>
      <c r="W26" s="89"/>
      <c r="X26" s="105">
        <f>SUM(X16:X25)</f>
        <v>3453182</v>
      </c>
    </row>
    <row r="27" spans="1:24" ht="16.5" customHeight="1" thickTop="1">
      <c r="A27" s="88"/>
      <c r="B27" s="88"/>
      <c r="C27" s="120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</row>
    <row r="28" spans="1:24" ht="16.5" customHeight="1">
      <c r="A28" s="70"/>
      <c r="B28" s="70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70"/>
    </row>
    <row r="29" spans="1:24" ht="16.5" customHeight="1">
      <c r="A29" s="69" t="s">
        <v>212</v>
      </c>
      <c r="B29" s="67"/>
      <c r="C29" s="119"/>
      <c r="D29" s="89">
        <v>433722</v>
      </c>
      <c r="E29" s="89"/>
      <c r="F29" s="89">
        <v>2542304</v>
      </c>
      <c r="G29" s="89"/>
      <c r="H29" s="89">
        <v>0</v>
      </c>
      <c r="I29" s="89"/>
      <c r="J29" s="89">
        <v>5145</v>
      </c>
      <c r="K29" s="89"/>
      <c r="L29" s="89">
        <v>26123</v>
      </c>
      <c r="M29" s="89"/>
      <c r="N29" s="89">
        <v>43872</v>
      </c>
      <c r="O29" s="89"/>
      <c r="P29" s="89">
        <v>0</v>
      </c>
      <c r="Q29" s="89"/>
      <c r="R29" s="89">
        <v>418385</v>
      </c>
      <c r="S29" s="89"/>
      <c r="T29" s="89">
        <v>-16369</v>
      </c>
      <c r="U29" s="89"/>
      <c r="V29" s="89">
        <v>-16369</v>
      </c>
      <c r="W29" s="89"/>
      <c r="X29" s="89">
        <f>SUM(V29,D29:R29)</f>
        <v>3453182</v>
      </c>
    </row>
    <row r="30" spans="1:24" ht="8.1" customHeight="1">
      <c r="A30" s="69"/>
      <c r="B30" s="67"/>
      <c r="C30" s="11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</row>
    <row r="31" spans="1:24" ht="16.5" customHeight="1">
      <c r="A31" s="69" t="s">
        <v>150</v>
      </c>
      <c r="B31" s="70"/>
      <c r="C31" s="120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</row>
    <row r="32" spans="1:24" ht="16.5" customHeight="1">
      <c r="A32" s="70" t="s">
        <v>231</v>
      </c>
      <c r="B32" s="67">
        <v>21</v>
      </c>
      <c r="C32" s="120"/>
      <c r="D32" s="89">
        <v>0</v>
      </c>
      <c r="E32" s="89"/>
      <c r="F32" s="89">
        <v>0</v>
      </c>
      <c r="G32" s="89"/>
      <c r="H32" s="89">
        <v>-238905</v>
      </c>
      <c r="I32" s="89"/>
      <c r="J32" s="89">
        <v>0</v>
      </c>
      <c r="K32" s="89"/>
      <c r="L32" s="89">
        <v>0</v>
      </c>
      <c r="M32" s="89"/>
      <c r="N32" s="89">
        <v>0</v>
      </c>
      <c r="O32" s="89"/>
      <c r="P32" s="89">
        <v>238905</v>
      </c>
      <c r="Q32" s="89"/>
      <c r="R32" s="89">
        <v>-238905</v>
      </c>
      <c r="S32" s="89"/>
      <c r="T32" s="89">
        <v>0</v>
      </c>
      <c r="U32" s="89"/>
      <c r="V32" s="89">
        <f>T32</f>
        <v>0</v>
      </c>
      <c r="W32" s="89"/>
      <c r="X32" s="89">
        <f>SUM(V32,D32:R32)</f>
        <v>-238905</v>
      </c>
    </row>
    <row r="33" spans="1:24" ht="16.5" customHeight="1">
      <c r="A33" s="70" t="s">
        <v>148</v>
      </c>
      <c r="B33" s="67"/>
      <c r="C33" s="120"/>
      <c r="D33" s="89">
        <v>0</v>
      </c>
      <c r="E33" s="89"/>
      <c r="F33" s="89">
        <v>0</v>
      </c>
      <c r="G33" s="89"/>
      <c r="H33" s="89">
        <v>0</v>
      </c>
      <c r="I33" s="89"/>
      <c r="J33" s="89">
        <v>0</v>
      </c>
      <c r="K33" s="89"/>
      <c r="L33" s="89">
        <v>0</v>
      </c>
      <c r="M33" s="89"/>
      <c r="N33" s="89">
        <v>0</v>
      </c>
      <c r="O33" s="89"/>
      <c r="P33" s="89">
        <v>0</v>
      </c>
      <c r="Q33" s="89"/>
      <c r="R33" s="89">
        <v>271906</v>
      </c>
      <c r="S33" s="89"/>
      <c r="T33" s="89">
        <v>0</v>
      </c>
      <c r="U33" s="89"/>
      <c r="V33" s="89">
        <f>T33</f>
        <v>0</v>
      </c>
      <c r="W33" s="89"/>
      <c r="X33" s="89">
        <f t="shared" ref="X33:X38" si="0">SUM(V33,D33:R33)</f>
        <v>271906</v>
      </c>
    </row>
    <row r="34" spans="1:24" ht="16.5" customHeight="1">
      <c r="A34" s="70" t="s">
        <v>151</v>
      </c>
      <c r="B34" s="67"/>
      <c r="C34" s="120"/>
      <c r="D34" s="89">
        <v>0</v>
      </c>
      <c r="E34" s="89"/>
      <c r="F34" s="89">
        <v>0</v>
      </c>
      <c r="G34" s="89"/>
      <c r="H34" s="89">
        <v>0</v>
      </c>
      <c r="I34" s="89"/>
      <c r="J34" s="89">
        <v>0</v>
      </c>
      <c r="K34" s="89"/>
      <c r="L34" s="89">
        <v>0</v>
      </c>
      <c r="M34" s="89"/>
      <c r="N34" s="89">
        <v>0</v>
      </c>
      <c r="O34" s="89"/>
      <c r="P34" s="89">
        <v>0</v>
      </c>
      <c r="Q34" s="89"/>
      <c r="R34" s="89">
        <v>0</v>
      </c>
      <c r="S34" s="89"/>
      <c r="T34" s="89">
        <v>-31105</v>
      </c>
      <c r="U34" s="89"/>
      <c r="V34" s="89">
        <f>T34</f>
        <v>-31105</v>
      </c>
      <c r="W34" s="89"/>
      <c r="X34" s="89">
        <f t="shared" si="0"/>
        <v>-31105</v>
      </c>
    </row>
    <row r="35" spans="1:24" ht="16.5" customHeight="1">
      <c r="A35" s="70" t="s">
        <v>243</v>
      </c>
      <c r="B35" s="67">
        <v>26</v>
      </c>
      <c r="C35" s="120"/>
      <c r="D35" s="89">
        <v>0</v>
      </c>
      <c r="E35" s="89"/>
      <c r="F35" s="89">
        <v>0</v>
      </c>
      <c r="G35" s="89"/>
      <c r="H35" s="89">
        <v>0</v>
      </c>
      <c r="I35" s="89"/>
      <c r="J35" s="89">
        <v>0</v>
      </c>
      <c r="K35" s="89"/>
      <c r="L35" s="89">
        <v>0</v>
      </c>
      <c r="M35" s="89"/>
      <c r="N35" s="89">
        <v>0</v>
      </c>
      <c r="O35" s="89"/>
      <c r="P35" s="89">
        <v>0</v>
      </c>
      <c r="Q35" s="89"/>
      <c r="R35" s="89">
        <v>-255077</v>
      </c>
      <c r="S35" s="89"/>
      <c r="T35" s="89">
        <v>0</v>
      </c>
      <c r="U35" s="89"/>
      <c r="V35" s="89">
        <f>T35</f>
        <v>0</v>
      </c>
      <c r="W35" s="89"/>
      <c r="X35" s="89">
        <f t="shared" si="0"/>
        <v>-255077</v>
      </c>
    </row>
    <row r="36" spans="1:24" ht="16.5" customHeight="1">
      <c r="A36" s="70" t="s">
        <v>106</v>
      </c>
      <c r="B36" s="67">
        <v>22</v>
      </c>
      <c r="C36" s="120"/>
      <c r="D36" s="89">
        <v>0</v>
      </c>
      <c r="E36" s="89"/>
      <c r="F36" s="89">
        <v>0</v>
      </c>
      <c r="G36" s="89"/>
      <c r="H36" s="89">
        <v>0</v>
      </c>
      <c r="I36" s="89"/>
      <c r="J36" s="89">
        <v>0</v>
      </c>
      <c r="K36" s="89"/>
      <c r="L36" s="89">
        <v>-6027</v>
      </c>
      <c r="M36" s="89"/>
      <c r="N36" s="89">
        <v>0</v>
      </c>
      <c r="O36" s="89"/>
      <c r="P36" s="89">
        <v>0</v>
      </c>
      <c r="Q36" s="89"/>
      <c r="R36" s="89">
        <v>0</v>
      </c>
      <c r="S36" s="89"/>
      <c r="T36" s="89">
        <v>0</v>
      </c>
      <c r="U36" s="89"/>
      <c r="V36" s="89">
        <f>T36</f>
        <v>0</v>
      </c>
      <c r="W36" s="89"/>
      <c r="X36" s="89">
        <f t="shared" si="0"/>
        <v>-6027</v>
      </c>
    </row>
    <row r="37" spans="1:24" ht="16.5" customHeight="1">
      <c r="A37" s="70" t="s">
        <v>107</v>
      </c>
      <c r="B37" s="67"/>
      <c r="C37" s="120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</row>
    <row r="38" spans="1:24" ht="16.5" customHeight="1">
      <c r="A38" s="70" t="s">
        <v>211</v>
      </c>
      <c r="B38" s="67"/>
      <c r="C38" s="120"/>
      <c r="D38" s="92">
        <v>0</v>
      </c>
      <c r="E38" s="89"/>
      <c r="F38" s="92">
        <v>0</v>
      </c>
      <c r="G38" s="89"/>
      <c r="H38" s="92">
        <v>0</v>
      </c>
      <c r="I38" s="89"/>
      <c r="J38" s="92">
        <v>0</v>
      </c>
      <c r="K38" s="89"/>
      <c r="L38" s="92">
        <v>0</v>
      </c>
      <c r="M38" s="89"/>
      <c r="N38" s="92">
        <v>0</v>
      </c>
      <c r="O38" s="89"/>
      <c r="P38" s="92">
        <v>0</v>
      </c>
      <c r="Q38" s="89"/>
      <c r="R38" s="92">
        <v>-11323</v>
      </c>
      <c r="S38" s="89"/>
      <c r="T38" s="92">
        <v>11323</v>
      </c>
      <c r="U38" s="89"/>
      <c r="V38" s="92">
        <f>T38</f>
        <v>11323</v>
      </c>
      <c r="W38" s="89"/>
      <c r="X38" s="121">
        <f t="shared" si="0"/>
        <v>0</v>
      </c>
    </row>
    <row r="39" spans="1:24" ht="16.5" customHeight="1">
      <c r="A39" s="70"/>
      <c r="B39" s="70"/>
      <c r="C39" s="120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</row>
    <row r="40" spans="1:24" ht="16.5" customHeight="1" thickBot="1">
      <c r="A40" s="88" t="s">
        <v>213</v>
      </c>
      <c r="B40" s="88"/>
      <c r="C40" s="120"/>
      <c r="D40" s="105">
        <f>SUM(D29:D39)</f>
        <v>433722</v>
      </c>
      <c r="E40" s="89"/>
      <c r="F40" s="105">
        <f>SUM(F29:F39)</f>
        <v>2542304</v>
      </c>
      <c r="G40" s="89"/>
      <c r="H40" s="105">
        <f>SUM(H29:H39)</f>
        <v>-238905</v>
      </c>
      <c r="I40" s="89"/>
      <c r="J40" s="105">
        <f>SUM(J29:J39)</f>
        <v>5145</v>
      </c>
      <c r="K40" s="89"/>
      <c r="L40" s="105">
        <f>SUM(L29:L39)</f>
        <v>20096</v>
      </c>
      <c r="M40" s="89"/>
      <c r="N40" s="105">
        <f>SUM(N29:N39)</f>
        <v>43872</v>
      </c>
      <c r="O40" s="89"/>
      <c r="P40" s="105">
        <f>SUM(P29:P39)</f>
        <v>238905</v>
      </c>
      <c r="Q40" s="89"/>
      <c r="R40" s="105">
        <f>SUM(R29:R39)</f>
        <v>184986</v>
      </c>
      <c r="S40" s="89"/>
      <c r="T40" s="105">
        <f>SUM(T29:T39)</f>
        <v>-36151</v>
      </c>
      <c r="U40" s="89"/>
      <c r="V40" s="105">
        <f>SUM(V29:V39)</f>
        <v>-36151</v>
      </c>
      <c r="W40" s="89"/>
      <c r="X40" s="105">
        <f>SUM(X29:X39)</f>
        <v>3193974</v>
      </c>
    </row>
    <row r="41" spans="1:24" ht="16.5" customHeight="1" thickTop="1">
      <c r="A41" s="70"/>
      <c r="B41" s="70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70"/>
    </row>
    <row r="42" spans="1:24" ht="16.5" customHeight="1">
      <c r="A42" s="70"/>
      <c r="B42" s="70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70"/>
    </row>
    <row r="43" spans="1:24" ht="16.5" customHeight="1">
      <c r="A43" s="70"/>
      <c r="B43" s="70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70"/>
    </row>
    <row r="44" spans="1:24" ht="16.5" customHeight="1">
      <c r="A44" s="70"/>
      <c r="B44" s="70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70"/>
    </row>
    <row r="45" spans="1:24" ht="18" customHeight="1">
      <c r="A45" s="70"/>
      <c r="B45" s="70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70"/>
    </row>
    <row r="46" spans="1:24" ht="18" customHeight="1">
      <c r="A46" s="70"/>
      <c r="B46" s="70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70"/>
    </row>
    <row r="47" spans="1:24" ht="22.15" customHeight="1">
      <c r="A47" s="73" t="s">
        <v>147</v>
      </c>
      <c r="B47" s="7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73"/>
    </row>
  </sheetData>
  <mergeCells count="3">
    <mergeCell ref="D6:X6"/>
    <mergeCell ref="N7:R7"/>
    <mergeCell ref="T7:V7"/>
  </mergeCells>
  <pageMargins left="0.5" right="0.5" top="0.5" bottom="0.6" header="0.49" footer="0.4"/>
  <pageSetup paperSize="9" scale="7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5F8E-965E-460B-810C-5745404B749F}">
  <sheetPr codeName="Sheet6"/>
  <dimension ref="A1:T116"/>
  <sheetViews>
    <sheetView tabSelected="1" topLeftCell="A47" zoomScaleNormal="100" zoomScaleSheetLayoutView="110" workbookViewId="0">
      <selection activeCell="F67" sqref="F67"/>
    </sheetView>
  </sheetViews>
  <sheetFormatPr defaultColWidth="9.28515625" defaultRowHeight="16.5" customHeight="1"/>
  <cols>
    <col min="1" max="2" width="1.5703125" style="91" customWidth="1"/>
    <col min="3" max="3" width="42.85546875" style="91" customWidth="1"/>
    <col min="4" max="4" width="8.42578125" style="146" customWidth="1"/>
    <col min="5" max="5" width="0.5703125" style="91" customWidth="1"/>
    <col min="6" max="6" width="10.7109375" style="91" customWidth="1"/>
    <col min="7" max="7" width="0.5703125" style="91" customWidth="1"/>
    <col min="8" max="8" width="10.7109375" style="91" customWidth="1"/>
    <col min="9" max="9" width="0.5703125" style="91" customWidth="1"/>
    <col min="10" max="10" width="10.7109375" style="91" customWidth="1"/>
    <col min="11" max="11" width="0.5703125" style="91" customWidth="1"/>
    <col min="12" max="12" width="10.7109375" style="91" customWidth="1"/>
    <col min="13" max="16384" width="9.28515625" style="91"/>
  </cols>
  <sheetData>
    <row r="1" spans="1:20" ht="16.5" customHeight="1">
      <c r="A1" s="65" t="s">
        <v>0</v>
      </c>
      <c r="B1" s="65"/>
      <c r="C1" s="66"/>
      <c r="D1" s="67"/>
      <c r="E1" s="66"/>
      <c r="F1" s="68"/>
      <c r="G1" s="68"/>
      <c r="H1" s="68"/>
      <c r="I1" s="66"/>
      <c r="J1" s="68"/>
      <c r="K1" s="66"/>
      <c r="L1" s="68"/>
    </row>
    <row r="2" spans="1:20" ht="16.5" customHeight="1">
      <c r="A2" s="69" t="s">
        <v>146</v>
      </c>
      <c r="B2" s="69"/>
      <c r="C2" s="70"/>
      <c r="D2" s="67"/>
      <c r="E2" s="70"/>
      <c r="F2" s="68"/>
      <c r="G2" s="68"/>
      <c r="H2" s="68"/>
      <c r="I2" s="70"/>
      <c r="J2" s="68"/>
      <c r="K2" s="70"/>
      <c r="L2" s="68"/>
    </row>
    <row r="3" spans="1:20" ht="16.5" customHeight="1">
      <c r="A3" s="71" t="str">
        <f>'CE11'!A3</f>
        <v>For the year ended 31 December 2025</v>
      </c>
      <c r="B3" s="72"/>
      <c r="C3" s="73"/>
      <c r="D3" s="74"/>
      <c r="E3" s="73"/>
      <c r="F3" s="75"/>
      <c r="G3" s="75"/>
      <c r="H3" s="75"/>
      <c r="I3" s="73"/>
      <c r="J3" s="75"/>
      <c r="K3" s="73"/>
      <c r="L3" s="75"/>
    </row>
    <row r="4" spans="1:20" ht="16.5" customHeight="1">
      <c r="A4" s="70"/>
      <c r="B4" s="70"/>
      <c r="C4" s="76"/>
      <c r="D4" s="77"/>
      <c r="E4" s="78"/>
      <c r="F4" s="68"/>
      <c r="G4" s="68"/>
      <c r="H4" s="68"/>
      <c r="I4" s="79"/>
      <c r="J4" s="68"/>
      <c r="K4" s="79"/>
      <c r="L4" s="68"/>
    </row>
    <row r="5" spans="1:20" ht="16.5" customHeight="1">
      <c r="A5" s="70"/>
      <c r="B5" s="70"/>
      <c r="C5" s="76"/>
      <c r="D5" s="77"/>
      <c r="E5" s="78"/>
      <c r="F5" s="68"/>
      <c r="G5" s="68"/>
      <c r="H5" s="68"/>
      <c r="I5" s="79"/>
      <c r="J5" s="68"/>
      <c r="K5" s="79"/>
      <c r="L5" s="68"/>
    </row>
    <row r="6" spans="1:20" ht="16.149999999999999" customHeight="1">
      <c r="A6" s="70"/>
      <c r="B6" s="70"/>
      <c r="C6" s="76"/>
      <c r="D6" s="77"/>
      <c r="E6" s="78"/>
      <c r="F6" s="154" t="s">
        <v>2</v>
      </c>
      <c r="G6" s="154"/>
      <c r="H6" s="154"/>
      <c r="I6" s="80"/>
      <c r="J6" s="154" t="s">
        <v>3</v>
      </c>
      <c r="K6" s="159"/>
      <c r="L6" s="159"/>
    </row>
    <row r="7" spans="1:20" ht="16.149999999999999" customHeight="1">
      <c r="A7" s="70"/>
      <c r="B7" s="70"/>
      <c r="C7" s="76"/>
      <c r="D7" s="80"/>
      <c r="E7" s="80"/>
      <c r="F7" s="157" t="s">
        <v>154</v>
      </c>
      <c r="G7" s="157"/>
      <c r="H7" s="157"/>
      <c r="I7" s="80"/>
      <c r="J7" s="164" t="s">
        <v>154</v>
      </c>
      <c r="K7" s="163"/>
      <c r="L7" s="163"/>
    </row>
    <row r="8" spans="1:20" ht="16.149999999999999" customHeight="1">
      <c r="A8" s="70"/>
      <c r="B8" s="70"/>
      <c r="C8" s="76"/>
      <c r="D8" s="81"/>
      <c r="E8" s="82"/>
      <c r="F8" s="18">
        <v>2025</v>
      </c>
      <c r="G8" s="82"/>
      <c r="H8" s="18">
        <v>2024</v>
      </c>
      <c r="I8" s="82"/>
      <c r="J8" s="18">
        <v>2025</v>
      </c>
      <c r="K8" s="82"/>
      <c r="L8" s="18">
        <v>2024</v>
      </c>
    </row>
    <row r="9" spans="1:20" ht="16.149999999999999" customHeight="1">
      <c r="A9" s="70"/>
      <c r="B9" s="70"/>
      <c r="C9" s="76"/>
      <c r="D9" s="83" t="s">
        <v>4</v>
      </c>
      <c r="E9" s="82"/>
      <c r="F9" s="6" t="s">
        <v>5</v>
      </c>
      <c r="G9" s="82"/>
      <c r="H9" s="6" t="s">
        <v>5</v>
      </c>
      <c r="I9" s="82"/>
      <c r="J9" s="6" t="s">
        <v>5</v>
      </c>
      <c r="K9" s="82"/>
      <c r="L9" s="6" t="s">
        <v>5</v>
      </c>
    </row>
    <row r="10" spans="1:20" ht="16.149999999999999" customHeight="1">
      <c r="A10" s="70"/>
      <c r="B10" s="70"/>
      <c r="C10" s="76"/>
      <c r="D10" s="84"/>
      <c r="E10" s="82"/>
      <c r="F10" s="85"/>
      <c r="G10" s="85"/>
      <c r="H10" s="85"/>
      <c r="I10" s="86"/>
      <c r="J10" s="85"/>
      <c r="K10" s="76"/>
      <c r="L10" s="85"/>
    </row>
    <row r="11" spans="1:20" ht="16.149999999999999" customHeight="1">
      <c r="A11" s="87" t="s">
        <v>112</v>
      </c>
      <c r="B11" s="88"/>
      <c r="C11" s="76"/>
      <c r="D11" s="81"/>
      <c r="E11" s="76"/>
      <c r="F11" s="68"/>
      <c r="G11" s="68"/>
      <c r="H11" s="68"/>
      <c r="I11" s="81"/>
      <c r="J11" s="68"/>
      <c r="K11" s="76"/>
      <c r="L11" s="68"/>
    </row>
    <row r="12" spans="1:20" ht="16.149999999999999" customHeight="1">
      <c r="A12" s="70" t="s">
        <v>113</v>
      </c>
      <c r="B12" s="70"/>
      <c r="C12" s="76"/>
      <c r="D12" s="67"/>
      <c r="E12" s="78"/>
      <c r="F12" s="89">
        <v>427980</v>
      </c>
      <c r="G12" s="89"/>
      <c r="H12" s="89">
        <v>418524</v>
      </c>
      <c r="I12" s="89"/>
      <c r="J12" s="89">
        <v>312038</v>
      </c>
      <c r="K12" s="89"/>
      <c r="L12" s="89">
        <v>356989</v>
      </c>
      <c r="N12" s="115"/>
      <c r="O12" s="115"/>
      <c r="P12" s="115"/>
      <c r="Q12" s="115"/>
      <c r="R12" s="115"/>
      <c r="S12" s="115"/>
      <c r="T12" s="115"/>
    </row>
    <row r="13" spans="1:20" ht="16.149999999999999" customHeight="1">
      <c r="A13" s="70" t="s">
        <v>114</v>
      </c>
      <c r="B13" s="70"/>
      <c r="C13" s="76"/>
      <c r="D13" s="67"/>
      <c r="E13" s="78"/>
      <c r="F13" s="89"/>
      <c r="G13" s="89"/>
      <c r="H13" s="89"/>
      <c r="I13" s="90"/>
      <c r="J13" s="89"/>
      <c r="K13" s="90"/>
      <c r="L13" s="89"/>
      <c r="N13" s="115"/>
      <c r="O13" s="115"/>
      <c r="P13" s="115"/>
      <c r="Q13" s="115"/>
      <c r="R13" s="115"/>
      <c r="S13" s="115"/>
      <c r="T13" s="115"/>
    </row>
    <row r="14" spans="1:20" ht="16.149999999999999" customHeight="1">
      <c r="A14" s="70"/>
      <c r="B14" s="70" t="s">
        <v>115</v>
      </c>
      <c r="C14" s="70"/>
      <c r="D14" s="67">
        <v>23</v>
      </c>
      <c r="E14" s="78"/>
      <c r="F14" s="89">
        <v>138285</v>
      </c>
      <c r="G14" s="89"/>
      <c r="H14" s="89">
        <v>134915</v>
      </c>
      <c r="I14" s="90"/>
      <c r="J14" s="89">
        <v>54699</v>
      </c>
      <c r="K14" s="90"/>
      <c r="L14" s="89">
        <v>53116</v>
      </c>
      <c r="N14" s="115"/>
      <c r="O14" s="115"/>
      <c r="P14" s="115"/>
      <c r="Q14" s="115"/>
      <c r="R14" s="115"/>
      <c r="S14" s="115"/>
      <c r="T14" s="115"/>
    </row>
    <row r="15" spans="1:20" ht="16.350000000000001" customHeight="1">
      <c r="A15" s="76"/>
      <c r="B15" s="70" t="s">
        <v>234</v>
      </c>
      <c r="C15" s="76"/>
      <c r="D15" s="67"/>
      <c r="E15" s="78"/>
      <c r="F15" s="89">
        <v>648</v>
      </c>
      <c r="G15" s="89"/>
      <c r="H15" s="89">
        <v>987</v>
      </c>
      <c r="I15" s="90"/>
      <c r="J15" s="89">
        <v>457</v>
      </c>
      <c r="K15" s="90"/>
      <c r="L15" s="89">
        <v>1153</v>
      </c>
      <c r="N15" s="115"/>
      <c r="O15" s="115"/>
      <c r="P15" s="115"/>
      <c r="Q15" s="115"/>
      <c r="R15" s="115"/>
      <c r="S15" s="115"/>
      <c r="T15" s="115"/>
    </row>
    <row r="16" spans="1:20" ht="16.149999999999999" customHeight="1">
      <c r="A16" s="76"/>
      <c r="B16" s="70" t="s">
        <v>259</v>
      </c>
      <c r="C16" s="76"/>
      <c r="D16" s="67"/>
      <c r="E16" s="78"/>
      <c r="F16" s="89">
        <v>36</v>
      </c>
      <c r="G16" s="89"/>
      <c r="H16" s="89">
        <v>-446</v>
      </c>
      <c r="I16" s="90"/>
      <c r="J16" s="89">
        <v>-3</v>
      </c>
      <c r="K16" s="90"/>
      <c r="L16" s="89">
        <v>-84</v>
      </c>
      <c r="N16" s="115"/>
      <c r="O16" s="115"/>
      <c r="P16" s="115"/>
      <c r="Q16" s="115"/>
      <c r="R16" s="115"/>
      <c r="S16" s="115"/>
      <c r="T16" s="115"/>
    </row>
    <row r="17" spans="1:20" ht="16.149999999999999" customHeight="1">
      <c r="A17" s="76"/>
      <c r="B17" s="70" t="s">
        <v>235</v>
      </c>
      <c r="C17" s="76"/>
      <c r="D17" s="67"/>
      <c r="E17" s="78"/>
      <c r="F17" s="89">
        <v>-188</v>
      </c>
      <c r="G17" s="89"/>
      <c r="H17" s="89">
        <v>-595</v>
      </c>
      <c r="I17" s="90"/>
      <c r="J17" s="89">
        <v>0</v>
      </c>
      <c r="K17" s="90"/>
      <c r="L17" s="89">
        <v>0</v>
      </c>
      <c r="N17" s="115"/>
      <c r="O17" s="115"/>
      <c r="P17" s="115"/>
      <c r="Q17" s="115"/>
      <c r="R17" s="115"/>
      <c r="S17" s="115"/>
      <c r="T17" s="115"/>
    </row>
    <row r="18" spans="1:20" ht="16.149999999999999" customHeight="1">
      <c r="A18" s="76"/>
      <c r="B18" s="70" t="s">
        <v>173</v>
      </c>
      <c r="C18" s="70"/>
      <c r="D18" s="67"/>
      <c r="E18" s="78"/>
      <c r="F18" s="89"/>
      <c r="G18" s="89"/>
      <c r="H18" s="89"/>
      <c r="I18" s="90"/>
      <c r="K18" s="90"/>
      <c r="N18" s="115"/>
      <c r="O18" s="115"/>
      <c r="P18" s="115"/>
      <c r="Q18" s="115"/>
      <c r="R18" s="115"/>
      <c r="S18" s="115"/>
      <c r="T18" s="115"/>
    </row>
    <row r="19" spans="1:20" ht="16.149999999999999" customHeight="1">
      <c r="A19" s="76"/>
      <c r="B19" s="70"/>
      <c r="C19" s="70" t="s">
        <v>142</v>
      </c>
      <c r="D19" s="67"/>
      <c r="E19" s="78"/>
      <c r="F19" s="89">
        <v>-2348</v>
      </c>
      <c r="G19" s="89"/>
      <c r="H19" s="89">
        <v>448</v>
      </c>
      <c r="I19" s="90"/>
      <c r="J19" s="89">
        <v>0</v>
      </c>
      <c r="K19" s="90"/>
      <c r="L19" s="89">
        <v>0</v>
      </c>
      <c r="N19" s="115"/>
      <c r="O19" s="115"/>
      <c r="P19" s="115"/>
      <c r="Q19" s="115"/>
      <c r="R19" s="115"/>
      <c r="S19" s="115"/>
      <c r="T19" s="115"/>
    </row>
    <row r="20" spans="1:20" ht="16.149999999999999" customHeight="1">
      <c r="A20" s="76"/>
      <c r="B20" s="70" t="s">
        <v>224</v>
      </c>
      <c r="C20" s="76"/>
      <c r="D20" s="67">
        <v>6</v>
      </c>
      <c r="E20" s="78"/>
      <c r="F20" s="89">
        <v>-689</v>
      </c>
      <c r="G20" s="89"/>
      <c r="H20" s="89">
        <v>4745</v>
      </c>
      <c r="J20" s="89">
        <v>-689</v>
      </c>
      <c r="K20" s="90"/>
      <c r="L20" s="89">
        <v>4745</v>
      </c>
      <c r="N20" s="115"/>
      <c r="O20" s="115"/>
      <c r="P20" s="115"/>
      <c r="Q20" s="115"/>
      <c r="R20" s="115"/>
      <c r="S20" s="115"/>
      <c r="T20" s="115"/>
    </row>
    <row r="21" spans="1:20" ht="16.149999999999999" customHeight="1">
      <c r="A21" s="76"/>
      <c r="B21" s="70" t="s">
        <v>260</v>
      </c>
      <c r="C21" s="76"/>
      <c r="D21" s="67"/>
      <c r="E21" s="78"/>
      <c r="F21" s="89"/>
      <c r="G21" s="89"/>
      <c r="H21" s="89"/>
      <c r="I21" s="90"/>
      <c r="J21" s="89"/>
      <c r="K21" s="90"/>
      <c r="L21" s="89"/>
      <c r="N21" s="115"/>
      <c r="O21" s="115"/>
      <c r="P21" s="115"/>
      <c r="Q21" s="115"/>
      <c r="R21" s="115"/>
      <c r="S21" s="115"/>
      <c r="T21" s="115"/>
    </row>
    <row r="22" spans="1:20" ht="16.149999999999999" customHeight="1">
      <c r="C22" s="76" t="s">
        <v>248</v>
      </c>
      <c r="D22" s="67"/>
      <c r="F22" s="89">
        <v>791</v>
      </c>
      <c r="H22" s="89">
        <v>-3645</v>
      </c>
      <c r="J22" s="89">
        <v>791</v>
      </c>
      <c r="L22" s="89">
        <v>-3645</v>
      </c>
      <c r="N22" s="115"/>
      <c r="O22" s="115"/>
      <c r="P22" s="115"/>
      <c r="Q22" s="115"/>
      <c r="R22" s="115"/>
      <c r="S22" s="115"/>
      <c r="T22" s="115"/>
    </row>
    <row r="23" spans="1:20" ht="16.149999999999999" customHeight="1">
      <c r="A23" s="76"/>
      <c r="B23" s="70" t="s">
        <v>225</v>
      </c>
      <c r="C23" s="76"/>
      <c r="D23" s="145" t="s">
        <v>157</v>
      </c>
      <c r="E23" s="78"/>
      <c r="F23" s="89">
        <v>3231</v>
      </c>
      <c r="G23" s="89"/>
      <c r="H23" s="89">
        <v>0</v>
      </c>
      <c r="J23" s="89">
        <v>0</v>
      </c>
      <c r="K23" s="90"/>
      <c r="L23" s="89">
        <v>0</v>
      </c>
      <c r="N23" s="115"/>
      <c r="O23" s="115"/>
      <c r="P23" s="115"/>
      <c r="Q23" s="115"/>
      <c r="R23" s="115"/>
      <c r="S23" s="115"/>
      <c r="T23" s="115"/>
    </row>
    <row r="24" spans="1:20" ht="16.149999999999999" customHeight="1">
      <c r="A24" s="76"/>
      <c r="B24" s="70" t="s">
        <v>253</v>
      </c>
      <c r="C24" s="76"/>
      <c r="D24" s="67"/>
      <c r="E24" s="78"/>
      <c r="F24" s="89"/>
      <c r="G24" s="89"/>
      <c r="H24" s="89"/>
      <c r="I24" s="90"/>
      <c r="J24" s="89"/>
      <c r="K24" s="90"/>
      <c r="L24" s="89"/>
      <c r="N24" s="115"/>
      <c r="O24" s="115"/>
      <c r="P24" s="115"/>
      <c r="Q24" s="115"/>
      <c r="R24" s="115"/>
      <c r="S24" s="115"/>
      <c r="T24" s="115"/>
    </row>
    <row r="25" spans="1:20" ht="16.149999999999999" customHeight="1">
      <c r="A25" s="76"/>
      <c r="B25" s="70"/>
      <c r="C25" s="76" t="s">
        <v>170</v>
      </c>
      <c r="D25" s="67" t="s">
        <v>159</v>
      </c>
      <c r="E25" s="78"/>
      <c r="F25" s="89">
        <v>-3434</v>
      </c>
      <c r="G25" s="89"/>
      <c r="H25" s="89">
        <v>8676</v>
      </c>
      <c r="I25" s="90"/>
      <c r="J25" s="89">
        <v>0</v>
      </c>
      <c r="K25" s="90"/>
      <c r="L25" s="89">
        <v>0</v>
      </c>
      <c r="N25" s="115"/>
      <c r="O25" s="115"/>
      <c r="P25" s="115"/>
      <c r="Q25" s="115"/>
      <c r="R25" s="115"/>
      <c r="S25" s="115"/>
      <c r="T25" s="115"/>
    </row>
    <row r="26" spans="1:20" ht="16.149999999999999" customHeight="1">
      <c r="A26" s="76"/>
      <c r="B26" s="70" t="s">
        <v>163</v>
      </c>
      <c r="C26" s="76"/>
      <c r="D26" s="67"/>
      <c r="E26" s="78"/>
      <c r="F26" s="89">
        <v>-9072</v>
      </c>
      <c r="G26" s="89"/>
      <c r="H26" s="89">
        <v>-22969</v>
      </c>
      <c r="I26" s="90"/>
      <c r="J26" s="89">
        <v>-3673</v>
      </c>
      <c r="K26" s="90"/>
      <c r="L26" s="89">
        <v>909</v>
      </c>
      <c r="N26" s="115"/>
      <c r="O26" s="115"/>
      <c r="P26" s="115"/>
      <c r="Q26" s="115"/>
      <c r="R26" s="115"/>
      <c r="S26" s="115"/>
      <c r="T26" s="115"/>
    </row>
    <row r="27" spans="1:20" ht="16.149999999999999" customHeight="1">
      <c r="A27" s="70"/>
      <c r="B27" s="70" t="s">
        <v>61</v>
      </c>
      <c r="C27" s="70"/>
      <c r="D27" s="67"/>
      <c r="E27" s="78"/>
      <c r="F27" s="89">
        <v>-5024</v>
      </c>
      <c r="G27" s="89"/>
      <c r="H27" s="89">
        <v>-6772</v>
      </c>
      <c r="I27" s="90"/>
      <c r="J27" s="89">
        <v>-117317</v>
      </c>
      <c r="K27" s="90"/>
      <c r="L27" s="89">
        <v>-152586</v>
      </c>
      <c r="N27" s="115"/>
      <c r="O27" s="115"/>
      <c r="P27" s="115"/>
      <c r="Q27" s="115"/>
      <c r="R27" s="115"/>
      <c r="S27" s="115"/>
      <c r="T27" s="115"/>
    </row>
    <row r="28" spans="1:20" ht="16.149999999999999" customHeight="1">
      <c r="A28" s="70"/>
      <c r="B28" s="70" t="s">
        <v>116</v>
      </c>
      <c r="C28" s="70"/>
      <c r="D28" s="67"/>
      <c r="E28" s="78"/>
      <c r="F28" s="89">
        <v>-21786</v>
      </c>
      <c r="G28" s="89"/>
      <c r="H28" s="89">
        <v>-22740</v>
      </c>
      <c r="I28" s="90"/>
      <c r="J28" s="89">
        <v>-11456</v>
      </c>
      <c r="K28" s="90"/>
      <c r="L28" s="89">
        <v>-7542</v>
      </c>
      <c r="N28" s="115"/>
      <c r="O28" s="115"/>
      <c r="P28" s="115"/>
      <c r="Q28" s="115"/>
      <c r="R28" s="115"/>
      <c r="S28" s="115"/>
      <c r="T28" s="115"/>
    </row>
    <row r="29" spans="1:20" ht="16.149999999999999" customHeight="1">
      <c r="A29" s="70"/>
      <c r="B29" s="70" t="s">
        <v>117</v>
      </c>
      <c r="C29" s="70"/>
      <c r="D29" s="67"/>
      <c r="E29" s="78"/>
      <c r="F29" s="89">
        <v>10057</v>
      </c>
      <c r="G29" s="89"/>
      <c r="H29" s="89">
        <v>7567</v>
      </c>
      <c r="I29" s="90"/>
      <c r="J29" s="89">
        <v>2695</v>
      </c>
      <c r="K29" s="90"/>
      <c r="L29" s="89">
        <v>3005</v>
      </c>
      <c r="N29" s="115"/>
      <c r="O29" s="115"/>
      <c r="P29" s="115"/>
      <c r="Q29" s="115"/>
      <c r="R29" s="115"/>
      <c r="S29" s="115"/>
      <c r="T29" s="115"/>
    </row>
    <row r="30" spans="1:20" ht="16.149999999999999" customHeight="1">
      <c r="A30" s="70"/>
      <c r="B30" s="70" t="s">
        <v>69</v>
      </c>
      <c r="C30" s="70"/>
      <c r="D30" s="67"/>
      <c r="E30" s="78"/>
      <c r="F30" s="11">
        <v>7999</v>
      </c>
      <c r="G30" s="89"/>
      <c r="H30" s="11">
        <v>9890</v>
      </c>
      <c r="I30" s="90"/>
      <c r="J30" s="11">
        <v>7070</v>
      </c>
      <c r="K30" s="90"/>
      <c r="L30" s="11">
        <v>5979</v>
      </c>
      <c r="N30" s="115"/>
      <c r="O30" s="115"/>
      <c r="P30" s="115"/>
      <c r="Q30" s="115"/>
      <c r="R30" s="115"/>
      <c r="S30" s="115"/>
      <c r="T30" s="115"/>
    </row>
    <row r="31" spans="1:20" ht="16.149999999999999" customHeight="1">
      <c r="A31" s="70"/>
      <c r="B31" s="70" t="s">
        <v>236</v>
      </c>
      <c r="C31" s="70"/>
      <c r="D31" s="67"/>
      <c r="E31" s="78"/>
      <c r="F31" s="9">
        <v>-6027</v>
      </c>
      <c r="G31" s="89"/>
      <c r="H31" s="9">
        <v>7847</v>
      </c>
      <c r="I31" s="90"/>
      <c r="J31" s="9">
        <v>-6027</v>
      </c>
      <c r="K31" s="90"/>
      <c r="L31" s="9">
        <v>7847</v>
      </c>
      <c r="N31" s="115"/>
      <c r="O31" s="115"/>
      <c r="P31" s="115"/>
      <c r="Q31" s="115"/>
      <c r="R31" s="115"/>
      <c r="S31" s="115"/>
      <c r="T31" s="115"/>
    </row>
    <row r="32" spans="1:20" ht="16.149999999999999" customHeight="1">
      <c r="A32" s="70"/>
      <c r="B32" s="70"/>
      <c r="C32" s="70"/>
      <c r="D32" s="67"/>
      <c r="E32" s="78"/>
      <c r="F32" s="89"/>
      <c r="G32" s="89"/>
      <c r="H32" s="89"/>
      <c r="I32" s="90"/>
      <c r="J32" s="89"/>
      <c r="K32" s="90"/>
      <c r="L32" s="89"/>
      <c r="N32" s="115"/>
      <c r="O32" s="115"/>
      <c r="P32" s="115"/>
      <c r="Q32" s="115"/>
      <c r="R32" s="115"/>
      <c r="S32" s="115"/>
      <c r="T32" s="115"/>
    </row>
    <row r="33" spans="1:20" ht="16.149999999999999" customHeight="1">
      <c r="A33" s="70" t="s">
        <v>118</v>
      </c>
      <c r="B33" s="70"/>
      <c r="C33" s="70"/>
      <c r="D33" s="67"/>
      <c r="E33" s="78"/>
      <c r="F33" s="89">
        <f>SUM(F12:F31)</f>
        <v>540459</v>
      </c>
      <c r="G33" s="89"/>
      <c r="H33" s="89">
        <f>SUM(H12:H31)</f>
        <v>536432</v>
      </c>
      <c r="I33" s="90"/>
      <c r="J33" s="89">
        <f>SUM(J12:J31)</f>
        <v>238585</v>
      </c>
      <c r="K33" s="90"/>
      <c r="L33" s="89">
        <f>SUM(L12:L31)</f>
        <v>269886</v>
      </c>
      <c r="N33" s="115"/>
      <c r="O33" s="115"/>
      <c r="P33" s="115"/>
      <c r="Q33" s="115"/>
      <c r="R33" s="115"/>
      <c r="S33" s="115"/>
      <c r="T33" s="115"/>
    </row>
    <row r="34" spans="1:20" ht="16.149999999999999" customHeight="1">
      <c r="A34" s="70" t="s">
        <v>119</v>
      </c>
      <c r="B34" s="70"/>
      <c r="C34" s="70"/>
      <c r="D34" s="67"/>
      <c r="E34" s="78"/>
      <c r="F34" s="89"/>
      <c r="G34" s="89"/>
      <c r="H34" s="89"/>
      <c r="I34" s="90"/>
      <c r="J34" s="89"/>
      <c r="K34" s="90"/>
      <c r="L34" s="89"/>
      <c r="N34" s="115"/>
      <c r="O34" s="115"/>
      <c r="P34" s="115"/>
      <c r="Q34" s="115"/>
      <c r="R34" s="115"/>
      <c r="S34" s="115"/>
      <c r="T34" s="115"/>
    </row>
    <row r="35" spans="1:20" ht="16.149999999999999" customHeight="1">
      <c r="A35" s="70"/>
      <c r="B35" s="70" t="s">
        <v>195</v>
      </c>
      <c r="C35" s="70"/>
      <c r="D35" s="67"/>
      <c r="E35" s="78"/>
      <c r="F35" s="89">
        <v>-30272</v>
      </c>
      <c r="G35" s="89"/>
      <c r="H35" s="89">
        <v>-41502</v>
      </c>
      <c r="I35" s="90"/>
      <c r="J35" s="89">
        <v>-18788</v>
      </c>
      <c r="K35" s="90"/>
      <c r="L35" s="89">
        <v>-39968</v>
      </c>
      <c r="N35" s="115"/>
      <c r="O35" s="115"/>
      <c r="P35" s="115"/>
      <c r="Q35" s="115"/>
      <c r="R35" s="115"/>
      <c r="S35" s="115"/>
      <c r="T35" s="115"/>
    </row>
    <row r="36" spans="1:20" ht="16.149999999999999" customHeight="1">
      <c r="A36" s="70"/>
      <c r="B36" s="91" t="s">
        <v>208</v>
      </c>
      <c r="C36" s="76"/>
      <c r="D36" s="77"/>
      <c r="E36" s="78"/>
      <c r="F36" s="89">
        <v>-8060</v>
      </c>
      <c r="G36" s="89"/>
      <c r="H36" s="89">
        <v>12859</v>
      </c>
      <c r="I36" s="90"/>
      <c r="J36" s="89">
        <v>-7596</v>
      </c>
      <c r="K36" s="90"/>
      <c r="L36" s="89">
        <v>10502</v>
      </c>
      <c r="N36" s="115"/>
      <c r="O36" s="115"/>
      <c r="P36" s="115"/>
      <c r="Q36" s="115"/>
      <c r="R36" s="115"/>
      <c r="S36" s="115"/>
      <c r="T36" s="115"/>
    </row>
    <row r="37" spans="1:20" ht="16.149999999999999" customHeight="1">
      <c r="A37" s="70"/>
      <c r="B37" s="91" t="s">
        <v>9</v>
      </c>
      <c r="C37" s="76"/>
      <c r="D37" s="77"/>
      <c r="E37" s="78"/>
      <c r="F37" s="89">
        <v>-4185</v>
      </c>
      <c r="G37" s="89"/>
      <c r="H37" s="89">
        <v>1976</v>
      </c>
      <c r="I37" s="90"/>
      <c r="J37" s="89">
        <v>0</v>
      </c>
      <c r="K37" s="90"/>
      <c r="L37" s="89">
        <v>0</v>
      </c>
      <c r="N37" s="115"/>
      <c r="O37" s="115"/>
      <c r="P37" s="115"/>
      <c r="Q37" s="115"/>
      <c r="R37" s="115"/>
      <c r="S37" s="115"/>
      <c r="T37" s="115"/>
    </row>
    <row r="38" spans="1:20" ht="16.149999999999999" customHeight="1">
      <c r="A38" s="70"/>
      <c r="B38" s="91" t="s">
        <v>12</v>
      </c>
      <c r="C38" s="76"/>
      <c r="D38" s="77"/>
      <c r="E38" s="78"/>
      <c r="F38" s="89">
        <v>-3970</v>
      </c>
      <c r="G38" s="89"/>
      <c r="H38" s="89">
        <v>290</v>
      </c>
      <c r="I38" s="90"/>
      <c r="J38" s="89">
        <v>607</v>
      </c>
      <c r="K38" s="90"/>
      <c r="L38" s="89">
        <v>-670</v>
      </c>
      <c r="N38" s="115"/>
      <c r="O38" s="115"/>
      <c r="P38" s="115"/>
      <c r="Q38" s="115"/>
      <c r="R38" s="115"/>
      <c r="S38" s="115"/>
      <c r="T38" s="115"/>
    </row>
    <row r="39" spans="1:20" ht="16.149999999999999" customHeight="1">
      <c r="A39" s="70"/>
      <c r="B39" s="91" t="s">
        <v>20</v>
      </c>
      <c r="C39" s="76"/>
      <c r="D39" s="77"/>
      <c r="E39" s="78"/>
      <c r="F39" s="89">
        <v>-1969</v>
      </c>
      <c r="G39" s="89"/>
      <c r="H39" s="89">
        <v>-1714</v>
      </c>
      <c r="I39" s="90"/>
      <c r="J39" s="89">
        <v>-1203</v>
      </c>
      <c r="K39" s="90"/>
      <c r="L39" s="89">
        <v>-532</v>
      </c>
      <c r="N39" s="115"/>
      <c r="O39" s="115"/>
      <c r="P39" s="115"/>
      <c r="Q39" s="115"/>
      <c r="R39" s="115"/>
      <c r="S39" s="115"/>
      <c r="T39" s="115"/>
    </row>
    <row r="40" spans="1:20" ht="16.149999999999999" customHeight="1">
      <c r="A40" s="70"/>
      <c r="B40" s="91" t="s">
        <v>194</v>
      </c>
      <c r="C40" s="76"/>
      <c r="D40" s="77"/>
      <c r="E40" s="78"/>
      <c r="F40" s="89">
        <v>1980</v>
      </c>
      <c r="G40" s="89"/>
      <c r="H40" s="89">
        <v>11530</v>
      </c>
      <c r="I40" s="90"/>
      <c r="J40" s="89">
        <v>1580</v>
      </c>
      <c r="K40" s="90"/>
      <c r="L40" s="89">
        <v>5857</v>
      </c>
      <c r="N40" s="115"/>
      <c r="O40" s="115"/>
      <c r="P40" s="115"/>
      <c r="Q40" s="115"/>
      <c r="R40" s="115"/>
      <c r="S40" s="115"/>
      <c r="T40" s="115"/>
    </row>
    <row r="41" spans="1:20" ht="16.149999999999999" customHeight="1">
      <c r="A41" s="70"/>
      <c r="B41" s="91" t="s">
        <v>209</v>
      </c>
      <c r="C41" s="76"/>
      <c r="D41" s="77"/>
      <c r="E41" s="78"/>
      <c r="F41" s="89">
        <v>-4500</v>
      </c>
      <c r="G41" s="89"/>
      <c r="H41" s="89">
        <v>52028</v>
      </c>
      <c r="I41" s="90"/>
      <c r="J41" s="89">
        <v>8137</v>
      </c>
      <c r="K41" s="90"/>
      <c r="L41" s="89">
        <v>24403</v>
      </c>
      <c r="N41" s="115"/>
      <c r="O41" s="115"/>
      <c r="P41" s="115"/>
      <c r="Q41" s="115"/>
      <c r="R41" s="115"/>
      <c r="S41" s="115"/>
      <c r="T41" s="115"/>
    </row>
    <row r="42" spans="1:20" ht="16.149999999999999" customHeight="1">
      <c r="A42" s="70"/>
      <c r="B42" s="91" t="s">
        <v>27</v>
      </c>
      <c r="C42" s="76"/>
      <c r="D42" s="77"/>
      <c r="E42" s="78"/>
      <c r="F42" s="89">
        <v>8597</v>
      </c>
      <c r="G42" s="89"/>
      <c r="H42" s="89">
        <v>-1355</v>
      </c>
      <c r="I42" s="90"/>
      <c r="J42" s="89">
        <v>-265</v>
      </c>
      <c r="K42" s="90"/>
      <c r="L42" s="89">
        <v>3155</v>
      </c>
      <c r="N42" s="115"/>
      <c r="O42" s="115"/>
      <c r="P42" s="115"/>
      <c r="Q42" s="115"/>
      <c r="R42" s="115"/>
      <c r="S42" s="115"/>
      <c r="T42" s="115"/>
    </row>
    <row r="43" spans="1:20" ht="16.149999999999999" customHeight="1">
      <c r="A43" s="70"/>
      <c r="B43" s="70" t="s">
        <v>31</v>
      </c>
      <c r="C43" s="76"/>
      <c r="D43" s="77"/>
      <c r="E43" s="78"/>
      <c r="F43" s="89">
        <v>-146</v>
      </c>
      <c r="G43" s="89"/>
      <c r="H43" s="89">
        <v>-20</v>
      </c>
      <c r="I43" s="90"/>
      <c r="J43" s="89">
        <v>290</v>
      </c>
      <c r="K43" s="90"/>
      <c r="L43" s="89">
        <v>12</v>
      </c>
      <c r="N43" s="115"/>
      <c r="O43" s="115"/>
      <c r="P43" s="115"/>
      <c r="Q43" s="115"/>
      <c r="R43" s="115"/>
      <c r="S43" s="115"/>
      <c r="T43" s="115"/>
    </row>
    <row r="44" spans="1:20" ht="16.149999999999999" customHeight="1">
      <c r="A44" s="70"/>
      <c r="B44" s="70" t="s">
        <v>244</v>
      </c>
      <c r="C44" s="76"/>
      <c r="D44" s="77"/>
      <c r="E44" s="78"/>
      <c r="F44" s="92">
        <v>-5017</v>
      </c>
      <c r="G44" s="89"/>
      <c r="H44" s="92">
        <v>-2098</v>
      </c>
      <c r="I44" s="90"/>
      <c r="J44" s="92">
        <v>0</v>
      </c>
      <c r="K44" s="90"/>
      <c r="L44" s="92">
        <v>-2000</v>
      </c>
      <c r="N44" s="115"/>
      <c r="O44" s="115"/>
      <c r="P44" s="115"/>
      <c r="Q44" s="115"/>
      <c r="R44" s="115"/>
      <c r="S44" s="115"/>
      <c r="T44" s="115"/>
    </row>
    <row r="45" spans="1:20" ht="16.149999999999999" customHeight="1">
      <c r="A45" s="70"/>
      <c r="B45" s="70"/>
      <c r="C45" s="76"/>
      <c r="D45" s="77"/>
      <c r="E45" s="78"/>
      <c r="F45" s="89"/>
      <c r="G45" s="89"/>
      <c r="H45" s="89"/>
      <c r="I45" s="90"/>
      <c r="J45" s="89"/>
      <c r="K45" s="90"/>
      <c r="L45" s="89"/>
      <c r="N45" s="115"/>
      <c r="O45" s="115"/>
      <c r="P45" s="115"/>
      <c r="Q45" s="115"/>
      <c r="R45" s="115"/>
      <c r="S45" s="115"/>
      <c r="T45" s="115"/>
    </row>
    <row r="46" spans="1:20" ht="16.149999999999999" customHeight="1">
      <c r="A46" s="70" t="s">
        <v>261</v>
      </c>
      <c r="B46" s="70"/>
      <c r="C46" s="76"/>
      <c r="D46" s="77"/>
      <c r="E46" s="78"/>
      <c r="F46" s="89">
        <f>SUM(F33:F45)</f>
        <v>492917</v>
      </c>
      <c r="G46" s="89"/>
      <c r="H46" s="89">
        <f>SUM(H33:H45)</f>
        <v>568426</v>
      </c>
      <c r="I46" s="90"/>
      <c r="J46" s="89">
        <f>SUM(J33:J45)</f>
        <v>221347</v>
      </c>
      <c r="K46" s="90"/>
      <c r="L46" s="89">
        <f>SUM(L33:L45)</f>
        <v>270645</v>
      </c>
      <c r="N46" s="115"/>
      <c r="O46" s="115"/>
      <c r="P46" s="115"/>
      <c r="Q46" s="115"/>
      <c r="R46" s="115"/>
      <c r="S46" s="115"/>
      <c r="T46" s="115"/>
    </row>
    <row r="47" spans="1:20" ht="16.149999999999999" customHeight="1">
      <c r="A47" s="76"/>
      <c r="B47" s="70" t="s">
        <v>120</v>
      </c>
      <c r="C47" s="76"/>
      <c r="D47" s="77"/>
      <c r="E47" s="78"/>
      <c r="F47" s="92">
        <v>-90374</v>
      </c>
      <c r="G47" s="89"/>
      <c r="H47" s="92">
        <v>-72058</v>
      </c>
      <c r="I47" s="90"/>
      <c r="J47" s="92">
        <v>-45266</v>
      </c>
      <c r="K47" s="90"/>
      <c r="L47" s="92">
        <v>-25675</v>
      </c>
      <c r="N47" s="115"/>
      <c r="O47" s="115"/>
      <c r="P47" s="115"/>
      <c r="Q47" s="115"/>
      <c r="R47" s="115"/>
      <c r="S47" s="115"/>
      <c r="T47" s="115"/>
    </row>
    <row r="48" spans="1:20" ht="16.149999999999999" customHeight="1">
      <c r="A48" s="88"/>
      <c r="B48" s="70"/>
      <c r="C48" s="76"/>
      <c r="D48" s="77"/>
      <c r="E48" s="78"/>
      <c r="F48" s="89"/>
      <c r="G48" s="89"/>
      <c r="H48" s="89"/>
      <c r="I48" s="90"/>
      <c r="J48" s="89"/>
      <c r="K48" s="90"/>
      <c r="L48" s="89"/>
      <c r="N48" s="115"/>
      <c r="O48" s="115"/>
      <c r="P48" s="115"/>
      <c r="Q48" s="115"/>
      <c r="R48" s="115"/>
      <c r="S48" s="115"/>
      <c r="T48" s="115"/>
    </row>
    <row r="49" spans="1:20" ht="15.95" customHeight="1">
      <c r="A49" s="88" t="s">
        <v>166</v>
      </c>
      <c r="B49" s="88"/>
      <c r="C49" s="76"/>
      <c r="D49" s="77"/>
      <c r="E49" s="78"/>
      <c r="F49" s="92">
        <f>SUM(F46:F48)</f>
        <v>402543</v>
      </c>
      <c r="G49" s="89"/>
      <c r="H49" s="92">
        <f>SUM(H46:H48)</f>
        <v>496368</v>
      </c>
      <c r="I49" s="90"/>
      <c r="J49" s="92">
        <f>SUM(J46:J48)</f>
        <v>176081</v>
      </c>
      <c r="K49" s="90"/>
      <c r="L49" s="92">
        <f>SUM(L46:L48)</f>
        <v>244970</v>
      </c>
      <c r="N49" s="115"/>
      <c r="O49" s="115"/>
      <c r="P49" s="115"/>
      <c r="Q49" s="115"/>
      <c r="R49" s="115"/>
      <c r="S49" s="115"/>
      <c r="T49" s="115"/>
    </row>
    <row r="50" spans="1:20" ht="16.350000000000001" customHeight="1">
      <c r="A50" s="70"/>
      <c r="B50" s="70"/>
      <c r="C50" s="76"/>
      <c r="D50" s="77"/>
      <c r="E50" s="78"/>
      <c r="F50" s="68"/>
      <c r="G50" s="68"/>
      <c r="H50" s="68"/>
      <c r="I50" s="79"/>
      <c r="J50" s="68"/>
      <c r="K50" s="79"/>
      <c r="L50" s="68"/>
      <c r="N50" s="115"/>
      <c r="O50" s="115"/>
      <c r="P50" s="115"/>
      <c r="Q50" s="115"/>
      <c r="R50" s="115"/>
      <c r="S50" s="115"/>
      <c r="T50" s="115"/>
    </row>
    <row r="51" spans="1:20" ht="16.350000000000001" customHeight="1">
      <c r="A51" s="70"/>
      <c r="B51" s="70"/>
      <c r="C51" s="76"/>
      <c r="D51" s="77"/>
      <c r="E51" s="78"/>
      <c r="F51" s="68"/>
      <c r="G51" s="68"/>
      <c r="H51" s="68"/>
      <c r="I51" s="79"/>
      <c r="J51" s="68"/>
      <c r="K51" s="79"/>
      <c r="L51" s="68"/>
      <c r="N51" s="115"/>
      <c r="O51" s="115"/>
      <c r="P51" s="115"/>
      <c r="Q51" s="115"/>
      <c r="R51" s="115"/>
      <c r="S51" s="115"/>
      <c r="T51" s="115"/>
    </row>
    <row r="52" spans="1:20" ht="18" customHeight="1">
      <c r="A52" s="70"/>
      <c r="B52" s="70"/>
      <c r="C52" s="76"/>
      <c r="D52" s="77"/>
      <c r="E52" s="78"/>
      <c r="F52" s="68"/>
      <c r="G52" s="68"/>
      <c r="H52" s="68"/>
      <c r="I52" s="79"/>
      <c r="J52" s="68"/>
      <c r="K52" s="79"/>
      <c r="L52" s="68"/>
      <c r="N52" s="115"/>
      <c r="O52" s="115"/>
      <c r="P52" s="115"/>
      <c r="Q52" s="115"/>
      <c r="R52" s="115"/>
      <c r="S52" s="115"/>
      <c r="T52" s="115"/>
    </row>
    <row r="53" spans="1:20" ht="16.350000000000001" customHeight="1">
      <c r="A53" s="70"/>
      <c r="B53" s="70"/>
      <c r="C53" s="76"/>
      <c r="D53" s="77"/>
      <c r="E53" s="78"/>
      <c r="F53" s="68"/>
      <c r="G53" s="68"/>
      <c r="H53" s="68"/>
      <c r="I53" s="79"/>
      <c r="J53" s="68"/>
      <c r="K53" s="79"/>
      <c r="L53" s="68"/>
      <c r="N53" s="115"/>
      <c r="O53" s="115"/>
      <c r="P53" s="115"/>
      <c r="Q53" s="115"/>
      <c r="R53" s="115"/>
      <c r="S53" s="115"/>
      <c r="T53" s="115"/>
    </row>
    <row r="54" spans="1:20" ht="3" customHeight="1">
      <c r="A54" s="70"/>
      <c r="B54" s="70"/>
      <c r="C54" s="76"/>
      <c r="D54" s="77"/>
      <c r="E54" s="78"/>
      <c r="F54" s="68"/>
      <c r="G54" s="68"/>
      <c r="H54" s="68"/>
      <c r="I54" s="79"/>
      <c r="J54" s="68"/>
      <c r="K54" s="79"/>
      <c r="L54" s="68"/>
      <c r="N54" s="115"/>
      <c r="O54" s="115"/>
      <c r="P54" s="115"/>
      <c r="Q54" s="115"/>
      <c r="R54" s="115"/>
      <c r="S54" s="115"/>
      <c r="T54" s="115"/>
    </row>
    <row r="55" spans="1:20" ht="22.15" customHeight="1">
      <c r="A55" s="53" t="s">
        <v>147</v>
      </c>
      <c r="B55" s="93"/>
      <c r="C55" s="94"/>
      <c r="D55" s="95"/>
      <c r="E55" s="96"/>
      <c r="F55" s="92"/>
      <c r="G55" s="92"/>
      <c r="H55" s="92"/>
      <c r="I55" s="97"/>
      <c r="J55" s="92"/>
      <c r="K55" s="97"/>
      <c r="L55" s="92"/>
    </row>
    <row r="56" spans="1:20" ht="16.5" customHeight="1">
      <c r="A56" s="65" t="s">
        <v>0</v>
      </c>
      <c r="B56" s="98"/>
      <c r="C56" s="70"/>
      <c r="D56" s="67"/>
      <c r="E56" s="70"/>
      <c r="F56" s="68"/>
      <c r="G56" s="68"/>
      <c r="H56" s="68"/>
      <c r="I56" s="70"/>
      <c r="J56" s="68"/>
      <c r="K56" s="70"/>
      <c r="L56" s="68"/>
    </row>
    <row r="57" spans="1:20" ht="16.5" customHeight="1">
      <c r="A57" s="69" t="s">
        <v>146</v>
      </c>
      <c r="B57" s="69"/>
      <c r="C57" s="70"/>
      <c r="D57" s="67"/>
      <c r="E57" s="70"/>
      <c r="F57" s="68"/>
      <c r="G57" s="68"/>
      <c r="H57" s="68"/>
      <c r="I57" s="70"/>
      <c r="J57" s="68"/>
      <c r="K57" s="70"/>
      <c r="L57" s="68"/>
    </row>
    <row r="58" spans="1:20" ht="15.95" customHeight="1">
      <c r="A58" s="72" t="str">
        <f>A3</f>
        <v>For the year ended 31 December 2025</v>
      </c>
      <c r="B58" s="99"/>
      <c r="C58" s="73"/>
      <c r="D58" s="74"/>
      <c r="E58" s="73"/>
      <c r="F58" s="75"/>
      <c r="G58" s="75"/>
      <c r="H58" s="75"/>
      <c r="I58" s="73"/>
      <c r="J58" s="75"/>
      <c r="K58" s="73"/>
      <c r="L58" s="75"/>
    </row>
    <row r="59" spans="1:20" ht="15.95" customHeight="1">
      <c r="A59" s="70"/>
      <c r="B59" s="70"/>
      <c r="C59" s="76"/>
      <c r="D59" s="81"/>
      <c r="E59" s="76"/>
      <c r="F59" s="68"/>
      <c r="G59" s="68"/>
      <c r="H59" s="68"/>
      <c r="I59" s="100"/>
      <c r="J59" s="68"/>
      <c r="K59" s="100"/>
      <c r="L59" s="68"/>
    </row>
    <row r="60" spans="1:20" ht="15.95" customHeight="1">
      <c r="A60" s="70"/>
      <c r="B60" s="70"/>
      <c r="C60" s="76"/>
      <c r="D60" s="81"/>
      <c r="E60" s="76"/>
      <c r="F60" s="68"/>
      <c r="G60" s="68"/>
      <c r="H60" s="68"/>
      <c r="I60" s="100"/>
      <c r="J60" s="68"/>
      <c r="K60" s="100"/>
      <c r="L60" s="68"/>
    </row>
    <row r="61" spans="1:20" ht="15.95" customHeight="1">
      <c r="A61" s="70"/>
      <c r="B61" s="70"/>
      <c r="C61" s="76"/>
      <c r="D61" s="77"/>
      <c r="E61" s="78"/>
      <c r="F61" s="154" t="s">
        <v>57</v>
      </c>
      <c r="G61" s="154"/>
      <c r="H61" s="154"/>
      <c r="I61" s="80"/>
      <c r="J61" s="154" t="s">
        <v>58</v>
      </c>
      <c r="K61" s="159"/>
      <c r="L61" s="159"/>
    </row>
    <row r="62" spans="1:20" ht="15.6" customHeight="1">
      <c r="A62" s="70"/>
      <c r="B62" s="70"/>
      <c r="C62" s="76"/>
      <c r="D62" s="80"/>
      <c r="E62" s="80"/>
      <c r="F62" s="157" t="s">
        <v>154</v>
      </c>
      <c r="G62" s="157"/>
      <c r="H62" s="157"/>
      <c r="I62" s="80"/>
      <c r="J62" s="157" t="s">
        <v>154</v>
      </c>
      <c r="K62" s="163"/>
      <c r="L62" s="163"/>
    </row>
    <row r="63" spans="1:20" ht="15.6" customHeight="1">
      <c r="A63" s="70"/>
      <c r="B63" s="70"/>
      <c r="C63" s="76"/>
      <c r="D63" s="81"/>
      <c r="E63" s="82"/>
      <c r="F63" s="18">
        <v>2025</v>
      </c>
      <c r="G63" s="82"/>
      <c r="H63" s="18">
        <v>2024</v>
      </c>
      <c r="I63" s="82"/>
      <c r="J63" s="18">
        <v>2025</v>
      </c>
      <c r="K63" s="82"/>
      <c r="L63" s="18">
        <v>2024</v>
      </c>
    </row>
    <row r="64" spans="1:20" ht="15.6" customHeight="1">
      <c r="A64" s="70"/>
      <c r="B64" s="70"/>
      <c r="C64" s="76"/>
      <c r="D64" s="83" t="s">
        <v>4</v>
      </c>
      <c r="E64" s="82"/>
      <c r="F64" s="6" t="s">
        <v>5</v>
      </c>
      <c r="G64" s="82"/>
      <c r="H64" s="6" t="s">
        <v>5</v>
      </c>
      <c r="I64" s="82"/>
      <c r="J64" s="6" t="s">
        <v>5</v>
      </c>
      <c r="K64" s="82"/>
      <c r="L64" s="6" t="s">
        <v>5</v>
      </c>
    </row>
    <row r="65" spans="1:20" ht="6" customHeight="1">
      <c r="A65" s="70"/>
      <c r="B65" s="70"/>
      <c r="C65" s="76"/>
      <c r="D65" s="81"/>
      <c r="E65" s="77"/>
      <c r="F65" s="68"/>
      <c r="G65" s="68"/>
      <c r="H65" s="68"/>
      <c r="I65" s="100"/>
      <c r="J65" s="68"/>
      <c r="K65" s="100"/>
      <c r="L65" s="68"/>
    </row>
    <row r="66" spans="1:20" ht="15.6" customHeight="1">
      <c r="A66" s="88" t="s">
        <v>121</v>
      </c>
      <c r="B66" s="88"/>
      <c r="C66" s="76"/>
      <c r="D66" s="81"/>
      <c r="E66" s="76"/>
      <c r="F66" s="68"/>
      <c r="G66" s="68"/>
      <c r="H66" s="68"/>
      <c r="I66" s="81"/>
      <c r="J66" s="68"/>
      <c r="K66" s="76"/>
      <c r="L66" s="68"/>
    </row>
    <row r="67" spans="1:20" ht="15.6" customHeight="1">
      <c r="A67" s="70" t="s">
        <v>262</v>
      </c>
      <c r="B67" s="88"/>
      <c r="C67" s="76"/>
      <c r="D67" s="81"/>
      <c r="E67" s="76"/>
      <c r="F67" s="89">
        <v>68</v>
      </c>
      <c r="G67" s="68"/>
      <c r="H67" s="68">
        <v>-7</v>
      </c>
      <c r="I67" s="81"/>
      <c r="J67" s="68">
        <v>0</v>
      </c>
      <c r="K67" s="76"/>
      <c r="L67" s="68">
        <v>0</v>
      </c>
      <c r="N67" s="115"/>
      <c r="O67" s="115"/>
      <c r="P67" s="115"/>
      <c r="Q67" s="115"/>
      <c r="R67" s="115"/>
      <c r="S67" s="115"/>
      <c r="T67" s="115"/>
    </row>
    <row r="68" spans="1:20" ht="15.6" customHeight="1">
      <c r="A68" s="70" t="s">
        <v>164</v>
      </c>
      <c r="B68" s="70"/>
      <c r="C68" s="76"/>
      <c r="D68" s="81"/>
      <c r="E68" s="76"/>
      <c r="F68" s="89">
        <v>-33668</v>
      </c>
      <c r="G68" s="89"/>
      <c r="H68" s="89">
        <v>-263979</v>
      </c>
      <c r="I68" s="101"/>
      <c r="J68" s="89">
        <v>-16295</v>
      </c>
      <c r="K68" s="90"/>
      <c r="L68" s="89">
        <v>-235398</v>
      </c>
      <c r="N68" s="115"/>
      <c r="O68" s="115"/>
      <c r="P68" s="115"/>
      <c r="Q68" s="115"/>
      <c r="R68" s="115"/>
      <c r="S68" s="115"/>
      <c r="T68" s="115"/>
    </row>
    <row r="69" spans="1:20" ht="15.6" customHeight="1">
      <c r="A69" s="70" t="s">
        <v>122</v>
      </c>
      <c r="B69" s="70"/>
      <c r="C69" s="76"/>
      <c r="D69" s="81"/>
      <c r="E69" s="76"/>
      <c r="F69" s="89">
        <v>378078</v>
      </c>
      <c r="G69" s="89"/>
      <c r="H69" s="89">
        <v>204746</v>
      </c>
      <c r="I69" s="101"/>
      <c r="J69" s="89">
        <v>364563</v>
      </c>
      <c r="K69" s="90"/>
      <c r="L69" s="89">
        <v>197741</v>
      </c>
      <c r="N69" s="115"/>
      <c r="O69" s="115"/>
      <c r="P69" s="115"/>
      <c r="Q69" s="115"/>
      <c r="R69" s="115"/>
      <c r="S69" s="115"/>
      <c r="T69" s="115"/>
    </row>
    <row r="70" spans="1:20" ht="15.6" customHeight="1">
      <c r="A70" s="70" t="s">
        <v>123</v>
      </c>
      <c r="B70" s="70"/>
      <c r="C70" s="76"/>
      <c r="D70" s="81"/>
      <c r="E70" s="76"/>
      <c r="F70" s="89"/>
      <c r="G70" s="89"/>
      <c r="H70" s="89"/>
      <c r="I70" s="101"/>
      <c r="J70" s="89"/>
      <c r="K70" s="90"/>
      <c r="L70" s="89"/>
      <c r="N70" s="115"/>
      <c r="O70" s="115"/>
      <c r="P70" s="115"/>
      <c r="Q70" s="115"/>
      <c r="R70" s="115"/>
      <c r="S70" s="115"/>
      <c r="T70" s="115"/>
    </row>
    <row r="71" spans="1:20" ht="15.6" customHeight="1">
      <c r="A71" s="76"/>
      <c r="B71" s="70" t="s">
        <v>174</v>
      </c>
      <c r="C71" s="76"/>
      <c r="D71" s="102"/>
      <c r="E71" s="76"/>
      <c r="F71" s="89">
        <v>-24283</v>
      </c>
      <c r="G71" s="89"/>
      <c r="H71" s="89">
        <v>-20923</v>
      </c>
      <c r="I71" s="89"/>
      <c r="J71" s="89">
        <v>-6103</v>
      </c>
      <c r="K71" s="89"/>
      <c r="L71" s="89">
        <v>-8775</v>
      </c>
      <c r="N71" s="115"/>
      <c r="O71" s="115"/>
      <c r="P71" s="115"/>
      <c r="Q71" s="115"/>
      <c r="R71" s="115"/>
      <c r="S71" s="115"/>
      <c r="T71" s="115"/>
    </row>
    <row r="72" spans="1:20" ht="15.6" customHeight="1">
      <c r="A72" s="70" t="s">
        <v>141</v>
      </c>
      <c r="B72" s="70"/>
      <c r="C72" s="76"/>
      <c r="D72" s="102"/>
      <c r="E72" s="76"/>
      <c r="F72" s="89">
        <v>553</v>
      </c>
      <c r="G72" s="89"/>
      <c r="H72" s="89">
        <v>891</v>
      </c>
      <c r="I72" s="89"/>
      <c r="J72" s="89">
        <v>70</v>
      </c>
      <c r="K72" s="89"/>
      <c r="L72" s="89">
        <v>433</v>
      </c>
      <c r="N72" s="115"/>
      <c r="O72" s="115"/>
      <c r="P72" s="115"/>
      <c r="Q72" s="115"/>
      <c r="R72" s="115"/>
      <c r="S72" s="115"/>
      <c r="T72" s="115"/>
    </row>
    <row r="73" spans="1:20" ht="15.6" customHeight="1">
      <c r="A73" s="70" t="s">
        <v>124</v>
      </c>
      <c r="B73" s="70"/>
      <c r="C73" s="76"/>
      <c r="D73" s="102"/>
      <c r="E73" s="76"/>
      <c r="F73" s="89">
        <v>-60760</v>
      </c>
      <c r="G73" s="89"/>
      <c r="H73" s="89">
        <v>-44274</v>
      </c>
      <c r="I73" s="89"/>
      <c r="J73" s="89">
        <v>-33482</v>
      </c>
      <c r="K73" s="89"/>
      <c r="L73" s="89">
        <v>-25121</v>
      </c>
      <c r="N73" s="115"/>
      <c r="O73" s="115"/>
      <c r="P73" s="115"/>
      <c r="Q73" s="115"/>
      <c r="R73" s="115"/>
      <c r="S73" s="115"/>
      <c r="T73" s="115"/>
    </row>
    <row r="74" spans="1:20" ht="15.6" customHeight="1">
      <c r="A74" s="70" t="s">
        <v>246</v>
      </c>
      <c r="B74" s="70"/>
      <c r="C74" s="76"/>
      <c r="D74" s="103" t="s">
        <v>245</v>
      </c>
      <c r="E74" s="76"/>
      <c r="F74" s="89">
        <v>-254216</v>
      </c>
      <c r="G74" s="89"/>
      <c r="H74" s="89">
        <v>-33863</v>
      </c>
      <c r="I74" s="89"/>
      <c r="J74" s="89">
        <v>-58724</v>
      </c>
      <c r="K74" s="89"/>
      <c r="L74" s="89">
        <v>-33351</v>
      </c>
      <c r="N74" s="115"/>
      <c r="O74" s="115"/>
      <c r="P74" s="115"/>
      <c r="Q74" s="115"/>
      <c r="R74" s="115"/>
      <c r="S74" s="115"/>
      <c r="T74" s="115"/>
    </row>
    <row r="75" spans="1:20" ht="15.6" customHeight="1">
      <c r="A75" s="76" t="s">
        <v>237</v>
      </c>
      <c r="B75" s="70"/>
      <c r="C75" s="76"/>
      <c r="D75" s="103" t="s">
        <v>157</v>
      </c>
      <c r="E75" s="76"/>
      <c r="F75" s="89">
        <v>14619</v>
      </c>
      <c r="G75" s="89"/>
      <c r="H75" s="89">
        <v>0</v>
      </c>
      <c r="I75" s="89"/>
      <c r="J75" s="89">
        <v>0</v>
      </c>
      <c r="K75" s="89"/>
      <c r="L75" s="89">
        <v>0</v>
      </c>
      <c r="N75" s="115"/>
      <c r="O75" s="115"/>
      <c r="P75" s="115"/>
      <c r="Q75" s="115"/>
      <c r="R75" s="115"/>
      <c r="S75" s="115"/>
      <c r="T75" s="115"/>
    </row>
    <row r="76" spans="1:20" ht="15.6" customHeight="1">
      <c r="A76" s="70" t="s">
        <v>138</v>
      </c>
      <c r="B76" s="70"/>
      <c r="D76" s="103" t="s">
        <v>249</v>
      </c>
      <c r="E76" s="76"/>
      <c r="F76" s="89">
        <v>2000</v>
      </c>
      <c r="G76" s="89"/>
      <c r="H76" s="89">
        <v>0</v>
      </c>
      <c r="I76" s="89"/>
      <c r="J76" s="89">
        <v>2000</v>
      </c>
      <c r="K76" s="89"/>
      <c r="L76" s="89">
        <v>0</v>
      </c>
      <c r="N76" s="115"/>
      <c r="O76" s="115"/>
      <c r="P76" s="115"/>
      <c r="Q76" s="115"/>
      <c r="R76" s="115"/>
      <c r="S76" s="115"/>
      <c r="T76" s="115"/>
    </row>
    <row r="77" spans="1:20" ht="15.6" customHeight="1">
      <c r="A77" s="70" t="s">
        <v>238</v>
      </c>
      <c r="B77" s="70"/>
      <c r="C77" s="76"/>
      <c r="D77" s="103" t="s">
        <v>249</v>
      </c>
      <c r="E77" s="76"/>
      <c r="F77" s="89">
        <v>-2000</v>
      </c>
      <c r="G77" s="89"/>
      <c r="H77" s="89">
        <v>0</v>
      </c>
      <c r="I77" s="89"/>
      <c r="J77" s="89">
        <v>-2000</v>
      </c>
      <c r="K77" s="89"/>
      <c r="L77" s="89">
        <v>0</v>
      </c>
      <c r="N77" s="115"/>
      <c r="O77" s="115"/>
      <c r="P77" s="115"/>
      <c r="Q77" s="115"/>
      <c r="R77" s="115"/>
      <c r="S77" s="115"/>
      <c r="T77" s="115"/>
    </row>
    <row r="78" spans="1:20" ht="15.6" customHeight="1">
      <c r="A78" s="70" t="s">
        <v>239</v>
      </c>
      <c r="B78" s="70"/>
      <c r="C78" s="76"/>
      <c r="D78" s="103"/>
      <c r="E78" s="76"/>
      <c r="F78" s="89">
        <v>0</v>
      </c>
      <c r="G78" s="89"/>
      <c r="H78" s="89">
        <v>-138000</v>
      </c>
      <c r="I78" s="89"/>
      <c r="J78" s="89">
        <v>0</v>
      </c>
      <c r="K78" s="89"/>
      <c r="L78" s="89">
        <v>0</v>
      </c>
      <c r="N78" s="115"/>
      <c r="O78" s="115"/>
      <c r="P78" s="115"/>
      <c r="Q78" s="115"/>
      <c r="R78" s="115"/>
      <c r="S78" s="115"/>
      <c r="T78" s="115"/>
    </row>
    <row r="79" spans="1:20" ht="15.6" customHeight="1">
      <c r="A79" s="70" t="s">
        <v>200</v>
      </c>
      <c r="B79" s="70"/>
      <c r="C79" s="76"/>
      <c r="D79" s="103"/>
      <c r="E79" s="76"/>
      <c r="F79" s="89">
        <v>0</v>
      </c>
      <c r="G79" s="89"/>
      <c r="H79" s="89">
        <v>120000</v>
      </c>
      <c r="I79" s="89"/>
      <c r="J79" s="89">
        <v>0</v>
      </c>
      <c r="K79" s="89"/>
      <c r="L79" s="89">
        <v>0</v>
      </c>
      <c r="N79" s="115"/>
      <c r="O79" s="115"/>
      <c r="P79" s="115"/>
      <c r="Q79" s="115"/>
      <c r="R79" s="115"/>
      <c r="S79" s="115"/>
      <c r="T79" s="115"/>
    </row>
    <row r="80" spans="1:20" ht="15.6" customHeight="1">
      <c r="A80" s="70" t="s">
        <v>240</v>
      </c>
      <c r="B80" s="70"/>
      <c r="C80" s="76"/>
      <c r="D80" s="103" t="s">
        <v>249</v>
      </c>
      <c r="E80" s="76"/>
      <c r="F80" s="89">
        <v>-55500</v>
      </c>
      <c r="G80" s="89"/>
      <c r="H80" s="89">
        <v>-20000</v>
      </c>
      <c r="I80" s="89"/>
      <c r="J80" s="89">
        <v>-55500</v>
      </c>
      <c r="K80" s="89"/>
      <c r="L80" s="89">
        <v>-20000</v>
      </c>
      <c r="N80" s="115"/>
      <c r="O80" s="115"/>
      <c r="P80" s="115"/>
      <c r="Q80" s="115"/>
      <c r="R80" s="115"/>
      <c r="S80" s="115"/>
      <c r="T80" s="115"/>
    </row>
    <row r="81" spans="1:20" ht="15.6" customHeight="1">
      <c r="A81" s="70" t="s">
        <v>241</v>
      </c>
      <c r="B81" s="70"/>
      <c r="C81" s="76"/>
      <c r="D81" s="103" t="s">
        <v>249</v>
      </c>
      <c r="E81" s="76"/>
      <c r="F81" s="89">
        <v>16509</v>
      </c>
      <c r="G81" s="89"/>
      <c r="H81" s="89">
        <v>2256</v>
      </c>
      <c r="I81" s="89"/>
      <c r="J81" s="89">
        <v>16509</v>
      </c>
      <c r="K81" s="89"/>
      <c r="L81" s="89">
        <v>2256</v>
      </c>
      <c r="N81" s="115"/>
      <c r="O81" s="115"/>
      <c r="P81" s="115"/>
      <c r="Q81" s="115"/>
      <c r="R81" s="115"/>
      <c r="S81" s="115"/>
      <c r="T81" s="115"/>
    </row>
    <row r="82" spans="1:20" ht="15.6" customHeight="1">
      <c r="A82" s="70" t="s">
        <v>125</v>
      </c>
      <c r="B82" s="70"/>
      <c r="C82" s="76"/>
      <c r="D82" s="81"/>
      <c r="E82" s="76"/>
      <c r="F82" s="89">
        <v>5047</v>
      </c>
      <c r="G82" s="89"/>
      <c r="H82" s="89">
        <v>6756</v>
      </c>
      <c r="I82" s="89"/>
      <c r="J82" s="89">
        <v>117340</v>
      </c>
      <c r="K82" s="89"/>
      <c r="L82" s="89">
        <v>152570</v>
      </c>
      <c r="N82" s="115"/>
      <c r="O82" s="115"/>
      <c r="P82" s="115"/>
      <c r="Q82" s="115"/>
      <c r="R82" s="115"/>
      <c r="S82" s="115"/>
      <c r="T82" s="115"/>
    </row>
    <row r="83" spans="1:20" ht="15.6" customHeight="1">
      <c r="A83" s="70" t="s">
        <v>143</v>
      </c>
      <c r="B83" s="70"/>
      <c r="C83" s="76"/>
      <c r="D83" s="81"/>
      <c r="E83" s="76"/>
      <c r="F83" s="92">
        <v>21977</v>
      </c>
      <c r="G83" s="89"/>
      <c r="H83" s="92">
        <v>21786</v>
      </c>
      <c r="I83" s="89"/>
      <c r="J83" s="92">
        <v>12011</v>
      </c>
      <c r="K83" s="89"/>
      <c r="L83" s="92">
        <v>6481</v>
      </c>
      <c r="N83" s="115"/>
      <c r="O83" s="115"/>
      <c r="P83" s="115"/>
      <c r="Q83" s="115"/>
      <c r="R83" s="115"/>
      <c r="S83" s="115"/>
      <c r="T83" s="115"/>
    </row>
    <row r="84" spans="1:20" ht="6" customHeight="1">
      <c r="A84" s="70"/>
      <c r="B84" s="70"/>
      <c r="C84" s="76"/>
      <c r="D84" s="81"/>
      <c r="E84" s="77"/>
      <c r="F84" s="68"/>
      <c r="G84" s="68"/>
      <c r="H84" s="68"/>
      <c r="I84" s="100"/>
      <c r="J84" s="68"/>
      <c r="K84" s="100"/>
      <c r="L84" s="68"/>
      <c r="N84" s="115"/>
      <c r="O84" s="115"/>
      <c r="P84" s="115"/>
      <c r="Q84" s="115"/>
      <c r="R84" s="115"/>
      <c r="S84" s="115"/>
      <c r="T84" s="115"/>
    </row>
    <row r="85" spans="1:20" ht="15.6" customHeight="1">
      <c r="A85" s="88" t="s">
        <v>171</v>
      </c>
      <c r="B85" s="88"/>
      <c r="C85" s="76"/>
      <c r="D85" s="104"/>
      <c r="E85" s="77"/>
      <c r="F85" s="92">
        <f>SUM(F67:F83)</f>
        <v>8424</v>
      </c>
      <c r="G85" s="89"/>
      <c r="H85" s="92">
        <f>SUM(H67:H83)</f>
        <v>-164611</v>
      </c>
      <c r="I85" s="89"/>
      <c r="J85" s="92">
        <f>SUM(J67:J83)</f>
        <v>340389</v>
      </c>
      <c r="K85" s="89"/>
      <c r="L85" s="92">
        <f>SUM(L67:L83)</f>
        <v>36836</v>
      </c>
      <c r="N85" s="115"/>
      <c r="O85" s="115"/>
      <c r="P85" s="115"/>
      <c r="Q85" s="115"/>
      <c r="R85" s="115"/>
      <c r="S85" s="115"/>
      <c r="T85" s="115"/>
    </row>
    <row r="86" spans="1:20" ht="6" customHeight="1">
      <c r="A86" s="88"/>
      <c r="B86" s="88"/>
      <c r="C86" s="76"/>
      <c r="D86" s="104"/>
      <c r="E86" s="77"/>
      <c r="F86" s="89"/>
      <c r="G86" s="89"/>
      <c r="H86" s="89"/>
      <c r="I86" s="89"/>
      <c r="J86" s="89"/>
      <c r="K86" s="89"/>
      <c r="L86" s="89"/>
      <c r="N86" s="115"/>
      <c r="O86" s="115"/>
      <c r="P86" s="115"/>
      <c r="Q86" s="115"/>
      <c r="R86" s="115"/>
      <c r="S86" s="115"/>
      <c r="T86" s="115"/>
    </row>
    <row r="87" spans="1:20" ht="15.6" customHeight="1">
      <c r="A87" s="88" t="s">
        <v>126</v>
      </c>
      <c r="B87" s="88"/>
      <c r="C87" s="76"/>
      <c r="D87" s="104"/>
      <c r="E87" s="77"/>
      <c r="F87" s="89"/>
      <c r="G87" s="89"/>
      <c r="H87" s="89"/>
      <c r="I87" s="89"/>
      <c r="J87" s="89"/>
      <c r="K87" s="89"/>
      <c r="L87" s="89"/>
      <c r="N87" s="115"/>
      <c r="O87" s="115"/>
      <c r="P87" s="115"/>
      <c r="Q87" s="115"/>
      <c r="R87" s="115"/>
      <c r="S87" s="115"/>
      <c r="T87" s="115"/>
    </row>
    <row r="88" spans="1:20" ht="15.6" customHeight="1">
      <c r="A88" s="70" t="s">
        <v>127</v>
      </c>
      <c r="B88" s="70"/>
      <c r="C88" s="76"/>
      <c r="D88" s="103"/>
      <c r="E88" s="76"/>
      <c r="F88" s="89">
        <v>-46526</v>
      </c>
      <c r="G88" s="89"/>
      <c r="H88" s="89">
        <v>-42869</v>
      </c>
      <c r="I88" s="89"/>
      <c r="J88" s="89">
        <v>-21262</v>
      </c>
      <c r="K88" s="89"/>
      <c r="L88" s="89">
        <v>-19627</v>
      </c>
      <c r="N88" s="115"/>
      <c r="O88" s="115"/>
      <c r="P88" s="115"/>
      <c r="Q88" s="115"/>
      <c r="R88" s="115"/>
      <c r="S88" s="115"/>
      <c r="T88" s="115"/>
    </row>
    <row r="89" spans="1:20" ht="15.6" customHeight="1">
      <c r="A89" s="70" t="s">
        <v>167</v>
      </c>
      <c r="B89" s="70"/>
      <c r="C89" s="76"/>
      <c r="D89" s="103" t="s">
        <v>249</v>
      </c>
      <c r="E89" s="76"/>
      <c r="F89" s="89">
        <v>0</v>
      </c>
      <c r="G89" s="89"/>
      <c r="H89" s="89">
        <v>0</v>
      </c>
      <c r="I89" s="89"/>
      <c r="J89" s="89">
        <v>42000</v>
      </c>
      <c r="K89" s="89"/>
      <c r="L89" s="89">
        <v>0</v>
      </c>
      <c r="N89" s="115"/>
      <c r="O89" s="115"/>
      <c r="P89" s="115"/>
      <c r="Q89" s="115"/>
      <c r="R89" s="115"/>
      <c r="S89" s="115"/>
      <c r="T89" s="115"/>
    </row>
    <row r="90" spans="1:20" ht="15.6" customHeight="1">
      <c r="A90" s="76" t="s">
        <v>242</v>
      </c>
      <c r="B90" s="70"/>
      <c r="C90" s="76"/>
      <c r="D90" s="104"/>
      <c r="E90" s="77"/>
      <c r="F90" s="89">
        <v>-7999</v>
      </c>
      <c r="G90" s="89"/>
      <c r="H90" s="89">
        <v>-9846</v>
      </c>
      <c r="I90" s="89"/>
      <c r="J90" s="89">
        <v>-7070</v>
      </c>
      <c r="K90" s="89"/>
      <c r="L90" s="89">
        <v>-5979</v>
      </c>
      <c r="N90" s="115"/>
      <c r="O90" s="115"/>
      <c r="P90" s="115"/>
      <c r="Q90" s="115"/>
      <c r="R90" s="115"/>
      <c r="S90" s="115"/>
      <c r="T90" s="115"/>
    </row>
    <row r="91" spans="1:20" ht="15.6" customHeight="1">
      <c r="A91" s="76" t="s">
        <v>263</v>
      </c>
      <c r="B91" s="70"/>
      <c r="C91" s="76"/>
      <c r="D91" s="104">
        <v>21</v>
      </c>
      <c r="E91" s="77"/>
      <c r="F91" s="89">
        <v>-238905</v>
      </c>
      <c r="G91" s="89"/>
      <c r="H91" s="89">
        <v>0</v>
      </c>
      <c r="I91" s="89"/>
      <c r="J91" s="89">
        <v>-238905</v>
      </c>
      <c r="K91" s="89"/>
      <c r="L91" s="89">
        <v>0</v>
      </c>
      <c r="N91" s="115"/>
      <c r="O91" s="115"/>
      <c r="P91" s="115"/>
      <c r="Q91" s="115"/>
      <c r="R91" s="115"/>
      <c r="S91" s="115"/>
      <c r="T91" s="115"/>
    </row>
    <row r="92" spans="1:20" ht="15.6" customHeight="1">
      <c r="A92" s="76" t="s">
        <v>165</v>
      </c>
      <c r="B92" s="70"/>
      <c r="C92" s="76"/>
      <c r="D92" s="104">
        <v>26</v>
      </c>
      <c r="E92" s="77"/>
      <c r="F92" s="89">
        <v>-255077</v>
      </c>
      <c r="G92" s="89"/>
      <c r="H92" s="89">
        <v>-225508</v>
      </c>
      <c r="I92" s="89"/>
      <c r="J92" s="89">
        <v>-255077</v>
      </c>
      <c r="K92" s="89"/>
      <c r="L92" s="89">
        <v>-225508</v>
      </c>
      <c r="N92" s="115"/>
      <c r="O92" s="115"/>
      <c r="P92" s="115"/>
      <c r="Q92" s="115"/>
      <c r="R92" s="115"/>
      <c r="S92" s="115"/>
      <c r="T92" s="115"/>
    </row>
    <row r="93" spans="1:20" ht="15.6" customHeight="1">
      <c r="A93" s="76" t="s">
        <v>198</v>
      </c>
      <c r="B93" s="70"/>
      <c r="C93" s="76"/>
      <c r="D93" s="104"/>
      <c r="E93" s="77"/>
      <c r="F93" s="92">
        <v>-901</v>
      </c>
      <c r="G93" s="89"/>
      <c r="H93" s="92">
        <v>-11000</v>
      </c>
      <c r="I93" s="89"/>
      <c r="J93" s="92">
        <v>0</v>
      </c>
      <c r="K93" s="89"/>
      <c r="L93" s="92">
        <v>0</v>
      </c>
      <c r="N93" s="115"/>
      <c r="O93" s="115"/>
      <c r="P93" s="115"/>
      <c r="Q93" s="115"/>
      <c r="R93" s="115"/>
      <c r="S93" s="115"/>
      <c r="T93" s="115"/>
    </row>
    <row r="94" spans="1:20" ht="6" customHeight="1">
      <c r="A94" s="70" t="s">
        <v>137</v>
      </c>
      <c r="B94" s="70"/>
      <c r="C94" s="76"/>
      <c r="D94" s="81"/>
      <c r="E94" s="77"/>
      <c r="F94" s="68"/>
      <c r="G94" s="68"/>
      <c r="H94" s="68"/>
      <c r="I94" s="100"/>
      <c r="J94" s="68"/>
      <c r="K94" s="100"/>
      <c r="L94" s="68"/>
      <c r="N94" s="115"/>
      <c r="O94" s="115"/>
      <c r="P94" s="115"/>
      <c r="Q94" s="115"/>
      <c r="R94" s="115"/>
      <c r="S94" s="115"/>
      <c r="T94" s="115"/>
    </row>
    <row r="95" spans="1:20" ht="15.6" customHeight="1">
      <c r="A95" s="88" t="s">
        <v>128</v>
      </c>
      <c r="B95" s="70"/>
      <c r="C95" s="76"/>
      <c r="D95" s="104"/>
      <c r="E95" s="78"/>
      <c r="F95" s="92">
        <f>SUM(F88:F93)</f>
        <v>-549408</v>
      </c>
      <c r="G95" s="89"/>
      <c r="H95" s="92">
        <f>SUM(H88:H93)</f>
        <v>-289223</v>
      </c>
      <c r="I95" s="90"/>
      <c r="J95" s="92">
        <f>SUM(J88:J93)</f>
        <v>-480314</v>
      </c>
      <c r="K95" s="90"/>
      <c r="L95" s="92">
        <f>SUM(L88:L93)</f>
        <v>-251114</v>
      </c>
      <c r="N95" s="115"/>
      <c r="O95" s="115"/>
      <c r="P95" s="115"/>
      <c r="Q95" s="115"/>
      <c r="R95" s="115"/>
      <c r="S95" s="115"/>
      <c r="T95" s="115"/>
    </row>
    <row r="96" spans="1:20" ht="6" customHeight="1">
      <c r="A96" s="70"/>
      <c r="B96" s="70"/>
      <c r="C96" s="76"/>
      <c r="D96" s="104"/>
      <c r="E96" s="78"/>
      <c r="F96" s="89"/>
      <c r="G96" s="89"/>
      <c r="H96" s="89"/>
      <c r="I96" s="90"/>
      <c r="J96" s="89"/>
      <c r="K96" s="90"/>
      <c r="L96" s="89"/>
      <c r="N96" s="115"/>
      <c r="O96" s="115"/>
      <c r="P96" s="115"/>
      <c r="Q96" s="115"/>
      <c r="R96" s="115"/>
      <c r="S96" s="115"/>
      <c r="T96" s="115"/>
    </row>
    <row r="97" spans="1:20" ht="15.6" customHeight="1">
      <c r="A97" s="88" t="s">
        <v>129</v>
      </c>
      <c r="B97" s="88"/>
      <c r="C97" s="76"/>
      <c r="D97" s="104"/>
      <c r="E97" s="77"/>
      <c r="F97" s="89">
        <f>F95+F85+F49</f>
        <v>-138441</v>
      </c>
      <c r="G97" s="89"/>
      <c r="H97" s="89">
        <f>H95+H85+H49</f>
        <v>42534</v>
      </c>
      <c r="I97" s="89"/>
      <c r="J97" s="89">
        <f>J95+J85+J49</f>
        <v>36156</v>
      </c>
      <c r="K97" s="89"/>
      <c r="L97" s="89">
        <f>L95+L85+L49</f>
        <v>30692</v>
      </c>
      <c r="N97" s="115"/>
      <c r="O97" s="115"/>
      <c r="P97" s="115"/>
      <c r="Q97" s="115"/>
      <c r="R97" s="115"/>
      <c r="S97" s="115"/>
      <c r="T97" s="115"/>
    </row>
    <row r="98" spans="1:20" ht="15.6" customHeight="1">
      <c r="A98" s="70" t="s">
        <v>152</v>
      </c>
      <c r="B98" s="70"/>
      <c r="C98" s="76"/>
      <c r="D98" s="104"/>
      <c r="E98" s="77"/>
      <c r="F98" s="89">
        <v>678494</v>
      </c>
      <c r="G98" s="89"/>
      <c r="H98" s="89">
        <v>613028</v>
      </c>
      <c r="I98" s="89"/>
      <c r="J98" s="89">
        <v>157630</v>
      </c>
      <c r="K98" s="89"/>
      <c r="L98" s="89">
        <v>127692</v>
      </c>
      <c r="N98" s="115"/>
      <c r="O98" s="115"/>
      <c r="P98" s="115"/>
      <c r="Q98" s="115"/>
      <c r="R98" s="115"/>
      <c r="S98" s="115"/>
      <c r="T98" s="115"/>
    </row>
    <row r="99" spans="1:20" ht="15.6" customHeight="1">
      <c r="A99" s="76" t="s">
        <v>130</v>
      </c>
      <c r="B99" s="70"/>
      <c r="C99" s="76"/>
      <c r="D99" s="104"/>
      <c r="E99" s="77"/>
      <c r="F99" s="89"/>
      <c r="G99" s="89"/>
      <c r="H99" s="89"/>
      <c r="I99" s="89"/>
      <c r="J99" s="89"/>
      <c r="K99" s="89"/>
      <c r="L99" s="89"/>
      <c r="N99" s="115"/>
      <c r="O99" s="115"/>
      <c r="P99" s="115"/>
      <c r="Q99" s="115"/>
      <c r="R99" s="115"/>
      <c r="S99" s="115"/>
      <c r="T99" s="115"/>
    </row>
    <row r="100" spans="1:20" ht="15.6" customHeight="1">
      <c r="A100" s="76"/>
      <c r="B100" s="70" t="s">
        <v>131</v>
      </c>
      <c r="C100" s="76"/>
      <c r="D100" s="104"/>
      <c r="E100" s="77"/>
      <c r="F100" s="92">
        <v>-6566</v>
      </c>
      <c r="G100" s="89"/>
      <c r="H100" s="92">
        <v>22932</v>
      </c>
      <c r="I100" s="89"/>
      <c r="J100" s="92">
        <v>11724</v>
      </c>
      <c r="K100" s="89"/>
      <c r="L100" s="92">
        <v>-754</v>
      </c>
      <c r="N100" s="115"/>
      <c r="O100" s="115"/>
      <c r="P100" s="115"/>
      <c r="Q100" s="115"/>
      <c r="R100" s="115"/>
      <c r="S100" s="115"/>
      <c r="T100" s="115"/>
    </row>
    <row r="101" spans="1:20" ht="6" customHeight="1">
      <c r="A101" s="70"/>
      <c r="B101" s="70"/>
      <c r="C101" s="76"/>
      <c r="D101" s="81"/>
      <c r="E101" s="77"/>
      <c r="F101" s="68"/>
      <c r="G101" s="68"/>
      <c r="H101" s="68"/>
      <c r="I101" s="100"/>
      <c r="J101" s="68"/>
      <c r="K101" s="100"/>
      <c r="L101" s="68"/>
      <c r="N101" s="115"/>
      <c r="O101" s="115"/>
      <c r="P101" s="115"/>
      <c r="Q101" s="115"/>
      <c r="R101" s="115"/>
      <c r="S101" s="115"/>
      <c r="T101" s="115"/>
    </row>
    <row r="102" spans="1:20" ht="15.6" customHeight="1" thickBot="1">
      <c r="A102" s="88" t="s">
        <v>153</v>
      </c>
      <c r="B102" s="88"/>
      <c r="C102" s="76"/>
      <c r="D102" s="104"/>
      <c r="E102" s="77"/>
      <c r="F102" s="105">
        <f>SUM(F97:F100)</f>
        <v>533487</v>
      </c>
      <c r="G102" s="89"/>
      <c r="H102" s="105">
        <f>SUM(H97:H100)</f>
        <v>678494</v>
      </c>
      <c r="I102" s="89"/>
      <c r="J102" s="105">
        <f>SUM(J97:J100)</f>
        <v>205510</v>
      </c>
      <c r="K102" s="89"/>
      <c r="L102" s="105">
        <f>SUM(L97:L100)</f>
        <v>157630</v>
      </c>
      <c r="N102" s="115"/>
      <c r="O102" s="115"/>
      <c r="P102" s="115"/>
      <c r="Q102" s="115"/>
      <c r="R102" s="115"/>
      <c r="S102" s="115"/>
      <c r="T102" s="115"/>
    </row>
    <row r="103" spans="1:20" ht="6" customHeight="1" thickTop="1">
      <c r="A103" s="88"/>
      <c r="B103" s="88"/>
      <c r="C103" s="76"/>
      <c r="D103" s="104"/>
      <c r="E103" s="77"/>
      <c r="F103" s="89"/>
      <c r="G103" s="89"/>
      <c r="H103" s="89"/>
      <c r="I103" s="89"/>
      <c r="J103" s="89"/>
      <c r="K103" s="89"/>
      <c r="L103" s="89"/>
      <c r="N103" s="115"/>
      <c r="O103" s="115"/>
      <c r="P103" s="115"/>
      <c r="Q103" s="115"/>
      <c r="R103" s="115"/>
      <c r="S103" s="115"/>
      <c r="T103" s="115"/>
    </row>
    <row r="104" spans="1:20" ht="15.6" customHeight="1">
      <c r="A104" s="88" t="s">
        <v>132</v>
      </c>
      <c r="B104" s="88"/>
      <c r="C104" s="76"/>
      <c r="D104" s="104"/>
      <c r="E104" s="77"/>
      <c r="F104" s="89"/>
      <c r="G104" s="89"/>
      <c r="H104" s="89"/>
      <c r="I104" s="89"/>
      <c r="J104" s="89"/>
      <c r="K104" s="89"/>
      <c r="L104" s="89"/>
      <c r="N104" s="115"/>
      <c r="O104" s="115"/>
      <c r="P104" s="115"/>
      <c r="Q104" s="115"/>
      <c r="R104" s="115"/>
      <c r="S104" s="115"/>
      <c r="T104" s="115"/>
    </row>
    <row r="105" spans="1:20" ht="15.6" customHeight="1">
      <c r="A105" s="70" t="s">
        <v>175</v>
      </c>
      <c r="B105" s="88"/>
      <c r="C105" s="76"/>
      <c r="D105" s="104"/>
      <c r="E105" s="77"/>
      <c r="F105" s="89"/>
      <c r="G105" s="89"/>
      <c r="H105" s="89"/>
      <c r="I105" s="89"/>
      <c r="J105" s="89"/>
      <c r="K105" s="89"/>
      <c r="L105" s="89"/>
      <c r="N105" s="115"/>
      <c r="O105" s="115"/>
      <c r="P105" s="115"/>
      <c r="Q105" s="115"/>
      <c r="R105" s="115"/>
      <c r="S105" s="115"/>
      <c r="T105" s="115"/>
    </row>
    <row r="106" spans="1:20" ht="15.6" customHeight="1">
      <c r="A106" s="88"/>
      <c r="B106" s="76" t="s">
        <v>133</v>
      </c>
      <c r="C106" s="76"/>
      <c r="D106" s="104"/>
      <c r="E106" s="77"/>
      <c r="F106" s="89"/>
      <c r="G106" s="89"/>
      <c r="H106" s="89"/>
      <c r="I106" s="89"/>
      <c r="J106" s="89"/>
      <c r="K106" s="89"/>
      <c r="L106" s="89"/>
      <c r="N106" s="115"/>
      <c r="O106" s="115"/>
      <c r="P106" s="115"/>
      <c r="Q106" s="115"/>
      <c r="R106" s="115"/>
      <c r="S106" s="115"/>
      <c r="T106" s="115"/>
    </row>
    <row r="107" spans="1:20" ht="15.6" customHeight="1">
      <c r="A107" s="88"/>
      <c r="B107" s="76"/>
      <c r="C107" s="76" t="s">
        <v>134</v>
      </c>
      <c r="D107" s="104">
        <v>14</v>
      </c>
      <c r="E107" s="77"/>
      <c r="F107" s="89">
        <v>31293</v>
      </c>
      <c r="G107" s="89"/>
      <c r="H107" s="89">
        <v>18315</v>
      </c>
      <c r="I107" s="89"/>
      <c r="J107" s="89">
        <v>0</v>
      </c>
      <c r="K107" s="89"/>
      <c r="L107" s="89">
        <v>0</v>
      </c>
      <c r="N107" s="115"/>
      <c r="O107" s="115"/>
      <c r="P107" s="115"/>
      <c r="Q107" s="115"/>
      <c r="R107" s="115"/>
      <c r="S107" s="115"/>
      <c r="T107" s="115"/>
    </row>
    <row r="108" spans="1:20" ht="15.6" customHeight="1">
      <c r="A108" s="88"/>
      <c r="B108" s="76" t="s">
        <v>257</v>
      </c>
      <c r="C108" s="76"/>
      <c r="D108" s="104"/>
      <c r="E108" s="77"/>
      <c r="F108" s="89"/>
      <c r="G108" s="89"/>
      <c r="H108" s="89"/>
      <c r="I108" s="89"/>
      <c r="J108" s="89"/>
      <c r="K108" s="89"/>
      <c r="L108" s="89"/>
      <c r="N108" s="115"/>
      <c r="O108" s="115"/>
      <c r="P108" s="115"/>
      <c r="Q108" s="115"/>
      <c r="R108" s="115"/>
      <c r="S108" s="115"/>
      <c r="T108" s="115"/>
    </row>
    <row r="109" spans="1:20" ht="15.6" customHeight="1">
      <c r="A109" s="88"/>
      <c r="B109" s="76"/>
      <c r="C109" s="106" t="s">
        <v>199</v>
      </c>
      <c r="D109" s="104">
        <v>14</v>
      </c>
      <c r="E109" s="77"/>
      <c r="F109" s="89">
        <v>1229</v>
      </c>
      <c r="G109" s="68"/>
      <c r="H109" s="89">
        <v>-1853</v>
      </c>
      <c r="I109" s="89"/>
      <c r="J109" s="89">
        <v>0</v>
      </c>
      <c r="K109" s="89"/>
      <c r="L109" s="89">
        <v>0</v>
      </c>
      <c r="N109" s="115"/>
      <c r="O109" s="115"/>
      <c r="P109" s="115"/>
      <c r="Q109" s="115"/>
      <c r="R109" s="115"/>
      <c r="S109" s="115"/>
      <c r="T109" s="115"/>
    </row>
    <row r="110" spans="1:20" ht="15.6" customHeight="1">
      <c r="A110" s="88"/>
      <c r="B110" s="70" t="s">
        <v>135</v>
      </c>
      <c r="C110" s="106"/>
      <c r="D110" s="104"/>
      <c r="E110" s="77"/>
      <c r="F110" s="89">
        <v>-552</v>
      </c>
      <c r="G110" s="68"/>
      <c r="H110" s="89">
        <v>2220</v>
      </c>
      <c r="I110" s="68"/>
      <c r="J110" s="89">
        <v>1437</v>
      </c>
      <c r="K110" s="100"/>
      <c r="L110" s="89">
        <v>1982</v>
      </c>
      <c r="N110" s="115"/>
      <c r="O110" s="115"/>
      <c r="P110" s="115"/>
      <c r="Q110" s="115"/>
      <c r="R110" s="115"/>
      <c r="S110" s="115"/>
      <c r="T110" s="115"/>
    </row>
    <row r="111" spans="1:20" ht="15.6" customHeight="1">
      <c r="A111" s="88"/>
      <c r="B111" s="70" t="s">
        <v>136</v>
      </c>
      <c r="C111" s="76"/>
      <c r="D111" s="104"/>
      <c r="E111" s="77"/>
      <c r="F111" s="89">
        <v>246</v>
      </c>
      <c r="G111" s="89"/>
      <c r="H111" s="89">
        <v>211</v>
      </c>
      <c r="I111" s="89"/>
      <c r="J111" s="89">
        <v>246</v>
      </c>
      <c r="K111" s="89"/>
      <c r="L111" s="89">
        <v>211</v>
      </c>
      <c r="N111" s="115"/>
      <c r="O111" s="115"/>
      <c r="P111" s="115"/>
      <c r="Q111" s="115"/>
      <c r="R111" s="115"/>
      <c r="S111" s="115"/>
      <c r="T111" s="115"/>
    </row>
    <row r="112" spans="1:20" ht="12">
      <c r="A112" s="70"/>
      <c r="B112" s="70" t="s">
        <v>193</v>
      </c>
      <c r="C112" s="76"/>
      <c r="D112" s="104"/>
      <c r="E112" s="77"/>
      <c r="F112" s="89">
        <v>-23</v>
      </c>
      <c r="G112" s="89"/>
      <c r="H112" s="89">
        <v>16</v>
      </c>
      <c r="I112" s="89"/>
      <c r="J112" s="89">
        <v>-23</v>
      </c>
      <c r="K112" s="89"/>
      <c r="L112" s="89">
        <v>16</v>
      </c>
      <c r="N112" s="115"/>
      <c r="O112" s="115"/>
      <c r="P112" s="115"/>
      <c r="Q112" s="115"/>
      <c r="R112" s="115"/>
      <c r="S112" s="115"/>
      <c r="T112" s="115"/>
    </row>
    <row r="113" spans="1:20" ht="15.95" customHeight="1">
      <c r="A113" s="70"/>
      <c r="B113" s="76" t="s">
        <v>206</v>
      </c>
      <c r="C113" s="76"/>
      <c r="D113" s="104"/>
      <c r="E113" s="77"/>
      <c r="F113" s="89">
        <v>0</v>
      </c>
      <c r="G113" s="89"/>
      <c r="H113" s="89">
        <v>1050</v>
      </c>
      <c r="I113" s="89"/>
      <c r="J113" s="89">
        <v>0</v>
      </c>
      <c r="K113" s="89"/>
      <c r="L113" s="89">
        <v>0</v>
      </c>
      <c r="N113" s="115"/>
      <c r="O113" s="115"/>
      <c r="P113" s="115"/>
      <c r="Q113" s="115"/>
      <c r="R113" s="115"/>
      <c r="S113" s="115"/>
      <c r="T113" s="115"/>
    </row>
    <row r="114" spans="1:20" ht="15" customHeight="1">
      <c r="A114" s="70"/>
      <c r="B114" s="76"/>
      <c r="C114" s="76"/>
      <c r="D114" s="104"/>
      <c r="E114" s="77"/>
      <c r="F114" s="89"/>
      <c r="G114" s="89"/>
      <c r="H114" s="89"/>
      <c r="I114" s="89"/>
      <c r="J114" s="89"/>
      <c r="K114" s="89"/>
      <c r="L114" s="89"/>
      <c r="N114" s="115"/>
      <c r="O114" s="115"/>
      <c r="P114" s="115"/>
      <c r="Q114" s="115"/>
      <c r="R114" s="115"/>
      <c r="S114" s="115"/>
      <c r="T114" s="115"/>
    </row>
    <row r="115" spans="1:20" ht="11.25" customHeight="1">
      <c r="N115" s="115"/>
      <c r="O115" s="115"/>
      <c r="P115" s="115"/>
      <c r="Q115" s="115"/>
      <c r="R115" s="115"/>
      <c r="S115" s="115"/>
      <c r="T115" s="115"/>
    </row>
    <row r="116" spans="1:20" ht="22.35" customHeight="1">
      <c r="A116" s="53" t="s">
        <v>147</v>
      </c>
      <c r="B116" s="64"/>
      <c r="C116" s="64"/>
      <c r="D116" s="107"/>
      <c r="E116" s="64"/>
      <c r="F116" s="64"/>
      <c r="G116" s="64"/>
      <c r="H116" s="64"/>
      <c r="I116" s="64"/>
      <c r="J116" s="64"/>
      <c r="K116" s="64"/>
      <c r="L116" s="64"/>
      <c r="N116" s="115"/>
      <c r="O116" s="115"/>
      <c r="P116" s="115"/>
      <c r="Q116" s="115"/>
      <c r="R116" s="115"/>
      <c r="S116" s="115"/>
      <c r="T116" s="115"/>
    </row>
  </sheetData>
  <mergeCells count="8">
    <mergeCell ref="F61:H61"/>
    <mergeCell ref="J61:L61"/>
    <mergeCell ref="F62:H62"/>
    <mergeCell ref="J62:L62"/>
    <mergeCell ref="F6:H6"/>
    <mergeCell ref="J6:L6"/>
    <mergeCell ref="F7:H7"/>
    <mergeCell ref="J7:L7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 9</vt:lpstr>
      <vt:lpstr>CE 10</vt:lpstr>
      <vt:lpstr>CE11</vt:lpstr>
      <vt:lpstr>CF 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 (TH)</cp:lastModifiedBy>
  <cp:lastPrinted>2026-02-26T12:04:04Z</cp:lastPrinted>
  <dcterms:created xsi:type="dcterms:W3CDTF">2023-05-15T08:12:01Z</dcterms:created>
  <dcterms:modified xsi:type="dcterms:W3CDTF">2026-02-26T12:04:08Z</dcterms:modified>
</cp:coreProperties>
</file>