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YE\Ver10\SET\"/>
    </mc:Choice>
  </mc:AlternateContent>
  <xr:revisionPtr revIDLastSave="0" documentId="13_ncr:1_{3AD0EED6-DEA5-4CAA-90D9-BFB44BD93BBA}" xr6:coauthVersionLast="47" xr6:coauthVersionMax="47" xr10:uidLastSave="{00000000-0000-0000-0000-000000000000}"/>
  <bookViews>
    <workbookView xWindow="-110" yWindow="-110" windowWidth="19420" windowHeight="11500" tabRatio="612" xr2:uid="{00000000-000D-0000-FFFF-FFFF00000000}"/>
  </bookViews>
  <sheets>
    <sheet name="SFP P.6-8" sheetId="33" r:id="rId1"/>
    <sheet name="SOCI P.9-10" sheetId="32" r:id="rId2"/>
    <sheet name="SCE C 11-12" sheetId="25" r:id="rId3"/>
    <sheet name="SCE S 13-14" sheetId="26" r:id="rId4"/>
    <sheet name="CF 15-17" sheetId="20" r:id="rId5"/>
  </sheets>
  <definedNames>
    <definedName name="_xlnm.Print_Area" localSheetId="4">'CF 15-17'!$A$1:$J$90</definedName>
    <definedName name="_xlnm.Print_Area" localSheetId="2">'SCE C 11-12'!$A$1:$R$57</definedName>
    <definedName name="_xlnm.Print_Area" localSheetId="3">'SCE S 13-14'!$A$1:$N$57</definedName>
    <definedName name="_xlnm.Print_Area" localSheetId="0">'SFP P.6-8'!$A$1:$J$88</definedName>
    <definedName name="_xlnm.Print_Area" localSheetId="1">'SOCI P.9-10'!$A$1:$J$69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26" l="1"/>
  <c r="D25" i="26" l="1"/>
  <c r="D29" i="26" s="1"/>
  <c r="D44" i="26" s="1"/>
  <c r="N19" i="26"/>
  <c r="N48" i="26"/>
  <c r="L53" i="26"/>
  <c r="L54" i="26" s="1"/>
  <c r="J53" i="26"/>
  <c r="F56" i="26"/>
  <c r="H54" i="26"/>
  <c r="H56" i="26" s="1"/>
  <c r="F54" i="26"/>
  <c r="D54" i="26"/>
  <c r="L49" i="26"/>
  <c r="J49" i="26"/>
  <c r="N49" i="26" s="1"/>
  <c r="H49" i="26"/>
  <c r="F49" i="26"/>
  <c r="D49" i="26"/>
  <c r="H44" i="26"/>
  <c r="F44" i="26"/>
  <c r="J23" i="26"/>
  <c r="N23" i="26" s="1"/>
  <c r="N20" i="26"/>
  <c r="H25" i="26"/>
  <c r="H29" i="26" s="1"/>
  <c r="F25" i="26"/>
  <c r="F29" i="26" s="1"/>
  <c r="L20" i="26"/>
  <c r="J20" i="26"/>
  <c r="H20" i="26"/>
  <c r="F20" i="26"/>
  <c r="D20" i="26"/>
  <c r="N14" i="26"/>
  <c r="J24" i="26"/>
  <c r="N24" i="26" s="1"/>
  <c r="L24" i="26"/>
  <c r="L25" i="26" s="1"/>
  <c r="L29" i="26" s="1"/>
  <c r="L44" i="26" s="1"/>
  <c r="L56" i="26" l="1"/>
  <c r="N53" i="26"/>
  <c r="D56" i="26"/>
  <c r="J25" i="26"/>
  <c r="N25" i="26" s="1"/>
  <c r="J29" i="26" l="1"/>
  <c r="N29" i="26"/>
  <c r="J44" i="26"/>
  <c r="N44" i="26" s="1"/>
  <c r="J52" i="26" l="1"/>
  <c r="N52" i="26" l="1"/>
  <c r="J54" i="26"/>
  <c r="J56" i="26" l="1"/>
  <c r="N56" i="26" s="1"/>
  <c r="N54" i="26"/>
</calcChain>
</file>

<file path=xl/sharedStrings.xml><?xml version="1.0" encoding="utf-8"?>
<sst xmlns="http://schemas.openxmlformats.org/spreadsheetml/2006/main" count="398" uniqueCount="221">
  <si>
    <t>บริษัท วินท์คอม เทคโนโลยี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</si>
  <si>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</si>
  <si>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</si>
  <si>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</si>
  <si>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</si>
  <si>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</si>
  <si>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</si>
  <si>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</si>
  <si>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</si>
  <si>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</si>
  <si>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</si>
  <si>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</si>
  <si>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</si>
  <si>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</si>
  <si>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</si>
  <si>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</si>
  <si>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</si>
  <si>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</si>
  <si>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</si>
  <si>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</si>
  <si>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</si>
  <si>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</si>
  <si>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</si>
  <si>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</si>
  <si>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</si>
  <si>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</si>
  <si>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</si>
  <si>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</si>
  <si>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</si>
  <si>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</t>
  </si>
  <si>
    <t xml:space="preserve">    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</si>
  <si>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</si>
  <si>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</si>
  <si>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</si>
  <si>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</si>
  <si>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</si>
  <si>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</si>
  <si>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</si>
  <si>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</si>
  <si>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</si>
  <si>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</si>
  <si>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</si>
  <si>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</si>
  <si>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</si>
  <si>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</si>
  <si>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</si>
  <si>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</si>
  <si>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</si>
  <si>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</si>
  <si>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</si>
  <si>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</si>
  <si>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</si>
  <si>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</si>
  <si>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</si>
  <si>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</si>
  <si>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</si>
  <si>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</si>
  <si>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</si>
  <si>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</si>
  <si>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</si>
  <si>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</si>
  <si>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</si>
  <si>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</si>
  <si>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</si>
  <si>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</si>
  <si>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</si>
  <si>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</si>
  <si>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 xml:space="preserve">   ซึ่งเป็นไปตาม TFRS 9</t>
  </si>
  <si>
    <t>ส่วนแบ่งกำไรจากเงินลงทุนในบริษัทย่อย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</si>
  <si>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</si>
  <si>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</si>
  <si>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</si>
  <si>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</si>
  <si>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</si>
  <si>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</si>
  <si>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</t>
  </si>
  <si>
    <t>ส่วนแบ่งกำไรขาดทุนเบ็ดเสร็จอื่นของบริษัทย่อย</t>
  </si>
  <si>
    <t xml:space="preserve">    สุทธิจากภาษีเงินได้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</si>
  <si>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</si>
  <si>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</si>
  <si>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</si>
  <si>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</si>
  <si>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</si>
  <si>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</si>
  <si>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</si>
  <si>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</si>
  <si>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</si>
  <si>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</si>
  <si>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</si>
  <si>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</si>
  <si>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</si>
  <si>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</si>
  <si>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</si>
  <si>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</si>
  <si>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</si>
  <si>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</si>
  <si>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</si>
  <si>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</si>
  <si>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</si>
  <si>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</si>
  <si>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</si>
  <si>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</si>
  <si>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</si>
  <si>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</si>
  <si>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</si>
  <si>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</si>
  <si>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</si>
  <si>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</si>
  <si>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</si>
  <si>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กำไรขาดทุนเบ็ดเสร็จสำหรับปี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</si>
  <si>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</si>
  <si>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</si>
  <si>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</si>
  <si>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</si>
  <si>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20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</si>
  <si>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</si>
  <si>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</si>
  <si>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               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</si>
  <si>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</si>
  <si>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งบการเงินเฉพาะกิจการ </t>
  </si>
  <si>
    <t>องค์ประกอบอื่นของ</t>
  </si>
  <si>
    <t xml:space="preserve">ตามกฎหมาย </t>
  </si>
  <si>
    <t xml:space="preserve">  ยังไม่ได้จัดสรร 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</si>
  <si>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</si>
  <si>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</si>
  <si>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</si>
  <si>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</si>
  <si>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</si>
  <si>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</si>
  <si>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ส่วนแบ่ง (กำไร) ขาดทุนของบริษัทย่อย </t>
  </si>
  <si>
    <t xml:space="preserve">   และบริษัทร่วมที่ใช้วิธีส่วนได้เสีย</t>
  </si>
  <si>
    <t>(กำไร) ขาดทุนจากการจำหน่ายและตัดจำหน่ายอุปกรณ์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</si>
  <si>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</si>
  <si>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</si>
  <si>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</si>
  <si>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</si>
  <si>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</si>
  <si>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</si>
  <si>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</si>
  <si>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</si>
  <si>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</si>
  <si>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</si>
  <si>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</si>
  <si>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</si>
  <si>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</si>
  <si>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</si>
  <si>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</si>
  <si>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</si>
  <si>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</si>
  <si>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</si>
  <si>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</si>
  <si>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</si>
  <si>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</si>
  <si>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</si>
  <si>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</si>
  <si>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</si>
  <si>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</si>
  <si>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</si>
  <si>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</si>
  <si>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</si>
  <si>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</si>
  <si>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</si>
  <si>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</si>
  <si>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ออกหุ้นสามัญและส่วนเกินมูลค่าหุ้น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</si>
  <si>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</si>
  <si>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</si>
  <si>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รับเงินปันผล</t>
  </si>
  <si>
    <t>สินทรัพย์หมุนเวียนอื่น</t>
  </si>
  <si>
    <t>ทุน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</si>
  <si>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</si>
  <si>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</si>
  <si>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</si>
  <si>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</si>
  <si>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</si>
  <si>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 xml:space="preserve">   ตามวิธีส่วนได้เสีย</t>
  </si>
  <si>
    <t>หนี้สินไม่หมุนเวียนอื่น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</si>
  <si>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</si>
  <si>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</si>
  <si>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</si>
  <si>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</si>
  <si>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</si>
  <si>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</si>
  <si>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รวมส่วนของ</t>
  </si>
  <si>
    <t>ลูกหนี้การค้าและลูกหนี้หมุนเวียนอื่น</t>
  </si>
  <si>
    <t>(กำไร) ขาดทุนจากอัตราแลกเปลี่ยนที่ยังไม่เกิดขึ้น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</si>
  <si>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</si>
  <si>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</si>
  <si>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</si>
  <si>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 xml:space="preserve">กำไรขาดทุนเบ็ดเสร็จอื่นสำหรับปี - 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</si>
  <si>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</si>
  <si>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</si>
  <si>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ผลขาดทุนจากการวัดมูลค่าใหม่ของ</t>
  </si>
  <si>
    <t xml:space="preserve">    ผลประโยชน์พนักงานที่กำหนดไว้</t>
  </si>
  <si>
    <t xml:space="preserve">กลับรายการ (ขาดทุน) จากการด้อยค่า </t>
  </si>
  <si>
    <t>ส่วนแบ่งขาดทุนจากเงินลงทุนในบริษัทร่วม</t>
  </si>
  <si>
    <t>รายได้ (ค่าใช้จ่าย) ภาษีเงินได้</t>
  </si>
  <si>
    <t xml:space="preserve">(รายได้) ค่าใช้จ่ายภาษีเงินได้ </t>
  </si>
  <si>
    <t>(กลับรายการ) ผลขาดทุนด้านเครดิตที่คาดว่าจะเกิดขึ้น</t>
  </si>
  <si>
    <t>รายได้ดอกเบี้ย</t>
  </si>
  <si>
    <t>เงินสดและรายการเทียบเท่าเงินสดเพิ่มขึ้น (ลดลง) สุทธิ</t>
  </si>
  <si>
    <t>สินทรัพย์ที่เกิดจากสัญญา - หมุนเวียน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</si>
  <si>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</si>
  <si>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</si>
  <si>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</si>
  <si>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</si>
  <si>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เจ้าหนี้การค้าและเจ้าหนี้ไม่หมุนเวียนอื่น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</si>
  <si>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</si>
  <si>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เงินสดและรายการเทียบเท่าเงินสดเพิ่มขึ้น (ลดลง)</t>
  </si>
  <si>
    <t>เงินฝากสถาบันการเงินที่มีข้อจำกัดการใช้ (เพิ่มขึ้น) ลดลง</t>
  </si>
  <si>
    <t>หนี้สินที่เกิดจากสัญญา - ไม่หมุนเวียน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</si>
  <si>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</si>
  <si>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</si>
  <si>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</si>
  <si>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โอนจากสินทรัพย์สิทธิการใช้เป็น</t>
  </si>
  <si>
    <t xml:space="preserve">   ส่วนปรับปรุงอาคารเช่าและอุปกรณ์</t>
  </si>
  <si>
    <t>เงินสดรับจากเงินกู้ยืมระยะสั้นจากกิจการที่เกี่ยวข้องกัน</t>
  </si>
  <si>
    <t>(กลับรายการ) ผลขาดทุนจากการปรับมูลค่าสินค้า</t>
  </si>
  <si>
    <t>4, 7</t>
  </si>
  <si>
    <t>4, 20</t>
  </si>
  <si>
    <t>4, 17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</si>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</sst>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3" fillId="0" borderId="0"/>
    <xf numFmtId="0" fontId="12" fillId="0" borderId="0"/>
    <xf numFmtId="0" fontId="23" fillId="0" borderId="0"/>
  </cellStyleXfs>
  <cellXfs count="148">
    <xf numFmtId="0" fontId="0" fillId="0" borderId="0" xfId="0"/>
    <xf numFmtId="43" fontId="3" fillId="0" borderId="0" xfId="1" applyFont="1" applyFill="1" applyAlignment="1" applyProtection="1">
      <protection locked="0"/>
    </xf>
    <xf numFmtId="166" fontId="16" fillId="0" borderId="0" xfId="1" applyNumberFormat="1" applyFont="1" applyFill="1" applyAlignment="1" applyProtection="1"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protection locked="0"/>
    </xf>
    <xf numFmtId="166" fontId="16" fillId="0" borderId="0" xfId="1" applyNumberFormat="1" applyFont="1" applyFill="1" applyAlignment="1" applyProtection="1">
      <alignment horizontal="right"/>
      <protection locked="0"/>
    </xf>
    <xf numFmtId="166" fontId="16" fillId="0" borderId="0" xfId="1" quotePrefix="1" applyNumberFormat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Protection="1">
      <protection locked="0"/>
    </xf>
    <xf numFmtId="43" fontId="0" fillId="0" borderId="0" xfId="1" applyFont="1" applyFill="1" applyAlignment="1" applyProtection="1">
      <protection locked="0"/>
    </xf>
    <xf numFmtId="166" fontId="16" fillId="0" borderId="0" xfId="1" applyNumberFormat="1" applyFont="1" applyFill="1" applyAlignment="1" applyProtection="1">
      <alignment horizontal="center"/>
      <protection locked="0"/>
    </xf>
    <xf numFmtId="43" fontId="3" fillId="0" borderId="0" xfId="1" applyFont="1" applyFill="1" applyProtection="1"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6" fillId="0" borderId="3" xfId="1" applyNumberFormat="1" applyFont="1" applyFill="1" applyBorder="1" applyAlignment="1" applyProtection="1">
      <alignment horizontal="center"/>
      <protection locked="0"/>
    </xf>
    <xf numFmtId="166" fontId="16" fillId="0" borderId="3" xfId="1" quotePrefix="1" applyNumberFormat="1" applyFont="1" applyFill="1" applyBorder="1" applyAlignment="1" applyProtection="1">
      <alignment horizontal="center"/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6" fontId="17" fillId="0" borderId="4" xfId="1" applyNumberFormat="1" applyFont="1" applyFill="1" applyBorder="1" applyAlignment="1" applyProtection="1">
      <alignment horizontal="right"/>
    </xf>
    <xf numFmtId="166" fontId="17" fillId="0" borderId="2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Border="1" applyAlignment="1" applyProtection="1">
      <alignment horizontal="right"/>
    </xf>
    <xf numFmtId="166" fontId="17" fillId="0" borderId="3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43" fontId="16" fillId="0" borderId="0" xfId="1" applyFont="1" applyFill="1" applyBorder="1" applyAlignment="1" applyProtection="1">
      <alignment horizontal="right"/>
      <protection locked="0"/>
    </xf>
    <xf numFmtId="166" fontId="16" fillId="0" borderId="3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Fill="1" applyAlignment="1" applyProtection="1">
      <protection locked="0"/>
    </xf>
    <xf numFmtId="166" fontId="17" fillId="0" borderId="0" xfId="1" applyNumberFormat="1" applyFont="1" applyFill="1" applyBorder="1" applyAlignment="1" applyProtection="1">
      <alignment horizontal="center"/>
      <protection locked="0"/>
    </xf>
    <xf numFmtId="166" fontId="17" fillId="0" borderId="0" xfId="1" applyNumberFormat="1" applyFont="1" applyFill="1" applyBorder="1" applyAlignment="1" applyProtection="1">
      <protection locked="0"/>
    </xf>
    <xf numFmtId="166" fontId="16" fillId="0" borderId="0" xfId="1" applyNumberFormat="1" applyFont="1" applyFill="1" applyBorder="1" applyAlignment="1" applyProtection="1">
      <protection locked="0"/>
    </xf>
    <xf numFmtId="166" fontId="16" fillId="0" borderId="3" xfId="1" applyNumberFormat="1" applyFont="1" applyFill="1" applyBorder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166" fontId="20" fillId="0" borderId="0" xfId="5" applyNumberFormat="1" applyFont="1" applyFill="1" applyAlignment="1" applyProtection="1">
      <alignment horizontal="center"/>
      <protection locked="0"/>
    </xf>
    <xf numFmtId="166" fontId="17" fillId="0" borderId="0" xfId="1" applyNumberFormat="1" applyFont="1" applyFill="1" applyAlignment="1" applyProtection="1">
      <protection locked="0"/>
    </xf>
    <xf numFmtId="43" fontId="17" fillId="0" borderId="4" xfId="1" applyFont="1" applyFill="1" applyBorder="1" applyAlignment="1" applyProtection="1">
      <alignment horizontal="right"/>
      <protection locked="0"/>
    </xf>
    <xf numFmtId="166" fontId="17" fillId="0" borderId="5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Alignment="1" applyProtection="1">
      <alignment horizontal="right"/>
    </xf>
    <xf numFmtId="166" fontId="17" fillId="0" borderId="3" xfId="5" applyNumberFormat="1" applyFont="1" applyFill="1" applyBorder="1" applyAlignment="1" applyProtection="1">
      <alignment horizontal="right"/>
    </xf>
    <xf numFmtId="166" fontId="17" fillId="0" borderId="3" xfId="1" applyNumberFormat="1" applyFont="1" applyFill="1" applyBorder="1" applyAlignment="1" applyProtection="1"/>
    <xf numFmtId="166" fontId="17" fillId="0" borderId="1" xfId="1" applyNumberFormat="1" applyFont="1" applyFill="1" applyBorder="1" applyAlignment="1" applyProtection="1"/>
    <xf numFmtId="43" fontId="16" fillId="0" borderId="0" xfId="1" applyFont="1" applyFill="1" applyAlignment="1" applyProtection="1">
      <protection locked="0"/>
    </xf>
    <xf numFmtId="166" fontId="16" fillId="0" borderId="0" xfId="1" applyNumberFormat="1" applyFont="1" applyFill="1" applyBorder="1" applyAlignment="1" applyProtection="1">
      <alignment horizontal="center"/>
    </xf>
    <xf numFmtId="166" fontId="16" fillId="0" borderId="3" xfId="1" applyNumberFormat="1" applyFont="1" applyFill="1" applyBorder="1" applyAlignment="1" applyProtection="1">
      <alignment horizontal="center"/>
    </xf>
    <xf numFmtId="166" fontId="17" fillId="0" borderId="2" xfId="1" applyNumberFormat="1" applyFont="1" applyFill="1" applyBorder="1" applyAlignment="1" applyProtection="1">
      <alignment horizontal="center"/>
    </xf>
    <xf numFmtId="166" fontId="16" fillId="0" borderId="0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Border="1" applyAlignment="1" applyProtection="1">
      <alignment horizontal="center"/>
    </xf>
    <xf numFmtId="166" fontId="17" fillId="0" borderId="3" xfId="1" applyNumberFormat="1" applyFont="1" applyFill="1" applyBorder="1" applyAlignment="1" applyProtection="1">
      <alignment horizontal="center"/>
    </xf>
    <xf numFmtId="43" fontId="17" fillId="0" borderId="0" xfId="1" applyFont="1" applyFill="1" applyAlignment="1" applyProtection="1">
      <protection locked="0"/>
    </xf>
    <xf numFmtId="43" fontId="17" fillId="0" borderId="2" xfId="1" applyFont="1" applyFill="1" applyBorder="1" applyAlignment="1" applyProtection="1">
      <alignment horizontal="right"/>
    </xf>
    <xf numFmtId="166" fontId="16" fillId="0" borderId="0" xfId="1" applyNumberFormat="1" applyFont="1" applyFill="1" applyAlignment="1" applyProtection="1">
      <alignment horizontal="right"/>
    </xf>
    <xf numFmtId="166" fontId="16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43" fontId="15" fillId="0" borderId="0" xfId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17" fillId="0" borderId="0" xfId="1" applyNumberFormat="1" applyFont="1" applyFill="1" applyBorder="1" applyAlignment="1" applyProtection="1"/>
    <xf numFmtId="166" fontId="16" fillId="0" borderId="0" xfId="1" applyNumberFormat="1" applyFont="1" applyFill="1" applyAlignment="1" applyProtection="1"/>
    <xf numFmtId="43" fontId="17" fillId="0" borderId="4" xfId="1" applyFont="1" applyFill="1" applyBorder="1" applyAlignment="1">
      <alignment horizontal="right"/>
    </xf>
    <xf numFmtId="166" fontId="24" fillId="0" borderId="0" xfId="1" applyNumberFormat="1" applyFont="1" applyFill="1" applyBorder="1" applyAlignment="1" applyProtection="1">
      <alignment horizontal="right"/>
      <protection locked="0"/>
    </xf>
    <xf numFmtId="43" fontId="16" fillId="0" borderId="0" xfId="1" applyFont="1" applyFill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49" fontId="19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horizontal="right"/>
      <protection locked="0"/>
    </xf>
    <xf numFmtId="49" fontId="16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49" fontId="17" fillId="0" borderId="0" xfId="0" applyNumberFormat="1" applyFont="1" applyProtection="1">
      <protection locked="0"/>
    </xf>
    <xf numFmtId="165" fontId="17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5" fontId="16" fillId="0" borderId="0" xfId="0" applyNumberFormat="1" applyFont="1" applyAlignment="1" applyProtection="1">
      <alignment horizontal="right"/>
      <protection locked="0"/>
    </xf>
    <xf numFmtId="43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5" fontId="10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49" fontId="18" fillId="0" borderId="0" xfId="0" applyNumberFormat="1" applyFont="1" applyProtection="1">
      <protection locked="0"/>
    </xf>
    <xf numFmtId="165" fontId="16" fillId="0" borderId="4" xfId="0" applyNumberFormat="1" applyFont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165" fontId="16" fillId="0" borderId="3" xfId="0" applyNumberFormat="1" applyFont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10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166" fontId="16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66" fontId="18" fillId="0" borderId="0" xfId="0" applyNumberFormat="1" applyFont="1" applyAlignment="1" applyProtection="1">
      <alignment horizontal="center"/>
      <protection locked="0"/>
    </xf>
    <xf numFmtId="166" fontId="17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165" fontId="17" fillId="0" borderId="0" xfId="0" quotePrefix="1" applyNumberFormat="1" applyFont="1" applyAlignment="1" applyProtection="1">
      <alignment horizontal="right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66" fontId="16" fillId="0" borderId="0" xfId="0" applyNumberFormat="1" applyFont="1" applyProtection="1">
      <protection locked="0"/>
    </xf>
    <xf numFmtId="41" fontId="16" fillId="0" borderId="0" xfId="0" applyNumberFormat="1" applyFont="1" applyProtection="1">
      <protection locked="0"/>
    </xf>
    <xf numFmtId="166" fontId="16" fillId="0" borderId="0" xfId="0" applyNumberFormat="1" applyFont="1" applyAlignment="1" applyProtection="1">
      <alignment horizontal="center"/>
      <protection locked="0"/>
    </xf>
    <xf numFmtId="166" fontId="16" fillId="0" borderId="0" xfId="0" applyNumberFormat="1" applyFont="1"/>
    <xf numFmtId="166" fontId="0" fillId="0" borderId="0" xfId="0" applyNumberFormat="1"/>
    <xf numFmtId="0" fontId="0" fillId="0" borderId="5" xfId="0" applyBorder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6" fontId="25" fillId="0" borderId="0" xfId="0" applyNumberFormat="1" applyFont="1" applyAlignment="1" applyProtection="1">
      <alignment horizontal="left"/>
      <protection locked="0"/>
    </xf>
    <xf numFmtId="166" fontId="16" fillId="0" borderId="0" xfId="0" applyNumberFormat="1" applyFont="1" applyAlignment="1">
      <alignment horizontal="center"/>
    </xf>
    <xf numFmtId="0" fontId="19" fillId="0" borderId="0" xfId="0" applyFont="1" applyAlignment="1" applyProtection="1">
      <alignment horizontal="justify"/>
      <protection locked="0"/>
    </xf>
    <xf numFmtId="0" fontId="17" fillId="0" borderId="0" xfId="0" applyFont="1" applyAlignment="1" applyProtection="1">
      <alignment horizontal="justify"/>
      <protection locked="0"/>
    </xf>
    <xf numFmtId="165" fontId="17" fillId="0" borderId="0" xfId="0" applyNumberFormat="1" applyFont="1" applyAlignment="1">
      <alignment horizontal="right"/>
    </xf>
    <xf numFmtId="0" fontId="21" fillId="0" borderId="0" xfId="0" applyFont="1" applyProtection="1">
      <protection locked="0"/>
    </xf>
    <xf numFmtId="165" fontId="16" fillId="0" borderId="0" xfId="0" applyNumberFormat="1" applyFont="1" applyAlignment="1">
      <alignment horizontal="right"/>
    </xf>
    <xf numFmtId="3" fontId="17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3" fontId="16" fillId="0" borderId="0" xfId="0" applyNumberFormat="1" applyFont="1"/>
    <xf numFmtId="166" fontId="17" fillId="0" borderId="4" xfId="0" applyNumberFormat="1" applyFont="1" applyBorder="1"/>
    <xf numFmtId="0" fontId="5" fillId="0" borderId="0" xfId="0" applyFont="1" applyProtection="1">
      <protection locked="0"/>
    </xf>
    <xf numFmtId="166" fontId="16" fillId="0" borderId="0" xfId="0" applyNumberFormat="1" applyFont="1" applyAlignment="1">
      <alignment horizontal="right"/>
    </xf>
    <xf numFmtId="166" fontId="16" fillId="0" borderId="5" xfId="0" applyNumberFormat="1" applyFont="1" applyBorder="1" applyAlignment="1">
      <alignment horizontal="right"/>
    </xf>
    <xf numFmtId="0" fontId="22" fillId="0" borderId="0" xfId="0" applyFont="1" applyProtection="1">
      <protection locked="0"/>
    </xf>
    <xf numFmtId="166" fontId="4" fillId="0" borderId="0" xfId="0" applyNumberFormat="1" applyFont="1" applyProtection="1">
      <protection locked="0"/>
    </xf>
    <xf numFmtId="166" fontId="16" fillId="0" borderId="3" xfId="0" applyNumberFormat="1" applyFont="1" applyBorder="1" applyAlignment="1" applyProtection="1">
      <alignment horizontal="right"/>
      <protection locked="0"/>
    </xf>
    <xf numFmtId="0" fontId="1" fillId="0" borderId="0" xfId="9" applyFont="1" applyProtection="1">
      <protection locked="0"/>
    </xf>
    <xf numFmtId="43" fontId="0" fillId="0" borderId="0" xfId="0" applyNumberFormat="1" applyProtection="1">
      <protection locked="0"/>
    </xf>
    <xf numFmtId="49" fontId="16" fillId="0" borderId="0" xfId="11" applyNumberFormat="1" applyFont="1" applyProtection="1">
      <protection locked="0"/>
    </xf>
    <xf numFmtId="49" fontId="17" fillId="0" borderId="0" xfId="11" applyNumberFormat="1" applyFont="1" applyProtection="1">
      <protection locked="0"/>
    </xf>
    <xf numFmtId="43" fontId="1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colors>
    <mruColors>
      <color rgb="FF8DFAFD"/>
      <color rgb="FF04E6EC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3"/>
  <sheetViews>
    <sheetView tabSelected="1" view="pageBreakPreview" zoomScaleNormal="100" zoomScaleSheetLayoutView="100" workbookViewId="0"/>
  </sheetViews>
  <sheetFormatPr defaultColWidth="9.09765625" defaultRowHeight="21.75" customHeight="1"/>
  <cols>
    <col min="1" max="1" width="38" style="66" customWidth="1"/>
    <col min="2" max="2" width="7.8984375" style="63" customWidth="1"/>
    <col min="3" max="3" width="1.09765625" style="65" customWidth="1"/>
    <col min="4" max="4" width="14.8984375" style="65" customWidth="1"/>
    <col min="5" max="5" width="1.09765625" style="65" customWidth="1"/>
    <col min="6" max="6" width="13.69921875" style="65" customWidth="1"/>
    <col min="7" max="7" width="1.09765625" style="65" customWidth="1"/>
    <col min="8" max="8" width="13.69921875" style="65" customWidth="1"/>
    <col min="9" max="9" width="1.09765625" style="65" customWidth="1"/>
    <col min="10" max="10" width="13.69921875" style="65" customWidth="1"/>
    <col min="11" max="11" width="16.8984375" style="65" customWidth="1"/>
    <col min="12" max="12" width="15.59765625" style="1" bestFit="1" customWidth="1"/>
    <col min="13" max="13" width="16.3984375" style="1" bestFit="1" customWidth="1"/>
    <col min="14" max="14" width="15.09765625" style="65" bestFit="1" customWidth="1"/>
    <col min="15" max="15" width="9.09765625" style="65"/>
    <col min="16" max="16" width="11.296875" style="65" bestFit="1" customWidth="1"/>
    <col min="17" max="16384" width="9.09765625" style="65"/>
  </cols>
  <sheetData>
    <row r="1" spans="1:14" ht="23.25" customHeight="1">
      <c r="A1" s="62" t="s">
        <v>0</v>
      </c>
      <c r="C1" s="64"/>
      <c r="E1" s="64"/>
      <c r="G1" s="64"/>
      <c r="H1" s="64"/>
      <c r="I1" s="64"/>
      <c r="J1" s="64"/>
    </row>
    <row r="2" spans="1:14" ht="23.25" customHeight="1">
      <c r="A2" s="62" t="s">
        <v>176</v>
      </c>
      <c r="C2" s="64"/>
      <c r="E2" s="64"/>
      <c r="G2" s="64"/>
      <c r="H2" s="64"/>
      <c r="I2" s="64"/>
      <c r="J2" s="64"/>
    </row>
    <row r="3" spans="1:14" ht="21" customHeight="1">
      <c r="A3" s="62"/>
      <c r="C3" s="64"/>
    </row>
    <row r="4" spans="1:14" ht="21" customHeight="1">
      <c r="B4" s="67"/>
      <c r="C4" s="68"/>
      <c r="D4" s="142" t="s">
        <v>1</v>
      </c>
      <c r="E4" s="142"/>
      <c r="F4" s="142"/>
      <c r="G4" s="69"/>
      <c r="H4" s="142" t="s">
        <v>2</v>
      </c>
      <c r="I4" s="142"/>
      <c r="J4" s="142"/>
    </row>
    <row r="5" spans="1:14" ht="21" customHeight="1">
      <c r="B5" s="67"/>
      <c r="C5" s="68"/>
      <c r="D5" s="144" t="s">
        <v>3</v>
      </c>
      <c r="E5" s="144"/>
      <c r="F5" s="144"/>
      <c r="G5" s="68"/>
      <c r="H5" s="144" t="s">
        <v>3</v>
      </c>
      <c r="I5" s="144"/>
      <c r="J5" s="144"/>
    </row>
    <row r="6" spans="1:14" ht="24" customHeight="1">
      <c r="A6" s="70" t="s">
        <v>4</v>
      </c>
      <c r="B6" s="67" t="s">
        <v>5</v>
      </c>
      <c r="C6" s="68"/>
      <c r="D6" s="68">
        <v>2568</v>
      </c>
      <c r="E6" s="68"/>
      <c r="F6" s="68">
        <v>2567</v>
      </c>
      <c r="G6" s="68"/>
      <c r="H6" s="68">
        <v>2568</v>
      </c>
      <c r="I6" s="68"/>
      <c r="J6" s="68">
        <v>2567</v>
      </c>
    </row>
    <row r="7" spans="1:14" ht="21" customHeight="1">
      <c r="B7" s="67"/>
      <c r="C7" s="68"/>
      <c r="D7" s="143" t="s">
        <v>6</v>
      </c>
      <c r="E7" s="143"/>
      <c r="F7" s="143"/>
      <c r="G7" s="143"/>
      <c r="H7" s="143"/>
      <c r="I7" s="143"/>
      <c r="J7" s="143"/>
      <c r="N7" s="71"/>
    </row>
    <row r="8" spans="1:14" ht="21.65" customHeight="1">
      <c r="A8" s="72" t="s">
        <v>7</v>
      </c>
      <c r="B8" s="67"/>
      <c r="C8" s="68"/>
      <c r="D8" s="73"/>
      <c r="E8" s="73"/>
      <c r="F8" s="73"/>
      <c r="G8" s="73"/>
      <c r="H8" s="74"/>
      <c r="I8" s="74"/>
      <c r="J8" s="74"/>
    </row>
    <row r="9" spans="1:14" ht="21" customHeight="1">
      <c r="A9" s="75" t="s">
        <v>8</v>
      </c>
      <c r="B9" s="67">
        <v>5</v>
      </c>
      <c r="C9" s="68"/>
      <c r="D9" s="2">
        <v>308429622</v>
      </c>
      <c r="E9" s="3"/>
      <c r="F9" s="2">
        <v>324714481</v>
      </c>
      <c r="G9" s="3"/>
      <c r="H9" s="3">
        <v>64350365</v>
      </c>
      <c r="I9" s="3"/>
      <c r="J9" s="3">
        <v>78783957</v>
      </c>
      <c r="K9" s="1"/>
    </row>
    <row r="10" spans="1:14" ht="21" customHeight="1">
      <c r="A10" s="75" t="s">
        <v>183</v>
      </c>
      <c r="B10" s="67" t="s">
        <v>217</v>
      </c>
      <c r="C10" s="68"/>
      <c r="D10" s="48">
        <v>565249569</v>
      </c>
      <c r="E10" s="3"/>
      <c r="F10" s="2">
        <v>513078486</v>
      </c>
      <c r="G10" s="3"/>
      <c r="H10" s="3">
        <v>400382510</v>
      </c>
      <c r="I10" s="3"/>
      <c r="J10" s="3">
        <v>305676665</v>
      </c>
      <c r="K10" s="4"/>
      <c r="L10" s="4"/>
      <c r="M10" s="4"/>
    </row>
    <row r="11" spans="1:14" ht="21" customHeight="1">
      <c r="A11" s="75" t="s">
        <v>200</v>
      </c>
      <c r="B11" s="67">
        <v>20</v>
      </c>
      <c r="C11" s="68"/>
      <c r="D11" s="2">
        <v>96778446</v>
      </c>
      <c r="E11" s="3"/>
      <c r="F11" s="2">
        <v>75901995</v>
      </c>
      <c r="G11" s="3"/>
      <c r="H11" s="3">
        <v>46744187</v>
      </c>
      <c r="I11" s="3"/>
      <c r="J11" s="3">
        <v>36981616</v>
      </c>
      <c r="K11" s="1"/>
    </row>
    <row r="12" spans="1:14" ht="21" customHeight="1">
      <c r="A12" s="75" t="s">
        <v>11</v>
      </c>
      <c r="B12" s="67">
        <v>8</v>
      </c>
      <c r="C12" s="68"/>
      <c r="D12" s="2">
        <v>36353388</v>
      </c>
      <c r="E12" s="3"/>
      <c r="F12" s="2">
        <v>25260937</v>
      </c>
      <c r="G12" s="3"/>
      <c r="H12" s="3">
        <v>7602033</v>
      </c>
      <c r="I12" s="3"/>
      <c r="J12" s="3">
        <v>786816</v>
      </c>
      <c r="K12" s="76"/>
    </row>
    <row r="13" spans="1:14" ht="21" customHeight="1">
      <c r="A13" s="75" t="s">
        <v>167</v>
      </c>
      <c r="B13" s="67"/>
      <c r="C13" s="68"/>
      <c r="D13" s="2">
        <v>33070</v>
      </c>
      <c r="E13" s="3"/>
      <c r="F13" s="2">
        <v>36260</v>
      </c>
      <c r="G13" s="3"/>
      <c r="H13" s="3">
        <v>0</v>
      </c>
      <c r="I13" s="3"/>
      <c r="J13" s="3">
        <v>0</v>
      </c>
    </row>
    <row r="14" spans="1:14" ht="21" customHeight="1">
      <c r="A14" s="77" t="s">
        <v>12</v>
      </c>
      <c r="B14" s="67"/>
      <c r="C14" s="68"/>
      <c r="D14" s="17">
        <v>1006844095</v>
      </c>
      <c r="E14" s="78"/>
      <c r="F14" s="17">
        <v>938992159</v>
      </c>
      <c r="G14" s="78"/>
      <c r="H14" s="17">
        <v>519079095</v>
      </c>
      <c r="I14" s="78"/>
      <c r="J14" s="17">
        <v>422229054</v>
      </c>
    </row>
    <row r="15" spans="1:14" ht="18" customHeight="1">
      <c r="A15" s="77"/>
      <c r="B15" s="67"/>
      <c r="C15" s="79"/>
      <c r="D15" s="80"/>
      <c r="E15" s="80"/>
      <c r="F15" s="80"/>
      <c r="G15" s="78"/>
      <c r="H15" s="80"/>
      <c r="I15" s="78"/>
      <c r="J15" s="80"/>
    </row>
    <row r="16" spans="1:14" ht="21" customHeight="1">
      <c r="A16" s="72" t="s">
        <v>13</v>
      </c>
      <c r="B16" s="67"/>
      <c r="C16" s="68"/>
      <c r="D16" s="5"/>
      <c r="E16" s="81"/>
      <c r="F16" s="5"/>
      <c r="G16" s="81"/>
      <c r="H16" s="81"/>
      <c r="I16" s="81"/>
      <c r="J16" s="81"/>
    </row>
    <row r="17" spans="1:15" ht="21" customHeight="1">
      <c r="A17" s="75" t="s">
        <v>164</v>
      </c>
      <c r="B17" s="67">
        <v>6</v>
      </c>
      <c r="C17" s="68"/>
      <c r="D17" s="2">
        <v>27850338</v>
      </c>
      <c r="E17" s="3"/>
      <c r="F17" s="2">
        <v>19115692</v>
      </c>
      <c r="G17" s="3"/>
      <c r="H17" s="2">
        <v>27543888</v>
      </c>
      <c r="I17" s="3"/>
      <c r="J17" s="2">
        <v>18809242</v>
      </c>
      <c r="K17" s="76"/>
    </row>
    <row r="18" spans="1:15" ht="21" customHeight="1">
      <c r="A18" s="75" t="s">
        <v>201</v>
      </c>
      <c r="B18" s="67">
        <v>7</v>
      </c>
      <c r="C18" s="68"/>
      <c r="D18" s="48">
        <v>58818433</v>
      </c>
      <c r="E18" s="3"/>
      <c r="F18" s="2">
        <v>115439693</v>
      </c>
      <c r="G18" s="3"/>
      <c r="H18" s="2">
        <v>26285776</v>
      </c>
      <c r="I18" s="3"/>
      <c r="J18" s="2">
        <v>93231220</v>
      </c>
    </row>
    <row r="19" spans="1:15" ht="21" customHeight="1">
      <c r="A19" s="75" t="s">
        <v>202</v>
      </c>
      <c r="B19" s="67">
        <v>20</v>
      </c>
      <c r="C19" s="68"/>
      <c r="D19" s="2">
        <v>64322148</v>
      </c>
      <c r="E19" s="3"/>
      <c r="F19" s="2">
        <v>0</v>
      </c>
      <c r="G19" s="3"/>
      <c r="H19" s="2">
        <v>64322148</v>
      </c>
      <c r="I19" s="3"/>
      <c r="J19" s="2">
        <v>0</v>
      </c>
      <c r="K19" s="76"/>
    </row>
    <row r="20" spans="1:15" ht="21" customHeight="1">
      <c r="A20" s="75" t="s">
        <v>14</v>
      </c>
      <c r="B20" s="67">
        <v>10</v>
      </c>
      <c r="C20" s="68"/>
      <c r="D20" s="6">
        <v>0</v>
      </c>
      <c r="E20" s="3"/>
      <c r="F20" s="6">
        <v>0</v>
      </c>
      <c r="G20" s="3"/>
      <c r="H20" s="3">
        <v>462485212</v>
      </c>
      <c r="I20" s="3"/>
      <c r="J20" s="3">
        <v>503809546</v>
      </c>
      <c r="K20" s="7"/>
      <c r="L20" s="8"/>
    </row>
    <row r="21" spans="1:15" ht="21" customHeight="1">
      <c r="A21" s="75" t="s">
        <v>15</v>
      </c>
      <c r="B21" s="67">
        <v>9</v>
      </c>
      <c r="C21" s="68"/>
      <c r="D21" s="2">
        <v>14770095</v>
      </c>
      <c r="E21" s="3"/>
      <c r="F21" s="2">
        <v>15203989</v>
      </c>
      <c r="G21" s="3"/>
      <c r="H21" s="2">
        <v>14770095</v>
      </c>
      <c r="I21" s="3"/>
      <c r="J21" s="2">
        <v>15203989</v>
      </c>
      <c r="K21" s="76"/>
      <c r="M21" s="8"/>
    </row>
    <row r="22" spans="1:15" ht="21" customHeight="1">
      <c r="A22" s="75" t="s">
        <v>165</v>
      </c>
      <c r="B22" s="67">
        <v>12</v>
      </c>
      <c r="C22" s="68"/>
      <c r="D22" s="2">
        <v>18212426</v>
      </c>
      <c r="E22" s="3"/>
      <c r="F22" s="2">
        <v>15985795</v>
      </c>
      <c r="G22" s="3"/>
      <c r="H22" s="2">
        <v>6784979</v>
      </c>
      <c r="I22" s="3"/>
      <c r="J22" s="3">
        <v>5853612</v>
      </c>
    </row>
    <row r="23" spans="1:15" ht="21" customHeight="1">
      <c r="A23" s="75" t="s">
        <v>16</v>
      </c>
      <c r="B23" s="67">
        <v>13</v>
      </c>
      <c r="C23" s="68"/>
      <c r="D23" s="2">
        <v>14750423</v>
      </c>
      <c r="E23" s="3"/>
      <c r="F23" s="2">
        <v>29587487</v>
      </c>
      <c r="G23" s="3"/>
      <c r="H23" s="3">
        <v>5331789</v>
      </c>
      <c r="I23" s="3"/>
      <c r="J23" s="3">
        <v>9375722</v>
      </c>
    </row>
    <row r="24" spans="1:15" ht="21" customHeight="1">
      <c r="A24" s="75" t="s">
        <v>17</v>
      </c>
      <c r="B24" s="67">
        <v>14</v>
      </c>
      <c r="C24" s="68"/>
      <c r="D24" s="3">
        <v>210007302</v>
      </c>
      <c r="E24" s="3"/>
      <c r="F24" s="3">
        <v>210007302</v>
      </c>
      <c r="G24" s="3"/>
      <c r="H24" s="6">
        <v>0</v>
      </c>
      <c r="I24" s="3"/>
      <c r="J24" s="6">
        <v>0</v>
      </c>
      <c r="N24" s="82"/>
    </row>
    <row r="25" spans="1:15" ht="21" customHeight="1">
      <c r="A25" s="75" t="s">
        <v>18</v>
      </c>
      <c r="B25" s="67">
        <v>15</v>
      </c>
      <c r="C25" s="68"/>
      <c r="D25" s="3">
        <v>24238935</v>
      </c>
      <c r="E25" s="3"/>
      <c r="F25" s="3">
        <v>20633709</v>
      </c>
      <c r="G25" s="3"/>
      <c r="H25" s="3">
        <v>171</v>
      </c>
      <c r="I25" s="3"/>
      <c r="J25" s="3">
        <v>171</v>
      </c>
      <c r="N25" s="82"/>
    </row>
    <row r="26" spans="1:15" ht="21" customHeight="1">
      <c r="A26" s="75" t="s">
        <v>19</v>
      </c>
      <c r="B26" s="67">
        <v>22</v>
      </c>
      <c r="C26" s="68"/>
      <c r="D26" s="3">
        <v>14040742</v>
      </c>
      <c r="E26" s="3"/>
      <c r="F26" s="3">
        <v>14763674</v>
      </c>
      <c r="G26" s="3"/>
      <c r="H26" s="3">
        <v>10661329</v>
      </c>
      <c r="I26" s="3"/>
      <c r="J26" s="3">
        <v>11775743</v>
      </c>
      <c r="K26" s="76"/>
      <c r="L26" s="4"/>
      <c r="N26" s="82"/>
    </row>
    <row r="27" spans="1:15" ht="21" customHeight="1">
      <c r="A27" s="75" t="s">
        <v>20</v>
      </c>
      <c r="B27" s="67"/>
      <c r="C27" s="68"/>
      <c r="D27" s="48">
        <v>25036500</v>
      </c>
      <c r="E27" s="3"/>
      <c r="F27" s="2">
        <v>32211072</v>
      </c>
      <c r="G27" s="3"/>
      <c r="H27" s="2">
        <v>12362863</v>
      </c>
      <c r="I27" s="3"/>
      <c r="J27" s="2">
        <v>13218018</v>
      </c>
      <c r="K27" s="76"/>
      <c r="L27" s="4"/>
    </row>
    <row r="28" spans="1:15" ht="21" customHeight="1">
      <c r="A28" s="75" t="s">
        <v>21</v>
      </c>
      <c r="B28" s="67"/>
      <c r="C28" s="68"/>
      <c r="D28" s="2">
        <v>5818421</v>
      </c>
      <c r="E28" s="3"/>
      <c r="F28" s="2">
        <v>6247618</v>
      </c>
      <c r="G28" s="3"/>
      <c r="H28" s="2">
        <v>2384626</v>
      </c>
      <c r="I28" s="3"/>
      <c r="J28" s="2">
        <v>2384626</v>
      </c>
    </row>
    <row r="29" spans="1:15" ht="21" customHeight="1">
      <c r="A29" s="77" t="s">
        <v>22</v>
      </c>
      <c r="B29" s="67"/>
      <c r="C29" s="68"/>
      <c r="D29" s="17">
        <v>477865763</v>
      </c>
      <c r="E29" s="78"/>
      <c r="F29" s="17">
        <v>479196031</v>
      </c>
      <c r="G29" s="78"/>
      <c r="H29" s="17">
        <v>632932876</v>
      </c>
      <c r="I29" s="80"/>
      <c r="J29" s="17">
        <v>673661889</v>
      </c>
    </row>
    <row r="30" spans="1:15" ht="18" customHeight="1">
      <c r="A30" s="77"/>
      <c r="B30" s="67"/>
      <c r="C30" s="79"/>
      <c r="D30" s="80"/>
      <c r="E30" s="80"/>
      <c r="F30" s="80"/>
      <c r="G30" s="78"/>
      <c r="H30" s="80"/>
      <c r="I30" s="78"/>
      <c r="J30" s="80"/>
    </row>
    <row r="31" spans="1:15" ht="21" customHeight="1" thickBot="1">
      <c r="A31" s="77" t="s">
        <v>23</v>
      </c>
      <c r="B31" s="67"/>
      <c r="C31" s="68"/>
      <c r="D31" s="16">
        <v>1484709858</v>
      </c>
      <c r="E31" s="78"/>
      <c r="F31" s="16">
        <v>1418188190</v>
      </c>
      <c r="G31" s="78"/>
      <c r="H31" s="16">
        <v>1152011971</v>
      </c>
      <c r="I31" s="80"/>
      <c r="J31" s="16">
        <v>1095890943</v>
      </c>
      <c r="K31" s="76"/>
      <c r="L31" s="76"/>
      <c r="M31" s="76"/>
      <c r="N31" s="76"/>
      <c r="O31" s="76"/>
    </row>
    <row r="32" spans="1:15" ht="21" customHeight="1" thickTop="1">
      <c r="A32" s="83"/>
      <c r="C32" s="84"/>
      <c r="D32" s="84"/>
      <c r="E32" s="84"/>
      <c r="F32" s="84"/>
      <c r="G32" s="84"/>
      <c r="H32" s="84"/>
      <c r="I32" s="84"/>
      <c r="J32" s="84"/>
    </row>
    <row r="33" spans="1:16" ht="21" customHeight="1">
      <c r="A33" s="70"/>
      <c r="C33" s="85"/>
      <c r="D33" s="86"/>
      <c r="E33" s="86"/>
      <c r="F33" s="86"/>
      <c r="G33" s="86"/>
      <c r="H33" s="86"/>
      <c r="I33" s="86"/>
      <c r="J33" s="86"/>
    </row>
    <row r="34" spans="1:16" s="88" customFormat="1" ht="23.25" customHeight="1">
      <c r="A34" s="62" t="s">
        <v>0</v>
      </c>
      <c r="B34" s="87"/>
      <c r="D34" s="89"/>
      <c r="E34" s="89"/>
      <c r="F34" s="89"/>
      <c r="G34" s="89"/>
      <c r="H34" s="89"/>
      <c r="I34" s="89"/>
      <c r="J34" s="89"/>
    </row>
    <row r="35" spans="1:16" s="88" customFormat="1" ht="23.25" customHeight="1">
      <c r="A35" s="62" t="s">
        <v>176</v>
      </c>
      <c r="B35" s="87"/>
    </row>
    <row r="36" spans="1:16" s="88" customFormat="1" ht="21" customHeight="1">
      <c r="A36" s="62"/>
      <c r="B36" s="87"/>
    </row>
    <row r="37" spans="1:16" ht="21" customHeight="1">
      <c r="A37" s="83"/>
      <c r="C37" s="85"/>
      <c r="D37" s="142" t="s">
        <v>1</v>
      </c>
      <c r="E37" s="142"/>
      <c r="F37" s="142"/>
      <c r="G37" s="69"/>
      <c r="H37" s="142" t="s">
        <v>2</v>
      </c>
      <c r="I37" s="142"/>
      <c r="J37" s="142"/>
      <c r="L37" s="65"/>
      <c r="M37" s="65"/>
    </row>
    <row r="38" spans="1:16" ht="21" customHeight="1">
      <c r="A38" s="83"/>
      <c r="C38" s="85"/>
      <c r="D38" s="144" t="s">
        <v>3</v>
      </c>
      <c r="E38" s="144"/>
      <c r="F38" s="144"/>
      <c r="G38" s="68"/>
      <c r="H38" s="144" t="s">
        <v>3</v>
      </c>
      <c r="I38" s="144"/>
      <c r="J38" s="144"/>
      <c r="L38" s="65"/>
      <c r="M38" s="65"/>
    </row>
    <row r="39" spans="1:16" ht="24" customHeight="1">
      <c r="A39" s="70" t="s">
        <v>24</v>
      </c>
      <c r="B39" s="67" t="s">
        <v>5</v>
      </c>
      <c r="C39" s="68"/>
      <c r="D39" s="68">
        <v>2568</v>
      </c>
      <c r="E39" s="68"/>
      <c r="F39" s="68">
        <v>2567</v>
      </c>
      <c r="G39" s="68"/>
      <c r="H39" s="68">
        <v>2568</v>
      </c>
      <c r="I39" s="68"/>
      <c r="J39" s="68">
        <v>2567</v>
      </c>
      <c r="L39" s="65"/>
      <c r="M39" s="65"/>
    </row>
    <row r="40" spans="1:16" ht="21" customHeight="1">
      <c r="A40" s="70"/>
      <c r="C40" s="85"/>
      <c r="D40" s="143" t="s">
        <v>6</v>
      </c>
      <c r="E40" s="143"/>
      <c r="F40" s="143"/>
      <c r="G40" s="143"/>
      <c r="H40" s="143"/>
      <c r="I40" s="143"/>
      <c r="J40" s="143"/>
      <c r="L40" s="65"/>
      <c r="M40" s="65"/>
    </row>
    <row r="41" spans="1:16" ht="21" customHeight="1">
      <c r="A41" s="72" t="s">
        <v>25</v>
      </c>
      <c r="B41" s="67"/>
      <c r="C41" s="68"/>
      <c r="D41" s="68"/>
      <c r="E41" s="68"/>
      <c r="F41" s="68"/>
      <c r="G41" s="68"/>
      <c r="H41" s="68"/>
      <c r="I41" s="68"/>
      <c r="J41" s="68"/>
      <c r="L41" s="65"/>
      <c r="M41" s="65"/>
    </row>
    <row r="42" spans="1:16" ht="21" customHeight="1">
      <c r="A42" s="75" t="s">
        <v>26</v>
      </c>
      <c r="B42" s="67">
        <v>16</v>
      </c>
      <c r="C42" s="68"/>
      <c r="D42" s="9">
        <v>70006154</v>
      </c>
      <c r="E42" s="68"/>
      <c r="F42" s="9">
        <v>75000000</v>
      </c>
      <c r="G42" s="68"/>
      <c r="H42" s="9">
        <v>70006154</v>
      </c>
      <c r="I42" s="68"/>
      <c r="J42" s="9">
        <v>75000000</v>
      </c>
      <c r="K42" s="76"/>
      <c r="L42" s="65"/>
      <c r="M42" s="65"/>
    </row>
    <row r="43" spans="1:16" ht="21" customHeight="1">
      <c r="A43" s="75" t="s">
        <v>203</v>
      </c>
      <c r="B43" s="67" t="s">
        <v>219</v>
      </c>
      <c r="C43" s="68"/>
      <c r="D43" s="3">
        <v>449905042</v>
      </c>
      <c r="E43" s="3"/>
      <c r="F43" s="3">
        <v>380292274</v>
      </c>
      <c r="G43" s="3"/>
      <c r="H43" s="9">
        <v>322833291</v>
      </c>
      <c r="I43" s="3"/>
      <c r="J43" s="9">
        <v>264872018</v>
      </c>
      <c r="K43" s="1"/>
      <c r="L43" s="4"/>
      <c r="M43" s="4"/>
    </row>
    <row r="44" spans="1:16" ht="21" customHeight="1">
      <c r="A44" s="75" t="s">
        <v>204</v>
      </c>
      <c r="B44" s="67">
        <v>20</v>
      </c>
      <c r="C44" s="68"/>
      <c r="D44" s="5">
        <v>129095917</v>
      </c>
      <c r="E44" s="3"/>
      <c r="F44" s="3">
        <v>144389951</v>
      </c>
      <c r="G44" s="3"/>
      <c r="H44" s="9">
        <v>49944077</v>
      </c>
      <c r="I44" s="3"/>
      <c r="J44" s="9">
        <v>57212401</v>
      </c>
      <c r="K44" s="1"/>
      <c r="M44" s="4"/>
      <c r="N44" s="10"/>
      <c r="P44" s="76"/>
    </row>
    <row r="45" spans="1:16" ht="21" customHeight="1">
      <c r="A45" s="75" t="s">
        <v>29</v>
      </c>
      <c r="B45" s="67"/>
      <c r="C45" s="69"/>
      <c r="D45" s="3"/>
      <c r="E45" s="3"/>
      <c r="F45" s="3"/>
      <c r="G45" s="3"/>
      <c r="H45" s="3"/>
      <c r="I45" s="3"/>
      <c r="J45" s="3"/>
    </row>
    <row r="46" spans="1:16" ht="21" customHeight="1">
      <c r="A46" s="75" t="s">
        <v>30</v>
      </c>
      <c r="B46" s="67">
        <v>16</v>
      </c>
      <c r="C46" s="69"/>
      <c r="D46" s="3">
        <v>13457665</v>
      </c>
      <c r="E46" s="3"/>
      <c r="F46" s="3">
        <v>14879734</v>
      </c>
      <c r="G46" s="3"/>
      <c r="H46" s="3">
        <v>3912733</v>
      </c>
      <c r="I46" s="3"/>
      <c r="J46" s="3">
        <v>3664782</v>
      </c>
      <c r="K46" s="3"/>
    </row>
    <row r="47" spans="1:16" ht="21" customHeight="1">
      <c r="A47" s="75" t="s">
        <v>220</v>
      </c>
      <c r="B47" s="67">
        <v>4</v>
      </c>
      <c r="C47" s="69"/>
      <c r="D47" s="3">
        <v>0</v>
      </c>
      <c r="E47" s="3"/>
      <c r="F47" s="3">
        <v>0</v>
      </c>
      <c r="G47" s="3"/>
      <c r="H47" s="3">
        <v>20000000</v>
      </c>
      <c r="I47" s="3"/>
      <c r="J47" s="3">
        <v>0</v>
      </c>
      <c r="K47" s="3"/>
    </row>
    <row r="48" spans="1:16" ht="21" customHeight="1">
      <c r="A48" s="75" t="s">
        <v>31</v>
      </c>
      <c r="B48" s="67"/>
      <c r="C48" s="68"/>
      <c r="D48" s="5">
        <v>20703895</v>
      </c>
      <c r="E48" s="3"/>
      <c r="F48" s="3">
        <v>11181025</v>
      </c>
      <c r="G48" s="3"/>
      <c r="H48" s="3">
        <v>0</v>
      </c>
      <c r="I48" s="3"/>
      <c r="J48" s="3">
        <v>0</v>
      </c>
      <c r="K48" s="76"/>
    </row>
    <row r="49" spans="1:14" ht="21" customHeight="1">
      <c r="A49" s="77" t="s">
        <v>32</v>
      </c>
      <c r="B49" s="67"/>
      <c r="C49" s="68"/>
      <c r="D49" s="17">
        <v>683168673</v>
      </c>
      <c r="E49" s="78"/>
      <c r="F49" s="17">
        <v>625742984</v>
      </c>
      <c r="G49" s="78"/>
      <c r="H49" s="17">
        <v>466696255</v>
      </c>
      <c r="I49" s="78"/>
      <c r="J49" s="17">
        <v>400749201</v>
      </c>
    </row>
    <row r="50" spans="1:14" ht="18" customHeight="1">
      <c r="A50" s="77"/>
      <c r="B50" s="67"/>
      <c r="C50" s="79"/>
      <c r="D50" s="80"/>
      <c r="E50" s="80"/>
      <c r="F50" s="80"/>
      <c r="G50" s="78"/>
      <c r="H50" s="80"/>
      <c r="I50" s="78"/>
      <c r="J50" s="80"/>
    </row>
    <row r="51" spans="1:14" ht="21" customHeight="1">
      <c r="A51" s="72" t="s">
        <v>33</v>
      </c>
      <c r="B51" s="67"/>
      <c r="C51" s="68"/>
      <c r="D51" s="81"/>
      <c r="E51" s="81"/>
      <c r="F51" s="81"/>
      <c r="G51" s="81"/>
      <c r="H51" s="81"/>
      <c r="I51" s="81"/>
      <c r="J51" s="81"/>
    </row>
    <row r="52" spans="1:14" ht="21" customHeight="1">
      <c r="A52" s="75" t="s">
        <v>205</v>
      </c>
      <c r="B52" s="67">
        <v>17</v>
      </c>
      <c r="C52" s="68"/>
      <c r="D52" s="3">
        <v>59113174</v>
      </c>
      <c r="E52" s="3"/>
      <c r="F52" s="3">
        <v>85383976</v>
      </c>
      <c r="G52" s="3"/>
      <c r="H52" s="3">
        <v>59113174</v>
      </c>
      <c r="I52" s="3"/>
      <c r="J52" s="3">
        <v>85383976</v>
      </c>
      <c r="K52" s="84"/>
    </row>
    <row r="53" spans="1:14" ht="21" customHeight="1">
      <c r="A53" s="75" t="s">
        <v>209</v>
      </c>
      <c r="B53" s="67">
        <v>20</v>
      </c>
      <c r="C53" s="68"/>
      <c r="D53" s="5">
        <v>52082621</v>
      </c>
      <c r="E53" s="3"/>
      <c r="F53" s="3">
        <v>36004735</v>
      </c>
      <c r="G53" s="3"/>
      <c r="H53" s="3">
        <v>11788597</v>
      </c>
      <c r="I53" s="3"/>
      <c r="J53" s="3">
        <v>15973090</v>
      </c>
      <c r="K53" s="84"/>
    </row>
    <row r="54" spans="1:14" ht="21" customHeight="1">
      <c r="A54" s="75" t="s">
        <v>34</v>
      </c>
      <c r="B54" s="67">
        <v>16</v>
      </c>
      <c r="C54" s="68"/>
      <c r="D54" s="3">
        <v>2983632</v>
      </c>
      <c r="E54" s="3"/>
      <c r="F54" s="3">
        <v>15852903</v>
      </c>
      <c r="G54" s="3"/>
      <c r="H54" s="3">
        <v>2461254</v>
      </c>
      <c r="I54" s="3"/>
      <c r="J54" s="3">
        <v>5938519</v>
      </c>
      <c r="K54" s="84"/>
    </row>
    <row r="55" spans="1:14" ht="21" customHeight="1">
      <c r="A55" s="75" t="s">
        <v>35</v>
      </c>
      <c r="B55" s="67"/>
      <c r="C55" s="68"/>
      <c r="D55" s="3"/>
      <c r="E55" s="3"/>
      <c r="F55" s="3"/>
      <c r="G55" s="3"/>
      <c r="H55" s="6"/>
      <c r="I55" s="3"/>
      <c r="J55" s="6"/>
    </row>
    <row r="56" spans="1:14" ht="21" customHeight="1">
      <c r="A56" s="75" t="s">
        <v>36</v>
      </c>
      <c r="B56" s="67">
        <v>18</v>
      </c>
      <c r="C56" s="68"/>
      <c r="D56" s="3">
        <v>28814594</v>
      </c>
      <c r="E56" s="3"/>
      <c r="F56" s="3">
        <v>26720577</v>
      </c>
      <c r="G56" s="3"/>
      <c r="H56" s="11">
        <v>15462382</v>
      </c>
      <c r="I56" s="3"/>
      <c r="J56" s="6">
        <v>15125531</v>
      </c>
      <c r="N56" s="76"/>
    </row>
    <row r="57" spans="1:14" ht="21" customHeight="1">
      <c r="A57" s="75" t="s">
        <v>37</v>
      </c>
      <c r="B57" s="67"/>
      <c r="C57" s="68"/>
      <c r="D57" s="3">
        <v>300000</v>
      </c>
      <c r="E57" s="3"/>
      <c r="F57" s="3">
        <v>300000</v>
      </c>
      <c r="G57" s="3"/>
      <c r="H57" s="10">
        <v>0</v>
      </c>
      <c r="I57" s="3"/>
      <c r="J57" s="6">
        <v>0</v>
      </c>
    </row>
    <row r="58" spans="1:14" ht="21" customHeight="1">
      <c r="A58" s="77" t="s">
        <v>38</v>
      </c>
      <c r="B58" s="67"/>
      <c r="C58" s="68"/>
      <c r="D58" s="17">
        <v>143294021</v>
      </c>
      <c r="E58" s="78"/>
      <c r="F58" s="17">
        <v>164262191</v>
      </c>
      <c r="G58" s="78"/>
      <c r="H58" s="17">
        <v>88825407</v>
      </c>
      <c r="I58" s="78"/>
      <c r="J58" s="17">
        <v>122421116</v>
      </c>
    </row>
    <row r="59" spans="1:14" ht="18" customHeight="1">
      <c r="A59" s="77"/>
      <c r="B59" s="67"/>
      <c r="C59" s="79"/>
      <c r="D59" s="80"/>
      <c r="E59" s="80"/>
      <c r="F59" s="80"/>
      <c r="G59" s="78"/>
      <c r="H59" s="80"/>
      <c r="I59" s="78"/>
      <c r="J59" s="80"/>
    </row>
    <row r="60" spans="1:14" ht="21" customHeight="1">
      <c r="A60" s="77" t="s">
        <v>39</v>
      </c>
      <c r="B60" s="67"/>
      <c r="C60" s="68"/>
      <c r="D60" s="19">
        <v>826462694</v>
      </c>
      <c r="E60" s="78"/>
      <c r="F60" s="19">
        <v>790005175</v>
      </c>
      <c r="G60" s="78"/>
      <c r="H60" s="19">
        <v>555521662</v>
      </c>
      <c r="I60" s="78"/>
      <c r="J60" s="19">
        <v>523170317</v>
      </c>
      <c r="N60" s="82"/>
    </row>
    <row r="61" spans="1:14" ht="21" customHeight="1">
      <c r="A61" s="83"/>
      <c r="C61" s="84"/>
      <c r="D61" s="90"/>
      <c r="E61" s="84"/>
      <c r="F61" s="90"/>
      <c r="G61" s="84"/>
      <c r="H61" s="12"/>
      <c r="I61" s="84"/>
      <c r="J61" s="12"/>
    </row>
    <row r="62" spans="1:14" s="88" customFormat="1" ht="23.25" customHeight="1">
      <c r="A62" s="62" t="s">
        <v>0</v>
      </c>
      <c r="B62" s="87"/>
      <c r="D62" s="89"/>
      <c r="E62" s="89"/>
      <c r="F62" s="89"/>
      <c r="G62" s="89"/>
      <c r="H62" s="89"/>
      <c r="I62" s="89"/>
      <c r="J62" s="89"/>
    </row>
    <row r="63" spans="1:14" s="88" customFormat="1" ht="23.25" customHeight="1">
      <c r="A63" s="62" t="s">
        <v>176</v>
      </c>
      <c r="B63" s="87"/>
    </row>
    <row r="64" spans="1:14" s="88" customFormat="1" ht="21" customHeight="1">
      <c r="A64" s="62"/>
      <c r="B64" s="87"/>
    </row>
    <row r="65" spans="1:13" ht="21" customHeight="1">
      <c r="A65" s="83"/>
      <c r="B65" s="67"/>
      <c r="C65" s="68"/>
      <c r="D65" s="142" t="s">
        <v>1</v>
      </c>
      <c r="E65" s="142"/>
      <c r="F65" s="142"/>
      <c r="G65" s="69"/>
      <c r="H65" s="142" t="s">
        <v>2</v>
      </c>
      <c r="I65" s="142"/>
      <c r="J65" s="142"/>
      <c r="L65" s="65"/>
      <c r="M65" s="65"/>
    </row>
    <row r="66" spans="1:13" ht="21" customHeight="1">
      <c r="A66" s="83"/>
      <c r="B66" s="67"/>
      <c r="C66" s="68"/>
      <c r="D66" s="144" t="s">
        <v>3</v>
      </c>
      <c r="E66" s="144"/>
      <c r="F66" s="144"/>
      <c r="G66" s="68"/>
      <c r="H66" s="144" t="s">
        <v>3</v>
      </c>
      <c r="I66" s="144"/>
      <c r="J66" s="144"/>
      <c r="L66" s="65"/>
      <c r="M66" s="65"/>
    </row>
    <row r="67" spans="1:13" ht="24" customHeight="1">
      <c r="A67" s="70" t="s">
        <v>24</v>
      </c>
      <c r="B67" s="67" t="s">
        <v>5</v>
      </c>
      <c r="C67" s="68"/>
      <c r="D67" s="68">
        <v>2568</v>
      </c>
      <c r="E67" s="68"/>
      <c r="F67" s="68">
        <v>2567</v>
      </c>
      <c r="G67" s="68"/>
      <c r="H67" s="68">
        <v>2568</v>
      </c>
      <c r="I67" s="68"/>
      <c r="J67" s="68">
        <v>2567</v>
      </c>
      <c r="L67" s="65"/>
      <c r="M67" s="65"/>
    </row>
    <row r="68" spans="1:13" ht="21" customHeight="1">
      <c r="A68" s="70"/>
      <c r="B68" s="67"/>
      <c r="C68" s="68"/>
      <c r="D68" s="143" t="s">
        <v>6</v>
      </c>
      <c r="E68" s="143"/>
      <c r="F68" s="143"/>
      <c r="G68" s="143"/>
      <c r="H68" s="143"/>
      <c r="I68" s="143"/>
      <c r="J68" s="143"/>
      <c r="L68" s="65"/>
      <c r="M68" s="65"/>
    </row>
    <row r="69" spans="1:13" ht="21" customHeight="1">
      <c r="A69" s="72" t="s">
        <v>40</v>
      </c>
      <c r="B69" s="67"/>
      <c r="C69" s="68"/>
      <c r="D69" s="81"/>
      <c r="E69" s="81"/>
      <c r="F69" s="81"/>
      <c r="G69" s="81"/>
      <c r="H69" s="81"/>
      <c r="I69" s="81"/>
      <c r="J69" s="81"/>
    </row>
    <row r="70" spans="1:13" ht="21" customHeight="1">
      <c r="A70" s="75" t="s">
        <v>41</v>
      </c>
      <c r="B70" s="67"/>
      <c r="C70" s="68"/>
      <c r="D70" s="81"/>
      <c r="E70" s="81"/>
      <c r="F70" s="81"/>
      <c r="G70" s="81"/>
      <c r="H70" s="81"/>
      <c r="I70" s="81"/>
      <c r="J70" s="81"/>
    </row>
    <row r="71" spans="1:13" ht="21" customHeight="1">
      <c r="A71" s="75" t="s">
        <v>42</v>
      </c>
      <c r="B71" s="67"/>
      <c r="C71" s="68"/>
      <c r="D71" s="81"/>
      <c r="E71" s="81"/>
      <c r="F71" s="81"/>
      <c r="G71" s="81"/>
      <c r="H71" s="81"/>
      <c r="I71" s="81"/>
      <c r="J71" s="81"/>
    </row>
    <row r="72" spans="1:13" ht="21" customHeight="1">
      <c r="A72" s="91" t="s">
        <v>43</v>
      </c>
      <c r="B72" s="67"/>
      <c r="C72" s="68"/>
      <c r="D72" s="81"/>
      <c r="E72" s="81"/>
      <c r="F72" s="81"/>
      <c r="G72" s="81"/>
      <c r="H72" s="81"/>
      <c r="I72" s="81"/>
      <c r="J72" s="81"/>
    </row>
    <row r="73" spans="1:13" ht="21" customHeight="1" thickBot="1">
      <c r="A73" s="91" t="s">
        <v>44</v>
      </c>
      <c r="B73" s="67"/>
      <c r="C73" s="68"/>
      <c r="D73" s="92">
        <v>153502600</v>
      </c>
      <c r="E73" s="81"/>
      <c r="F73" s="92">
        <v>153502600</v>
      </c>
      <c r="G73" s="81"/>
      <c r="H73" s="92">
        <v>153502600</v>
      </c>
      <c r="I73" s="81"/>
      <c r="J73" s="92">
        <v>153502600</v>
      </c>
    </row>
    <row r="74" spans="1:13" ht="21" customHeight="1" thickTop="1">
      <c r="A74" s="75" t="s">
        <v>45</v>
      </c>
      <c r="B74" s="67"/>
      <c r="C74" s="68"/>
      <c r="D74" s="81"/>
      <c r="E74" s="81"/>
      <c r="F74" s="81"/>
      <c r="G74" s="81"/>
      <c r="H74" s="81"/>
      <c r="I74" s="81"/>
      <c r="J74" s="81"/>
    </row>
    <row r="75" spans="1:13" ht="21" customHeight="1">
      <c r="A75" s="91" t="s">
        <v>43</v>
      </c>
      <c r="B75" s="67"/>
      <c r="C75" s="68"/>
      <c r="D75" s="81"/>
      <c r="E75" s="81"/>
      <c r="F75" s="81"/>
      <c r="G75" s="81"/>
      <c r="H75" s="81"/>
      <c r="I75" s="81"/>
      <c r="J75" s="81"/>
    </row>
    <row r="76" spans="1:13" ht="21" customHeight="1">
      <c r="A76" s="91" t="s">
        <v>44</v>
      </c>
      <c r="B76" s="67"/>
      <c r="C76" s="68"/>
      <c r="D76" s="81">
        <v>153502600</v>
      </c>
      <c r="E76" s="81"/>
      <c r="F76" s="81">
        <v>153502600</v>
      </c>
      <c r="G76" s="81"/>
      <c r="H76" s="81">
        <v>153502600</v>
      </c>
      <c r="I76" s="81"/>
      <c r="J76" s="81">
        <v>153502600</v>
      </c>
    </row>
    <row r="77" spans="1:13" ht="21" customHeight="1">
      <c r="A77" s="75" t="s">
        <v>46</v>
      </c>
      <c r="C77" s="68"/>
      <c r="D77" s="81"/>
      <c r="E77" s="81"/>
      <c r="F77" s="81"/>
      <c r="G77" s="81"/>
      <c r="H77" s="81"/>
      <c r="I77" s="81"/>
      <c r="J77" s="81"/>
    </row>
    <row r="78" spans="1:13" ht="21" customHeight="1">
      <c r="A78" s="75" t="s">
        <v>47</v>
      </c>
      <c r="B78" s="67"/>
      <c r="C78" s="68"/>
      <c r="D78" s="81">
        <v>218346101</v>
      </c>
      <c r="E78" s="81"/>
      <c r="F78" s="81">
        <v>218346101</v>
      </c>
      <c r="G78" s="81"/>
      <c r="H78" s="81">
        <v>218346101</v>
      </c>
      <c r="I78" s="81"/>
      <c r="J78" s="81">
        <v>218346101</v>
      </c>
    </row>
    <row r="79" spans="1:13" ht="21" customHeight="1">
      <c r="A79" s="93" t="s">
        <v>48</v>
      </c>
      <c r="B79" s="67"/>
      <c r="C79" s="68"/>
      <c r="D79" s="3"/>
      <c r="E79" s="3"/>
      <c r="F79" s="3"/>
      <c r="G79" s="3"/>
      <c r="H79" s="3"/>
      <c r="I79" s="3"/>
      <c r="J79" s="3"/>
    </row>
    <row r="80" spans="1:13" ht="21" customHeight="1">
      <c r="A80" s="75" t="s">
        <v>49</v>
      </c>
      <c r="B80" s="67"/>
      <c r="C80" s="68"/>
      <c r="D80" s="3"/>
      <c r="E80" s="3"/>
      <c r="F80" s="3"/>
      <c r="G80" s="3"/>
      <c r="H80" s="3"/>
      <c r="I80" s="3"/>
      <c r="J80" s="3"/>
    </row>
    <row r="81" spans="1:14" ht="21" customHeight="1">
      <c r="A81" s="75" t="s">
        <v>50</v>
      </c>
      <c r="B81" s="67">
        <v>19</v>
      </c>
      <c r="C81" s="68"/>
      <c r="D81" s="3">
        <v>15350260</v>
      </c>
      <c r="E81" s="3"/>
      <c r="F81" s="3">
        <v>15350260</v>
      </c>
      <c r="G81" s="3"/>
      <c r="H81" s="3">
        <v>15350260</v>
      </c>
      <c r="I81" s="3"/>
      <c r="J81" s="3">
        <v>15350260</v>
      </c>
    </row>
    <row r="82" spans="1:14" ht="21" customHeight="1">
      <c r="A82" s="75" t="s">
        <v>51</v>
      </c>
      <c r="B82" s="67"/>
      <c r="C82" s="68"/>
      <c r="D82" s="3">
        <v>216737149</v>
      </c>
      <c r="E82" s="3"/>
      <c r="F82" s="3">
        <v>184934058</v>
      </c>
      <c r="G82" s="3"/>
      <c r="H82" s="5">
        <v>216856008</v>
      </c>
      <c r="I82" s="3"/>
      <c r="J82" s="3">
        <v>185052917</v>
      </c>
      <c r="M82" s="82"/>
      <c r="N82" s="1"/>
    </row>
    <row r="83" spans="1:14" ht="21" customHeight="1">
      <c r="A83" s="75" t="s">
        <v>52</v>
      </c>
      <c r="B83" s="67">
        <v>19</v>
      </c>
      <c r="C83" s="68"/>
      <c r="D83" s="13">
        <v>-7564660</v>
      </c>
      <c r="E83" s="3"/>
      <c r="F83" s="14">
        <v>468748</v>
      </c>
      <c r="G83" s="3"/>
      <c r="H83" s="13">
        <v>-7564660</v>
      </c>
      <c r="I83" s="3"/>
      <c r="J83" s="14">
        <v>468748</v>
      </c>
      <c r="N83" s="82"/>
    </row>
    <row r="84" spans="1:14" ht="21" customHeight="1">
      <c r="A84" s="94" t="s">
        <v>53</v>
      </c>
      <c r="B84" s="67"/>
      <c r="C84" s="68"/>
      <c r="D84" s="18">
        <v>596371450</v>
      </c>
      <c r="E84" s="78"/>
      <c r="F84" s="18">
        <v>572601767</v>
      </c>
      <c r="G84" s="78"/>
      <c r="H84" s="18">
        <v>596490309</v>
      </c>
      <c r="I84" s="78"/>
      <c r="J84" s="18">
        <v>572720626</v>
      </c>
    </row>
    <row r="85" spans="1:14" ht="21" customHeight="1">
      <c r="A85" s="93" t="s">
        <v>54</v>
      </c>
      <c r="B85" s="67">
        <v>11</v>
      </c>
      <c r="C85" s="68"/>
      <c r="D85" s="13">
        <v>61875714</v>
      </c>
      <c r="E85" s="81"/>
      <c r="F85" s="3">
        <v>55581248</v>
      </c>
      <c r="G85" s="81"/>
      <c r="H85" s="3">
        <v>0</v>
      </c>
      <c r="I85" s="81"/>
      <c r="J85" s="3">
        <v>0</v>
      </c>
      <c r="K85" s="81"/>
      <c r="N85" s="82"/>
    </row>
    <row r="86" spans="1:14" ht="21" customHeight="1">
      <c r="A86" s="94" t="s">
        <v>55</v>
      </c>
      <c r="B86" s="67"/>
      <c r="C86" s="68"/>
      <c r="D86" s="17">
        <v>658247164</v>
      </c>
      <c r="E86" s="78"/>
      <c r="F86" s="17">
        <v>628183015</v>
      </c>
      <c r="G86" s="78"/>
      <c r="H86" s="17">
        <v>596490309</v>
      </c>
      <c r="I86" s="78"/>
      <c r="J86" s="17">
        <v>572720626</v>
      </c>
      <c r="N86" s="82"/>
    </row>
    <row r="87" spans="1:14" ht="18" customHeight="1">
      <c r="A87" s="77"/>
      <c r="B87" s="67"/>
      <c r="C87" s="79"/>
      <c r="D87" s="80"/>
      <c r="E87" s="80"/>
      <c r="F87" s="80"/>
      <c r="G87" s="78"/>
      <c r="H87" s="80"/>
      <c r="I87" s="78"/>
      <c r="J87" s="80"/>
    </row>
    <row r="88" spans="1:14" ht="21" customHeight="1" thickBot="1">
      <c r="A88" s="77" t="s">
        <v>56</v>
      </c>
      <c r="B88" s="67"/>
      <c r="C88" s="68"/>
      <c r="D88" s="16">
        <v>1484709858</v>
      </c>
      <c r="E88" s="78"/>
      <c r="F88" s="16">
        <v>1418188190</v>
      </c>
      <c r="G88" s="78"/>
      <c r="H88" s="16">
        <v>1152011971</v>
      </c>
      <c r="I88" s="78"/>
      <c r="J88" s="16">
        <v>1095890943</v>
      </c>
      <c r="L88" s="65"/>
      <c r="M88" s="65"/>
    </row>
    <row r="89" spans="1:14" ht="21" customHeight="1" thickTop="1">
      <c r="A89" s="83"/>
      <c r="C89" s="84"/>
      <c r="D89" s="76"/>
      <c r="E89" s="76"/>
      <c r="F89" s="76"/>
      <c r="G89" s="76"/>
      <c r="H89" s="76"/>
      <c r="I89" s="76"/>
      <c r="J89" s="76"/>
      <c r="L89" s="65"/>
      <c r="M89" s="65"/>
    </row>
    <row r="90" spans="1:14" ht="21.75" customHeight="1">
      <c r="D90" s="10"/>
      <c r="F90" s="76"/>
      <c r="H90" s="10"/>
      <c r="J90" s="76"/>
    </row>
    <row r="91" spans="1:14" ht="21.75" customHeight="1">
      <c r="D91" s="90"/>
      <c r="F91" s="76"/>
      <c r="H91" s="76"/>
      <c r="J91" s="76"/>
    </row>
    <row r="92" spans="1:14" ht="21.75" customHeight="1">
      <c r="D92" s="76"/>
      <c r="H92" s="76"/>
    </row>
    <row r="93" spans="1:14" ht="21.75" customHeight="1">
      <c r="D93" s="76"/>
    </row>
  </sheetData>
  <sheetProtection formatCells="0" formatColumns="0" formatRows="0" insertColumns="0" insertRows="0" insertHyperlinks="0" deleteColumns="0" deleteRows="0" sort="0" autoFilter="0" pivotTables="0"/>
  <mergeCells count="15">
    <mergeCell ref="D65:F65"/>
    <mergeCell ref="H65:J65"/>
    <mergeCell ref="D68:J68"/>
    <mergeCell ref="D4:F4"/>
    <mergeCell ref="D7:J7"/>
    <mergeCell ref="D37:F37"/>
    <mergeCell ref="H37:J37"/>
    <mergeCell ref="D40:J40"/>
    <mergeCell ref="H4:J4"/>
    <mergeCell ref="D5:F5"/>
    <mergeCell ref="H5:J5"/>
    <mergeCell ref="D38:F38"/>
    <mergeCell ref="H38:J38"/>
    <mergeCell ref="D66:F66"/>
    <mergeCell ref="H66:J66"/>
  </mergeCells>
  <pageMargins left="0.8" right="0.6" top="0.48" bottom="0.5" header="0.5" footer="0.5"/>
  <pageSetup paperSize="9" scale="94" firstPageNumber="6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05"/>
  <sheetViews>
    <sheetView view="pageBreakPreview" zoomScaleNormal="100" zoomScaleSheetLayoutView="100" workbookViewId="0"/>
  </sheetViews>
  <sheetFormatPr defaultColWidth="9.09765625" defaultRowHeight="21" customHeight="1"/>
  <cols>
    <col min="1" max="1" width="41.8984375" style="66" customWidth="1"/>
    <col min="2" max="2" width="7.8984375" style="65" customWidth="1"/>
    <col min="3" max="3" width="1.09765625" style="65" customWidth="1"/>
    <col min="4" max="4" width="13.69921875" style="65" customWidth="1"/>
    <col min="5" max="5" width="1.09765625" style="65" customWidth="1"/>
    <col min="6" max="6" width="13.69921875" style="65" customWidth="1"/>
    <col min="7" max="7" width="1.09765625" style="65" customWidth="1"/>
    <col min="8" max="8" width="13.69921875" style="65" customWidth="1"/>
    <col min="9" max="9" width="1.09765625" style="65" customWidth="1"/>
    <col min="10" max="10" width="13.69921875" style="65" customWidth="1"/>
    <col min="11" max="11" width="15.3984375" style="65" customWidth="1"/>
    <col min="12" max="12" width="16.59765625" style="1" bestFit="1" customWidth="1"/>
    <col min="13" max="13" width="15.09765625" style="1" bestFit="1" customWidth="1"/>
    <col min="14" max="14" width="15.09765625" style="65" bestFit="1" customWidth="1"/>
    <col min="15" max="16384" width="9.09765625" style="65"/>
  </cols>
  <sheetData>
    <row r="1" spans="1:14" s="88" customFormat="1" ht="23.15" customHeight="1">
      <c r="A1" s="62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4" s="88" customFormat="1" ht="23.15" customHeight="1">
      <c r="A2" s="62" t="s">
        <v>57</v>
      </c>
      <c r="B2" s="89"/>
      <c r="D2" s="89"/>
      <c r="F2" s="89"/>
      <c r="H2" s="89"/>
      <c r="J2" s="89"/>
    </row>
    <row r="3" spans="1:14" ht="21" customHeight="1">
      <c r="A3" s="62"/>
      <c r="B3" s="63"/>
      <c r="C3" s="64"/>
    </row>
    <row r="4" spans="1:14" ht="21" customHeight="1">
      <c r="A4" s="75"/>
      <c r="B4" s="79"/>
      <c r="C4" s="79"/>
      <c r="D4" s="142" t="s">
        <v>1</v>
      </c>
      <c r="E4" s="142"/>
      <c r="F4" s="142"/>
      <c r="G4" s="69"/>
      <c r="H4" s="142" t="s">
        <v>2</v>
      </c>
      <c r="I4" s="142"/>
      <c r="J4" s="142"/>
      <c r="L4" s="65"/>
      <c r="M4" s="65"/>
    </row>
    <row r="5" spans="1:14" ht="21" customHeight="1">
      <c r="A5" s="75"/>
      <c r="B5" s="79"/>
      <c r="C5" s="79"/>
      <c r="D5" s="145" t="s">
        <v>58</v>
      </c>
      <c r="E5" s="145"/>
      <c r="F5" s="145"/>
      <c r="G5" s="69"/>
      <c r="H5" s="145" t="s">
        <v>58</v>
      </c>
      <c r="I5" s="145"/>
      <c r="J5" s="145"/>
      <c r="L5" s="65"/>
      <c r="M5" s="65"/>
    </row>
    <row r="6" spans="1:14" ht="21" customHeight="1">
      <c r="A6" s="75"/>
      <c r="B6" s="67" t="s">
        <v>5</v>
      </c>
      <c r="C6" s="79"/>
      <c r="D6" s="68">
        <v>2568</v>
      </c>
      <c r="E6" s="68"/>
      <c r="F6" s="68">
        <v>2567</v>
      </c>
      <c r="G6" s="68"/>
      <c r="H6" s="68">
        <v>2568</v>
      </c>
      <c r="I6" s="68"/>
      <c r="J6" s="68">
        <v>2567</v>
      </c>
      <c r="L6" s="65"/>
      <c r="M6" s="65"/>
    </row>
    <row r="7" spans="1:14" ht="21" customHeight="1">
      <c r="A7" s="75"/>
      <c r="B7" s="67"/>
      <c r="C7" s="79"/>
      <c r="D7" s="143" t="s">
        <v>6</v>
      </c>
      <c r="E7" s="143"/>
      <c r="F7" s="143"/>
      <c r="G7" s="143"/>
      <c r="H7" s="143"/>
      <c r="I7" s="143"/>
      <c r="J7" s="143"/>
      <c r="L7" s="65"/>
      <c r="M7" s="65"/>
    </row>
    <row r="8" spans="1:14" ht="21" customHeight="1">
      <c r="A8" s="93" t="s">
        <v>59</v>
      </c>
      <c r="B8" s="67" t="s">
        <v>218</v>
      </c>
      <c r="C8" s="79"/>
      <c r="D8" s="5">
        <v>2056070545</v>
      </c>
      <c r="E8" s="74"/>
      <c r="F8" s="5">
        <v>1650986901</v>
      </c>
      <c r="G8" s="74"/>
      <c r="H8" s="5">
        <v>1141478698</v>
      </c>
      <c r="I8" s="74"/>
      <c r="J8" s="5">
        <v>894143862</v>
      </c>
    </row>
    <row r="9" spans="1:14" ht="21" customHeight="1">
      <c r="A9" s="93" t="s">
        <v>60</v>
      </c>
      <c r="B9" s="67">
        <v>4</v>
      </c>
      <c r="C9" s="79"/>
      <c r="D9" s="81">
        <v>-1585537204</v>
      </c>
      <c r="E9" s="81"/>
      <c r="F9" s="81">
        <v>-1255080395</v>
      </c>
      <c r="G9" s="81"/>
      <c r="H9" s="81">
        <v>-975251282</v>
      </c>
      <c r="I9" s="81"/>
      <c r="J9" s="81">
        <v>-751937008</v>
      </c>
      <c r="K9" s="7"/>
      <c r="L9" s="4"/>
      <c r="M9" s="4"/>
      <c r="N9" s="82"/>
    </row>
    <row r="10" spans="1:14" ht="21" customHeight="1">
      <c r="A10" s="94" t="s">
        <v>61</v>
      </c>
      <c r="B10" s="67"/>
      <c r="C10" s="79"/>
      <c r="D10" s="33">
        <v>470533341</v>
      </c>
      <c r="E10" s="78"/>
      <c r="F10" s="33">
        <v>395906506</v>
      </c>
      <c r="G10" s="78"/>
      <c r="H10" s="33">
        <v>166227416</v>
      </c>
      <c r="I10" s="78"/>
      <c r="J10" s="33">
        <v>142206854</v>
      </c>
      <c r="N10" s="82"/>
    </row>
    <row r="11" spans="1:14" ht="21" customHeight="1">
      <c r="A11" s="77"/>
      <c r="B11" s="67"/>
      <c r="C11" s="79"/>
      <c r="D11" s="80"/>
      <c r="E11" s="80"/>
      <c r="F11" s="80"/>
      <c r="G11" s="78"/>
      <c r="H11" s="80"/>
      <c r="I11" s="78"/>
      <c r="J11" s="80"/>
    </row>
    <row r="12" spans="1:14" ht="21" customHeight="1">
      <c r="A12" s="75" t="s">
        <v>62</v>
      </c>
      <c r="B12" s="67">
        <v>4</v>
      </c>
      <c r="C12" s="79"/>
      <c r="D12" s="5">
        <v>30384294</v>
      </c>
      <c r="E12" s="81"/>
      <c r="F12" s="5">
        <v>25440469</v>
      </c>
      <c r="G12" s="81"/>
      <c r="H12" s="5">
        <v>24811345</v>
      </c>
      <c r="I12" s="81"/>
      <c r="J12" s="5">
        <v>12030398</v>
      </c>
      <c r="K12" s="10"/>
      <c r="L12" s="4"/>
      <c r="N12" s="82"/>
    </row>
    <row r="13" spans="1:14" ht="21" customHeight="1">
      <c r="A13" s="75" t="s">
        <v>63</v>
      </c>
      <c r="B13" s="67"/>
      <c r="C13" s="79"/>
      <c r="D13" s="81">
        <v>-82034347</v>
      </c>
      <c r="E13" s="81"/>
      <c r="F13" s="81">
        <v>-77571748</v>
      </c>
      <c r="G13" s="81"/>
      <c r="H13" s="81">
        <v>-35110102</v>
      </c>
      <c r="I13" s="81"/>
      <c r="J13" s="81">
        <v>-34457786</v>
      </c>
    </row>
    <row r="14" spans="1:14" ht="21" customHeight="1">
      <c r="A14" s="75" t="s">
        <v>64</v>
      </c>
      <c r="B14" s="67">
        <v>4</v>
      </c>
      <c r="C14" s="79"/>
      <c r="D14" s="95">
        <v>-189404880</v>
      </c>
      <c r="E14" s="81"/>
      <c r="F14" s="95">
        <v>-194090218</v>
      </c>
      <c r="G14" s="81"/>
      <c r="H14" s="95">
        <v>-80388278</v>
      </c>
      <c r="I14" s="81"/>
      <c r="J14" s="95">
        <v>-81724592</v>
      </c>
    </row>
    <row r="15" spans="1:14" s="97" customFormat="1" ht="21" customHeight="1">
      <c r="A15" s="77" t="s">
        <v>65</v>
      </c>
      <c r="B15" s="96"/>
      <c r="C15" s="73"/>
      <c r="D15" s="34">
        <v>229478408</v>
      </c>
      <c r="E15" s="20"/>
      <c r="F15" s="34">
        <v>149685009</v>
      </c>
      <c r="G15" s="15"/>
      <c r="H15" s="34">
        <v>75540381</v>
      </c>
      <c r="I15" s="15"/>
      <c r="J15" s="34">
        <v>38054874</v>
      </c>
      <c r="L15" s="21"/>
      <c r="M15" s="21"/>
    </row>
    <row r="16" spans="1:14" ht="21" customHeight="1">
      <c r="A16" s="77"/>
      <c r="B16" s="67"/>
      <c r="C16" s="79"/>
      <c r="D16" s="80"/>
      <c r="E16" s="80"/>
      <c r="F16" s="80"/>
      <c r="G16" s="78"/>
      <c r="H16" s="80"/>
      <c r="I16" s="78"/>
      <c r="J16" s="80"/>
    </row>
    <row r="17" spans="1:14" ht="21" customHeight="1">
      <c r="A17" s="75" t="s">
        <v>66</v>
      </c>
      <c r="B17" s="67"/>
      <c r="C17" s="79"/>
      <c r="D17" s="81">
        <v>-14688578</v>
      </c>
      <c r="E17" s="81"/>
      <c r="F17" s="81">
        <v>-9883248</v>
      </c>
      <c r="G17" s="81"/>
      <c r="H17" s="81">
        <v>-14068233</v>
      </c>
      <c r="I17" s="81"/>
      <c r="J17" s="81">
        <v>-8660115</v>
      </c>
    </row>
    <row r="18" spans="1:14" ht="21" customHeight="1">
      <c r="A18" s="75" t="s">
        <v>193</v>
      </c>
      <c r="B18" s="67"/>
      <c r="C18" s="79"/>
      <c r="D18" s="81"/>
      <c r="E18" s="81"/>
      <c r="F18" s="81"/>
      <c r="G18" s="81"/>
      <c r="H18" s="81"/>
      <c r="I18" s="81"/>
      <c r="J18" s="81"/>
    </row>
    <row r="19" spans="1:14" ht="21" customHeight="1">
      <c r="A19" s="75" t="s">
        <v>67</v>
      </c>
      <c r="B19" s="67"/>
      <c r="C19" s="79"/>
      <c r="D19" s="81">
        <v>-11909034</v>
      </c>
      <c r="E19" s="81"/>
      <c r="F19" s="81">
        <v>2924649</v>
      </c>
      <c r="G19" s="81"/>
      <c r="H19" s="5">
        <v>-12355678</v>
      </c>
      <c r="I19" s="81"/>
      <c r="J19" s="3">
        <v>2048168</v>
      </c>
      <c r="K19" s="1"/>
    </row>
    <row r="20" spans="1:14" ht="21" customHeight="1">
      <c r="A20" s="75" t="s">
        <v>194</v>
      </c>
      <c r="B20" s="67">
        <v>9</v>
      </c>
      <c r="C20" s="79"/>
      <c r="D20" s="3">
        <v>-433894</v>
      </c>
      <c r="E20" s="22"/>
      <c r="F20" s="3">
        <v>-5467784</v>
      </c>
      <c r="G20" s="81"/>
      <c r="H20" s="81">
        <v>-433894</v>
      </c>
      <c r="I20" s="22"/>
      <c r="J20" s="3">
        <v>-5467784</v>
      </c>
    </row>
    <row r="21" spans="1:14" ht="21" customHeight="1">
      <c r="A21" s="75" t="s">
        <v>68</v>
      </c>
      <c r="B21" s="67">
        <v>10</v>
      </c>
      <c r="C21" s="79"/>
      <c r="D21" s="5">
        <v>0</v>
      </c>
      <c r="E21" s="81"/>
      <c r="F21" s="5">
        <v>0</v>
      </c>
      <c r="G21" s="81"/>
      <c r="H21" s="81">
        <v>90157074</v>
      </c>
      <c r="I21" s="81"/>
      <c r="J21" s="81">
        <v>61528003</v>
      </c>
      <c r="K21" s="76"/>
      <c r="N21" s="82"/>
    </row>
    <row r="22" spans="1:14" ht="21" customHeight="1">
      <c r="A22" s="94" t="s">
        <v>69</v>
      </c>
      <c r="B22" s="67"/>
      <c r="C22" s="79"/>
      <c r="D22" s="33">
        <v>202446902</v>
      </c>
      <c r="E22" s="78"/>
      <c r="F22" s="33">
        <v>137258626</v>
      </c>
      <c r="G22" s="78"/>
      <c r="H22" s="33">
        <v>138839650</v>
      </c>
      <c r="I22" s="78"/>
      <c r="J22" s="33">
        <v>87503146</v>
      </c>
      <c r="K22" s="76"/>
      <c r="N22" s="82"/>
    </row>
    <row r="23" spans="1:14" ht="21" customHeight="1">
      <c r="A23" s="93" t="s">
        <v>195</v>
      </c>
      <c r="B23" s="67">
        <v>22</v>
      </c>
      <c r="C23" s="79"/>
      <c r="D23" s="23">
        <v>-41607681</v>
      </c>
      <c r="E23" s="81"/>
      <c r="F23" s="23">
        <v>-22859997</v>
      </c>
      <c r="G23" s="81"/>
      <c r="H23" s="23">
        <v>-8794895</v>
      </c>
      <c r="I23" s="81"/>
      <c r="J23" s="23">
        <v>161837</v>
      </c>
      <c r="K23" s="76"/>
    </row>
    <row r="24" spans="1:14" ht="21" customHeight="1">
      <c r="A24" s="94" t="s">
        <v>70</v>
      </c>
      <c r="B24" s="67"/>
      <c r="C24" s="79"/>
      <c r="D24" s="35">
        <v>160839221</v>
      </c>
      <c r="E24" s="78"/>
      <c r="F24" s="35">
        <v>114398629</v>
      </c>
      <c r="G24" s="78"/>
      <c r="H24" s="35">
        <v>130044755</v>
      </c>
      <c r="I24" s="78"/>
      <c r="J24" s="35">
        <v>87664983</v>
      </c>
      <c r="K24" s="76"/>
      <c r="N24" s="82"/>
    </row>
    <row r="25" spans="1:14" ht="21" customHeight="1">
      <c r="A25" s="84"/>
      <c r="D25" s="76"/>
      <c r="H25" s="76"/>
      <c r="N25" s="1"/>
    </row>
    <row r="26" spans="1:14" ht="21" customHeight="1">
      <c r="A26" s="84"/>
    </row>
    <row r="28" spans="1:14" s="88" customFormat="1" ht="23.15" customHeight="1">
      <c r="A28" s="62" t="s">
        <v>0</v>
      </c>
      <c r="B28" s="87"/>
      <c r="L28" s="24"/>
      <c r="M28" s="24"/>
    </row>
    <row r="29" spans="1:14" s="88" customFormat="1" ht="23.15" customHeight="1">
      <c r="A29" s="62" t="s">
        <v>57</v>
      </c>
      <c r="B29" s="87"/>
      <c r="L29" s="24"/>
      <c r="M29" s="24"/>
    </row>
    <row r="30" spans="1:14" s="88" customFormat="1" ht="6" customHeight="1">
      <c r="A30" s="98"/>
      <c r="B30" s="87"/>
      <c r="L30" s="24"/>
      <c r="M30" s="24"/>
    </row>
    <row r="31" spans="1:14" ht="21" customHeight="1">
      <c r="A31" s="75"/>
      <c r="B31" s="67"/>
      <c r="C31" s="79"/>
      <c r="D31" s="142" t="s">
        <v>1</v>
      </c>
      <c r="E31" s="142"/>
      <c r="F31" s="142"/>
      <c r="G31" s="69"/>
      <c r="H31" s="142" t="s">
        <v>2</v>
      </c>
      <c r="I31" s="142"/>
      <c r="J31" s="142"/>
    </row>
    <row r="32" spans="1:14" ht="21" customHeight="1">
      <c r="A32" s="75"/>
      <c r="B32" s="67"/>
      <c r="C32" s="79"/>
      <c r="D32" s="145" t="s">
        <v>58</v>
      </c>
      <c r="E32" s="145"/>
      <c r="F32" s="145"/>
      <c r="G32" s="69"/>
      <c r="H32" s="145" t="s">
        <v>58</v>
      </c>
      <c r="I32" s="145"/>
      <c r="J32" s="145"/>
    </row>
    <row r="33" spans="1:11" ht="21" customHeight="1">
      <c r="A33" s="75"/>
      <c r="B33" s="67" t="s">
        <v>5</v>
      </c>
      <c r="C33" s="79"/>
      <c r="D33" s="68">
        <v>2568</v>
      </c>
      <c r="E33" s="68"/>
      <c r="F33" s="68">
        <v>2567</v>
      </c>
      <c r="G33" s="68"/>
      <c r="H33" s="68">
        <v>2568</v>
      </c>
      <c r="I33" s="68"/>
      <c r="J33" s="68">
        <v>2567</v>
      </c>
    </row>
    <row r="34" spans="1:11" ht="21" customHeight="1">
      <c r="A34" s="75"/>
      <c r="B34" s="67"/>
      <c r="C34" s="79"/>
      <c r="D34" s="143" t="s">
        <v>6</v>
      </c>
      <c r="E34" s="143"/>
      <c r="F34" s="143"/>
      <c r="G34" s="143"/>
      <c r="H34" s="143"/>
      <c r="I34" s="143"/>
      <c r="J34" s="143"/>
    </row>
    <row r="35" spans="1:11" ht="21" customHeight="1">
      <c r="A35" s="77" t="s">
        <v>71</v>
      </c>
      <c r="B35" s="67"/>
      <c r="C35" s="79"/>
      <c r="D35" s="2"/>
      <c r="E35" s="2"/>
      <c r="F35" s="2"/>
      <c r="G35" s="2"/>
      <c r="H35" s="2"/>
      <c r="I35" s="2"/>
      <c r="J35" s="2"/>
    </row>
    <row r="36" spans="1:11" ht="21" customHeight="1">
      <c r="A36" s="99" t="s">
        <v>72</v>
      </c>
      <c r="B36" s="67"/>
      <c r="C36" s="79"/>
      <c r="D36" s="25"/>
      <c r="E36" s="26"/>
      <c r="F36" s="25"/>
      <c r="G36" s="26"/>
      <c r="H36" s="25"/>
      <c r="I36" s="26"/>
      <c r="J36" s="25"/>
    </row>
    <row r="37" spans="1:11" ht="21" customHeight="1">
      <c r="A37" s="99" t="s">
        <v>73</v>
      </c>
      <c r="B37" s="67"/>
      <c r="C37" s="79"/>
      <c r="D37" s="25"/>
      <c r="E37" s="26"/>
      <c r="F37" s="25"/>
      <c r="G37" s="26"/>
      <c r="H37" s="25"/>
      <c r="I37" s="26"/>
      <c r="J37" s="25"/>
    </row>
    <row r="38" spans="1:11" ht="21" customHeight="1">
      <c r="A38" s="75" t="s">
        <v>74</v>
      </c>
      <c r="B38" s="67"/>
      <c r="C38" s="79"/>
      <c r="D38" s="27"/>
      <c r="E38" s="27"/>
      <c r="F38" s="27"/>
      <c r="G38" s="27"/>
      <c r="H38" s="27"/>
      <c r="I38" s="27"/>
      <c r="J38" s="27"/>
    </row>
    <row r="39" spans="1:11" ht="21" customHeight="1">
      <c r="A39" s="75" t="s">
        <v>75</v>
      </c>
      <c r="B39" s="67"/>
      <c r="C39" s="79"/>
      <c r="D39" s="27">
        <v>-8033408</v>
      </c>
      <c r="E39" s="27"/>
      <c r="F39" s="27">
        <v>-1937124</v>
      </c>
      <c r="G39" s="27"/>
      <c r="H39" s="27">
        <v>0</v>
      </c>
      <c r="I39" s="27"/>
      <c r="J39" s="27">
        <v>0</v>
      </c>
    </row>
    <row r="40" spans="1:11" ht="21" customHeight="1">
      <c r="A40" s="75" t="s">
        <v>76</v>
      </c>
      <c r="K40" s="76"/>
    </row>
    <row r="41" spans="1:11" ht="21" customHeight="1">
      <c r="A41" s="75" t="s">
        <v>174</v>
      </c>
      <c r="B41" s="67">
        <v>10</v>
      </c>
      <c r="C41" s="79"/>
      <c r="D41" s="28">
        <v>0</v>
      </c>
      <c r="E41" s="27"/>
      <c r="F41" s="28">
        <v>0</v>
      </c>
      <c r="G41" s="27"/>
      <c r="H41" s="28">
        <v>-8033408</v>
      </c>
      <c r="I41" s="27"/>
      <c r="J41" s="28">
        <v>-1937124</v>
      </c>
    </row>
    <row r="42" spans="1:11" ht="21" customHeight="1">
      <c r="A42" s="94" t="s">
        <v>189</v>
      </c>
      <c r="B42" s="67"/>
      <c r="C42" s="79"/>
      <c r="D42" s="100"/>
      <c r="F42" s="100"/>
      <c r="H42" s="100"/>
      <c r="J42" s="100"/>
    </row>
    <row r="43" spans="1:11" ht="21" customHeight="1">
      <c r="A43" s="94" t="s">
        <v>73</v>
      </c>
      <c r="B43" s="67"/>
      <c r="C43" s="79"/>
      <c r="D43" s="36">
        <v>-8033408</v>
      </c>
      <c r="E43" s="27"/>
      <c r="F43" s="36">
        <v>-1937124</v>
      </c>
      <c r="G43" s="27"/>
      <c r="H43" s="36">
        <v>-8033408</v>
      </c>
      <c r="I43" s="27"/>
      <c r="J43" s="36">
        <v>-1937124</v>
      </c>
    </row>
    <row r="44" spans="1:11" ht="6" customHeight="1">
      <c r="A44" s="94"/>
      <c r="B44" s="96">
        <v>20</v>
      </c>
      <c r="C44" s="73"/>
      <c r="D44" s="26"/>
      <c r="E44" s="26"/>
      <c r="F44" s="26"/>
      <c r="G44" s="26"/>
      <c r="H44" s="26"/>
      <c r="I44" s="26"/>
      <c r="J44" s="26"/>
    </row>
    <row r="45" spans="1:11" ht="21" customHeight="1">
      <c r="A45" s="99" t="s">
        <v>185</v>
      </c>
      <c r="B45" s="96"/>
      <c r="C45" s="73"/>
      <c r="D45" s="26"/>
      <c r="E45" s="73"/>
      <c r="F45" s="26"/>
      <c r="G45" s="73"/>
      <c r="H45" s="26"/>
      <c r="I45" s="73"/>
      <c r="J45" s="26"/>
    </row>
    <row r="46" spans="1:11" ht="21" customHeight="1">
      <c r="A46" s="99" t="s">
        <v>73</v>
      </c>
      <c r="B46" s="96"/>
      <c r="C46" s="73"/>
      <c r="D46" s="26"/>
      <c r="E46" s="73"/>
      <c r="F46" s="26"/>
      <c r="G46" s="73"/>
      <c r="H46" s="26"/>
      <c r="I46" s="73"/>
      <c r="J46" s="26"/>
    </row>
    <row r="47" spans="1:11" ht="21" customHeight="1">
      <c r="A47" s="93" t="s">
        <v>191</v>
      </c>
      <c r="B47" s="96"/>
      <c r="C47" s="73"/>
      <c r="D47" s="27"/>
      <c r="E47" s="73"/>
      <c r="F47" s="27"/>
      <c r="G47" s="73"/>
      <c r="H47" s="27"/>
      <c r="I47" s="73"/>
      <c r="J47" s="27"/>
    </row>
    <row r="48" spans="1:11" ht="21" customHeight="1">
      <c r="A48" s="93" t="s">
        <v>192</v>
      </c>
      <c r="B48" s="67">
        <v>18</v>
      </c>
      <c r="C48" s="73"/>
      <c r="D48" s="27">
        <v>0</v>
      </c>
      <c r="E48" s="73"/>
      <c r="F48" s="27">
        <v>-1393582</v>
      </c>
      <c r="G48" s="73"/>
      <c r="H48" s="27">
        <v>0</v>
      </c>
      <c r="I48" s="73"/>
      <c r="J48" s="27">
        <v>-1013800</v>
      </c>
    </row>
    <row r="49" spans="1:13" ht="21" customHeight="1">
      <c r="A49" s="93" t="s">
        <v>76</v>
      </c>
      <c r="B49" s="96"/>
      <c r="C49" s="73"/>
    </row>
    <row r="50" spans="1:13" ht="21" customHeight="1">
      <c r="A50" s="75" t="s">
        <v>174</v>
      </c>
      <c r="B50" s="96"/>
      <c r="C50" s="73"/>
      <c r="D50" s="27">
        <v>0</v>
      </c>
      <c r="E50" s="73"/>
      <c r="F50" s="27">
        <v>0</v>
      </c>
      <c r="G50" s="73"/>
      <c r="H50" s="27">
        <v>0</v>
      </c>
      <c r="I50" s="73"/>
      <c r="J50" s="27">
        <v>-303826</v>
      </c>
    </row>
    <row r="51" spans="1:13" ht="21" customHeight="1">
      <c r="A51" s="93" t="s">
        <v>186</v>
      </c>
      <c r="B51" s="96"/>
      <c r="C51" s="73"/>
      <c r="D51" s="26"/>
      <c r="E51" s="73"/>
      <c r="F51" s="27"/>
      <c r="G51" s="73"/>
      <c r="H51" s="26"/>
      <c r="I51" s="73"/>
      <c r="J51" s="26"/>
    </row>
    <row r="52" spans="1:13" ht="21" customHeight="1">
      <c r="A52" s="93" t="s">
        <v>187</v>
      </c>
      <c r="B52" s="96"/>
      <c r="C52" s="73"/>
      <c r="D52" s="27">
        <v>0</v>
      </c>
      <c r="E52" s="73"/>
      <c r="F52" s="27">
        <v>278716</v>
      </c>
      <c r="G52" s="73"/>
      <c r="H52" s="27">
        <v>0</v>
      </c>
      <c r="I52" s="73"/>
      <c r="J52" s="27">
        <v>202760</v>
      </c>
    </row>
    <row r="53" spans="1:13" ht="21" customHeight="1">
      <c r="A53" s="94" t="s">
        <v>190</v>
      </c>
      <c r="B53" s="67"/>
      <c r="C53" s="79"/>
      <c r="D53" s="100"/>
      <c r="F53" s="100"/>
      <c r="H53" s="100"/>
      <c r="J53" s="100"/>
    </row>
    <row r="54" spans="1:13" ht="21" customHeight="1">
      <c r="A54" s="94" t="s">
        <v>73</v>
      </c>
      <c r="B54" s="67"/>
      <c r="C54" s="79"/>
      <c r="D54" s="36">
        <v>0</v>
      </c>
      <c r="E54" s="27"/>
      <c r="F54" s="36">
        <v>-1114866</v>
      </c>
      <c r="G54" s="27"/>
      <c r="H54" s="36">
        <v>0</v>
      </c>
      <c r="I54" s="27"/>
      <c r="J54" s="36">
        <v>-1114866</v>
      </c>
    </row>
    <row r="55" spans="1:13" ht="21" customHeight="1">
      <c r="A55" s="94" t="s">
        <v>188</v>
      </c>
      <c r="B55" s="96"/>
      <c r="C55" s="73"/>
      <c r="D55" s="100"/>
      <c r="F55" s="100"/>
      <c r="H55" s="100"/>
      <c r="J55" s="100"/>
    </row>
    <row r="56" spans="1:13" ht="21" customHeight="1">
      <c r="A56" s="94" t="s">
        <v>77</v>
      </c>
      <c r="B56" s="96"/>
      <c r="C56" s="73"/>
      <c r="D56" s="36">
        <v>-8033408</v>
      </c>
      <c r="E56" s="27"/>
      <c r="F56" s="36">
        <v>-3051990</v>
      </c>
      <c r="G56" s="27"/>
      <c r="H56" s="36">
        <v>-8033408</v>
      </c>
      <c r="I56" s="27"/>
      <c r="J56" s="36">
        <v>-3051990</v>
      </c>
    </row>
    <row r="57" spans="1:13" ht="21" customHeight="1" thickBot="1">
      <c r="A57" s="94" t="s">
        <v>78</v>
      </c>
      <c r="B57" s="96"/>
      <c r="C57" s="73"/>
      <c r="D57" s="37">
        <v>152805813</v>
      </c>
      <c r="E57" s="73"/>
      <c r="F57" s="37">
        <v>111346639</v>
      </c>
      <c r="G57" s="73"/>
      <c r="H57" s="37">
        <v>122011347</v>
      </c>
      <c r="I57" s="73"/>
      <c r="J57" s="37">
        <v>84612993</v>
      </c>
    </row>
    <row r="58" spans="1:13" ht="6" customHeight="1" thickTop="1">
      <c r="A58" s="94"/>
      <c r="B58" s="96"/>
      <c r="C58" s="73"/>
      <c r="D58" s="26"/>
      <c r="E58" s="73"/>
      <c r="F58" s="26"/>
      <c r="G58" s="73"/>
      <c r="H58" s="26"/>
      <c r="I58" s="73"/>
      <c r="J58" s="26"/>
    </row>
    <row r="59" spans="1:13" ht="21" customHeight="1">
      <c r="A59" s="77" t="s">
        <v>79</v>
      </c>
      <c r="B59" s="67"/>
      <c r="C59" s="79"/>
      <c r="D59" s="81"/>
      <c r="E59" s="81"/>
      <c r="F59" s="81"/>
      <c r="G59" s="81"/>
      <c r="H59" s="101"/>
      <c r="I59" s="81"/>
      <c r="J59" s="101"/>
    </row>
    <row r="60" spans="1:13" ht="21" customHeight="1">
      <c r="A60" s="75" t="s">
        <v>80</v>
      </c>
      <c r="B60" s="67"/>
      <c r="C60" s="79"/>
      <c r="D60" s="3">
        <v>130044755</v>
      </c>
      <c r="E60" s="81"/>
      <c r="F60" s="3">
        <v>87664983</v>
      </c>
      <c r="G60" s="81"/>
      <c r="H60" s="3">
        <v>130044755</v>
      </c>
      <c r="I60" s="81"/>
      <c r="J60" s="3">
        <v>87664983</v>
      </c>
      <c r="K60" s="76"/>
    </row>
    <row r="61" spans="1:13" ht="21" customHeight="1">
      <c r="A61" s="75" t="s">
        <v>81</v>
      </c>
      <c r="B61" s="67">
        <v>11</v>
      </c>
      <c r="C61" s="79"/>
      <c r="D61" s="23">
        <v>30794466</v>
      </c>
      <c r="E61" s="81"/>
      <c r="F61" s="95">
        <v>26733646</v>
      </c>
      <c r="G61" s="81"/>
      <c r="H61" s="13">
        <v>0</v>
      </c>
      <c r="I61" s="22"/>
      <c r="J61" s="13">
        <v>0</v>
      </c>
      <c r="K61" s="102"/>
      <c r="M61" s="29"/>
    </row>
    <row r="62" spans="1:13" ht="21" customHeight="1" thickBot="1">
      <c r="A62" s="77"/>
      <c r="B62" s="67"/>
      <c r="C62" s="79"/>
      <c r="D62" s="16">
        <v>160839221</v>
      </c>
      <c r="E62" s="78"/>
      <c r="F62" s="16">
        <v>114398629</v>
      </c>
      <c r="G62" s="78"/>
      <c r="H62" s="16">
        <v>130044755</v>
      </c>
      <c r="I62" s="78"/>
      <c r="J62" s="16">
        <v>87664983</v>
      </c>
      <c r="K62" s="76"/>
    </row>
    <row r="63" spans="1:13" ht="6" customHeight="1" thickTop="1">
      <c r="A63" s="77"/>
      <c r="B63" s="67"/>
      <c r="C63" s="79"/>
      <c r="D63" s="80"/>
      <c r="E63" s="80"/>
      <c r="F63" s="80"/>
      <c r="G63" s="78"/>
      <c r="H63" s="80"/>
      <c r="I63" s="78"/>
      <c r="J63" s="80"/>
    </row>
    <row r="64" spans="1:13" ht="21" customHeight="1">
      <c r="A64" s="94" t="s">
        <v>82</v>
      </c>
      <c r="B64" s="67"/>
      <c r="C64" s="79"/>
      <c r="D64" s="2"/>
      <c r="E64" s="2"/>
      <c r="F64" s="2"/>
      <c r="G64" s="2"/>
      <c r="H64" s="2"/>
      <c r="I64" s="2"/>
      <c r="J64" s="2"/>
    </row>
    <row r="65" spans="1:13" ht="21" customHeight="1">
      <c r="A65" s="79" t="s">
        <v>80</v>
      </c>
      <c r="B65" s="67"/>
      <c r="C65" s="79"/>
      <c r="D65" s="3">
        <v>122011347</v>
      </c>
      <c r="E65" s="2"/>
      <c r="F65" s="3">
        <v>84612993</v>
      </c>
      <c r="G65" s="2"/>
      <c r="H65" s="3">
        <v>122011347</v>
      </c>
      <c r="I65" s="2"/>
      <c r="J65" s="3">
        <v>84612993</v>
      </c>
      <c r="K65" s="76"/>
    </row>
    <row r="66" spans="1:13" ht="21" customHeight="1">
      <c r="A66" s="75" t="s">
        <v>81</v>
      </c>
      <c r="B66" s="67">
        <v>11</v>
      </c>
      <c r="C66" s="79"/>
      <c r="D66" s="23">
        <v>30794466</v>
      </c>
      <c r="E66" s="2"/>
      <c r="F66" s="23">
        <v>26733646</v>
      </c>
      <c r="G66" s="2"/>
      <c r="H66" s="30">
        <v>0</v>
      </c>
      <c r="I66" s="2"/>
      <c r="J66" s="30">
        <v>0</v>
      </c>
      <c r="K66" s="76"/>
    </row>
    <row r="67" spans="1:13" s="97" customFormat="1" ht="21" customHeight="1" thickBot="1">
      <c r="A67" s="94"/>
      <c r="B67" s="96"/>
      <c r="C67" s="73"/>
      <c r="D67" s="37">
        <v>152805813</v>
      </c>
      <c r="E67" s="31"/>
      <c r="F67" s="37">
        <v>111346639</v>
      </c>
      <c r="G67" s="31"/>
      <c r="H67" s="37">
        <v>122011347</v>
      </c>
      <c r="I67" s="31"/>
      <c r="J67" s="37">
        <v>84612993</v>
      </c>
      <c r="L67" s="21"/>
      <c r="M67" s="21"/>
    </row>
    <row r="68" spans="1:13" ht="6" customHeight="1" thickTop="1">
      <c r="A68" s="77"/>
      <c r="B68" s="67"/>
      <c r="C68" s="79"/>
      <c r="D68" s="80"/>
      <c r="E68" s="80"/>
      <c r="F68" s="80"/>
      <c r="G68" s="78"/>
      <c r="H68" s="80"/>
      <c r="I68" s="78"/>
      <c r="J68" s="80"/>
    </row>
    <row r="69" spans="1:13" ht="21" customHeight="1" thickBot="1">
      <c r="A69" s="77" t="s">
        <v>83</v>
      </c>
      <c r="B69" s="67">
        <v>23</v>
      </c>
      <c r="C69" s="79"/>
      <c r="D69" s="59">
        <v>0.42359137565096616</v>
      </c>
      <c r="E69" s="103"/>
      <c r="F69" s="32">
        <v>0.28554885389563434</v>
      </c>
      <c r="G69" s="103"/>
      <c r="H69" s="59">
        <v>0.42359137565096616</v>
      </c>
      <c r="I69" s="103"/>
      <c r="J69" s="32">
        <v>0.28554885389563434</v>
      </c>
    </row>
    <row r="70" spans="1:13" ht="21" customHeight="1" thickTop="1">
      <c r="A70" s="83"/>
      <c r="B70" s="63"/>
      <c r="C70" s="84"/>
      <c r="D70" s="84"/>
      <c r="E70" s="84"/>
      <c r="F70" s="84"/>
      <c r="G70" s="84"/>
      <c r="H70" s="84"/>
      <c r="I70" s="84"/>
      <c r="J70" s="84"/>
    </row>
    <row r="71" spans="1:13" ht="21" customHeight="1">
      <c r="A71" s="83"/>
      <c r="B71" s="63"/>
      <c r="C71" s="84"/>
      <c r="D71" s="84"/>
      <c r="E71" s="84"/>
      <c r="F71" s="84"/>
      <c r="G71" s="84"/>
      <c r="H71" s="84"/>
      <c r="I71" s="84"/>
      <c r="J71" s="84"/>
    </row>
    <row r="72" spans="1:13" ht="21" customHeight="1">
      <c r="A72" s="83"/>
      <c r="B72" s="63"/>
      <c r="C72" s="84"/>
      <c r="D72" s="84"/>
      <c r="E72" s="84"/>
      <c r="F72" s="84"/>
      <c r="G72" s="84"/>
      <c r="H72" s="84"/>
      <c r="I72" s="84"/>
      <c r="J72" s="84"/>
    </row>
    <row r="73" spans="1:13" ht="21" customHeight="1">
      <c r="A73" s="83"/>
      <c r="B73" s="63"/>
      <c r="C73" s="84"/>
      <c r="D73" s="84"/>
      <c r="E73" s="84"/>
      <c r="F73" s="84"/>
      <c r="G73" s="84"/>
      <c r="H73" s="84"/>
      <c r="I73" s="84"/>
      <c r="J73" s="84"/>
    </row>
    <row r="74" spans="1:13" ht="21" customHeight="1">
      <c r="A74" s="83"/>
      <c r="B74" s="63"/>
      <c r="C74" s="84"/>
      <c r="D74" s="84"/>
      <c r="E74" s="84"/>
      <c r="F74" s="84"/>
      <c r="G74" s="84"/>
      <c r="H74" s="84"/>
      <c r="I74" s="84"/>
      <c r="J74" s="84"/>
    </row>
    <row r="75" spans="1:13" ht="21" customHeight="1">
      <c r="A75" s="83"/>
      <c r="B75" s="63"/>
      <c r="C75" s="84"/>
      <c r="D75" s="84"/>
      <c r="E75" s="84"/>
      <c r="F75" s="84"/>
      <c r="G75" s="84"/>
      <c r="H75" s="84"/>
      <c r="I75" s="84"/>
      <c r="J75" s="84"/>
    </row>
    <row r="76" spans="1:13" ht="21" customHeight="1">
      <c r="A76" s="83"/>
      <c r="B76" s="63"/>
      <c r="C76" s="84"/>
      <c r="D76" s="84"/>
      <c r="E76" s="84"/>
      <c r="F76" s="84"/>
      <c r="G76" s="84"/>
      <c r="H76" s="84"/>
      <c r="I76" s="84"/>
      <c r="J76" s="84"/>
    </row>
    <row r="77" spans="1:13" ht="21" customHeight="1">
      <c r="A77" s="83"/>
      <c r="B77" s="63"/>
      <c r="C77" s="84"/>
      <c r="D77" s="84"/>
      <c r="E77" s="84"/>
      <c r="F77" s="84"/>
      <c r="G77" s="84"/>
      <c r="H77" s="84"/>
      <c r="I77" s="84"/>
      <c r="J77" s="84"/>
    </row>
    <row r="78" spans="1:13" ht="21" customHeight="1">
      <c r="A78" s="83"/>
      <c r="B78" s="63"/>
      <c r="C78" s="84"/>
      <c r="D78" s="84"/>
      <c r="E78" s="84"/>
      <c r="F78" s="84"/>
      <c r="G78" s="84"/>
      <c r="H78" s="84"/>
      <c r="I78" s="84"/>
      <c r="J78" s="84"/>
    </row>
    <row r="79" spans="1:13" ht="21" customHeight="1">
      <c r="A79" s="83"/>
      <c r="B79" s="63"/>
      <c r="C79" s="84"/>
      <c r="D79" s="84"/>
      <c r="E79" s="84"/>
      <c r="F79" s="84"/>
      <c r="G79" s="84"/>
      <c r="H79" s="84"/>
      <c r="I79" s="84"/>
      <c r="J79" s="84"/>
    </row>
    <row r="80" spans="1:13" ht="21" customHeight="1">
      <c r="A80" s="83"/>
      <c r="B80" s="63"/>
      <c r="C80" s="84"/>
      <c r="D80" s="84"/>
      <c r="E80" s="84"/>
      <c r="F80" s="84"/>
      <c r="G80" s="84"/>
      <c r="H80" s="84"/>
      <c r="I80" s="84"/>
      <c r="J80" s="84"/>
    </row>
    <row r="81" spans="1:10" ht="21" customHeight="1">
      <c r="A81" s="83"/>
      <c r="B81" s="63"/>
      <c r="C81" s="84"/>
      <c r="D81" s="84"/>
      <c r="E81" s="84"/>
      <c r="F81" s="84"/>
      <c r="G81" s="84"/>
      <c r="H81" s="84"/>
      <c r="I81" s="84"/>
      <c r="J81" s="84"/>
    </row>
    <row r="82" spans="1:10" ht="21" customHeight="1">
      <c r="A82" s="83"/>
      <c r="B82" s="63"/>
      <c r="C82" s="84"/>
      <c r="D82" s="84"/>
      <c r="E82" s="84"/>
      <c r="F82" s="84"/>
      <c r="G82" s="84"/>
      <c r="H82" s="84"/>
      <c r="I82" s="84"/>
      <c r="J82" s="84"/>
    </row>
    <row r="83" spans="1:10" ht="21" customHeight="1">
      <c r="A83" s="83"/>
      <c r="B83" s="63"/>
      <c r="C83" s="84"/>
      <c r="D83" s="84"/>
      <c r="E83" s="84"/>
      <c r="F83" s="84"/>
      <c r="G83" s="84"/>
      <c r="H83" s="84"/>
      <c r="I83" s="84"/>
      <c r="J83" s="84"/>
    </row>
    <row r="84" spans="1:10" ht="21" customHeight="1">
      <c r="A84" s="83"/>
      <c r="B84" s="63"/>
      <c r="C84" s="84"/>
      <c r="D84" s="84"/>
      <c r="E84" s="84"/>
      <c r="F84" s="84"/>
      <c r="G84" s="84"/>
      <c r="H84" s="84"/>
      <c r="I84" s="84"/>
      <c r="J84" s="84"/>
    </row>
    <row r="85" spans="1:10" ht="21" customHeight="1">
      <c r="A85" s="83"/>
      <c r="B85" s="63"/>
      <c r="C85" s="84"/>
      <c r="D85" s="84"/>
      <c r="E85" s="84"/>
      <c r="F85" s="84"/>
      <c r="G85" s="84"/>
      <c r="H85" s="84"/>
      <c r="I85" s="84"/>
      <c r="J85" s="84"/>
    </row>
    <row r="86" spans="1:10" ht="21" customHeight="1">
      <c r="A86" s="83"/>
      <c r="B86" s="63"/>
      <c r="C86" s="84"/>
      <c r="D86" s="84"/>
      <c r="E86" s="84"/>
      <c r="F86" s="84"/>
      <c r="G86" s="84"/>
      <c r="H86" s="84"/>
      <c r="I86" s="84"/>
      <c r="J86" s="84"/>
    </row>
    <row r="87" spans="1:10" ht="21" customHeight="1">
      <c r="A87" s="83"/>
      <c r="B87" s="63"/>
      <c r="C87" s="84"/>
      <c r="D87" s="84"/>
      <c r="E87" s="84"/>
      <c r="F87" s="84"/>
      <c r="G87" s="84"/>
      <c r="H87" s="84"/>
      <c r="I87" s="84"/>
      <c r="J87" s="84"/>
    </row>
    <row r="88" spans="1:10" ht="21" customHeight="1">
      <c r="A88" s="83"/>
      <c r="B88" s="63"/>
      <c r="C88" s="84"/>
      <c r="D88" s="84"/>
      <c r="E88" s="84"/>
      <c r="F88" s="84"/>
      <c r="G88" s="84"/>
      <c r="H88" s="84"/>
      <c r="I88" s="84"/>
      <c r="J88" s="84"/>
    </row>
    <row r="89" spans="1:10" ht="21" customHeight="1">
      <c r="A89" s="83"/>
      <c r="B89" s="63"/>
      <c r="C89" s="84"/>
      <c r="D89" s="84"/>
      <c r="E89" s="84"/>
      <c r="F89" s="84"/>
      <c r="G89" s="84"/>
      <c r="H89" s="84"/>
      <c r="I89" s="84"/>
      <c r="J89" s="84"/>
    </row>
    <row r="90" spans="1:10" ht="21" customHeight="1">
      <c r="A90" s="83"/>
      <c r="B90" s="63"/>
      <c r="C90" s="84"/>
      <c r="D90" s="84"/>
      <c r="E90" s="84"/>
      <c r="F90" s="84"/>
      <c r="G90" s="84"/>
      <c r="H90" s="84"/>
      <c r="I90" s="84"/>
      <c r="J90" s="84"/>
    </row>
    <row r="91" spans="1:10" ht="21" customHeight="1">
      <c r="A91" s="83"/>
      <c r="B91" s="63"/>
      <c r="C91" s="84"/>
      <c r="D91" s="84"/>
      <c r="E91" s="84"/>
      <c r="F91" s="84"/>
      <c r="G91" s="84"/>
      <c r="H91" s="84"/>
      <c r="I91" s="84"/>
      <c r="J91" s="84"/>
    </row>
    <row r="92" spans="1:10" ht="21" customHeight="1">
      <c r="A92" s="83"/>
      <c r="B92" s="63"/>
      <c r="C92" s="84"/>
      <c r="D92" s="84"/>
      <c r="E92" s="84"/>
      <c r="F92" s="84"/>
      <c r="G92" s="84"/>
      <c r="H92" s="84"/>
      <c r="I92" s="84"/>
      <c r="J92" s="84"/>
    </row>
    <row r="93" spans="1:10" ht="21" customHeight="1">
      <c r="A93" s="83"/>
      <c r="B93" s="63"/>
      <c r="C93" s="84"/>
      <c r="D93" s="84"/>
      <c r="E93" s="84"/>
      <c r="F93" s="84"/>
      <c r="G93" s="84"/>
      <c r="H93" s="84"/>
      <c r="I93" s="84"/>
      <c r="J93" s="84"/>
    </row>
    <row r="94" spans="1:10" ht="21" customHeight="1">
      <c r="A94" s="83"/>
      <c r="B94" s="63"/>
      <c r="C94" s="84"/>
      <c r="D94" s="84"/>
      <c r="E94" s="84"/>
      <c r="F94" s="84"/>
      <c r="G94" s="84"/>
      <c r="H94" s="84"/>
      <c r="I94" s="84"/>
      <c r="J94" s="84"/>
    </row>
    <row r="95" spans="1:10" ht="21" customHeight="1">
      <c r="A95" s="83"/>
      <c r="B95" s="63"/>
      <c r="C95" s="84"/>
      <c r="D95" s="84"/>
      <c r="E95" s="84"/>
      <c r="F95" s="84"/>
      <c r="G95" s="84"/>
      <c r="H95" s="84"/>
      <c r="I95" s="84"/>
      <c r="J95" s="84"/>
    </row>
    <row r="96" spans="1:10" ht="21" customHeight="1">
      <c r="A96" s="83"/>
      <c r="B96" s="63"/>
      <c r="C96" s="84"/>
      <c r="D96" s="84"/>
      <c r="E96" s="84"/>
      <c r="F96" s="84"/>
      <c r="G96" s="84"/>
      <c r="H96" s="84"/>
      <c r="I96" s="84"/>
      <c r="J96" s="84"/>
    </row>
    <row r="97" spans="1:10" ht="21" customHeight="1">
      <c r="A97" s="83"/>
      <c r="B97" s="63"/>
      <c r="C97" s="84"/>
      <c r="D97" s="84"/>
      <c r="E97" s="84"/>
      <c r="F97" s="84"/>
      <c r="G97" s="84"/>
      <c r="H97" s="84"/>
      <c r="I97" s="84"/>
      <c r="J97" s="84"/>
    </row>
    <row r="98" spans="1:10" ht="21" customHeight="1">
      <c r="A98" s="83"/>
      <c r="B98" s="84"/>
      <c r="C98" s="84"/>
      <c r="D98" s="84"/>
      <c r="E98" s="84"/>
      <c r="F98" s="84"/>
      <c r="G98" s="84"/>
      <c r="H98" s="84"/>
      <c r="I98" s="84"/>
      <c r="J98" s="84"/>
    </row>
    <row r="99" spans="1:10" ht="21" customHeight="1">
      <c r="A99" s="83"/>
      <c r="B99" s="84"/>
      <c r="C99" s="84"/>
      <c r="D99" s="84"/>
      <c r="E99" s="84"/>
      <c r="F99" s="84"/>
      <c r="G99" s="84"/>
      <c r="H99" s="84"/>
      <c r="I99" s="84"/>
      <c r="J99" s="84"/>
    </row>
    <row r="100" spans="1:10" ht="21" customHeight="1">
      <c r="A100" s="83"/>
      <c r="B100" s="84"/>
      <c r="C100" s="84"/>
      <c r="D100" s="84"/>
      <c r="E100" s="84"/>
      <c r="F100" s="84"/>
      <c r="G100" s="84"/>
      <c r="H100" s="84"/>
      <c r="I100" s="84"/>
      <c r="J100" s="84"/>
    </row>
    <row r="101" spans="1:10" ht="21" customHeight="1">
      <c r="A101" s="83"/>
      <c r="B101" s="84"/>
      <c r="C101" s="84"/>
      <c r="D101" s="84"/>
      <c r="E101" s="84"/>
      <c r="F101" s="84"/>
      <c r="G101" s="84"/>
      <c r="H101" s="84"/>
      <c r="I101" s="84"/>
      <c r="J101" s="84"/>
    </row>
    <row r="102" spans="1:10" ht="21" customHeight="1">
      <c r="A102" s="83"/>
      <c r="B102" s="84"/>
      <c r="C102" s="84"/>
      <c r="D102" s="84"/>
      <c r="E102" s="84"/>
      <c r="F102" s="84"/>
      <c r="G102" s="84"/>
      <c r="H102" s="84"/>
      <c r="I102" s="84"/>
      <c r="J102" s="84"/>
    </row>
    <row r="103" spans="1:10" ht="21" customHeight="1">
      <c r="A103" s="83"/>
      <c r="B103" s="84"/>
      <c r="C103" s="84"/>
      <c r="D103" s="84"/>
      <c r="E103" s="84"/>
      <c r="F103" s="84"/>
      <c r="G103" s="84"/>
      <c r="H103" s="84"/>
      <c r="I103" s="84"/>
      <c r="J103" s="84"/>
    </row>
    <row r="104" spans="1:10" ht="21" customHeight="1">
      <c r="A104" s="83"/>
      <c r="B104" s="84"/>
      <c r="C104" s="84"/>
      <c r="D104" s="84"/>
      <c r="E104" s="84"/>
      <c r="F104" s="84"/>
      <c r="G104" s="84"/>
      <c r="H104" s="84"/>
      <c r="I104" s="84"/>
      <c r="J104" s="84"/>
    </row>
    <row r="105" spans="1:10" ht="21" customHeight="1">
      <c r="A105" s="83"/>
      <c r="B105" s="84"/>
      <c r="C105" s="84"/>
      <c r="D105" s="84"/>
      <c r="E105" s="84"/>
      <c r="F105" s="84"/>
      <c r="G105" s="84"/>
      <c r="H105" s="84"/>
      <c r="I105" s="84"/>
      <c r="J105" s="84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34:J34"/>
    <mergeCell ref="D7:J7"/>
    <mergeCell ref="D31:F31"/>
    <mergeCell ref="H31:J31"/>
    <mergeCell ref="D32:F32"/>
    <mergeCell ref="H32:J32"/>
  </mergeCells>
  <pageMargins left="0.8" right="0.6" top="0.48" bottom="0.5" header="0.5" footer="0.5"/>
  <pageSetup paperSize="9" scale="90" firstPageNumber="9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64"/>
  <sheetViews>
    <sheetView view="pageBreakPreview" zoomScaleNormal="80" zoomScaleSheetLayoutView="85" workbookViewId="0"/>
  </sheetViews>
  <sheetFormatPr defaultColWidth="9.09765625" defaultRowHeight="21" customHeight="1"/>
  <cols>
    <col min="1" max="1" width="52.8984375" style="84" customWidth="1"/>
    <col min="2" max="2" width="7.69921875" style="84" customWidth="1"/>
    <col min="3" max="3" width="1.09765625" style="84" customWidth="1"/>
    <col min="4" max="4" width="13.09765625" style="84" customWidth="1"/>
    <col min="5" max="5" width="1.09765625" style="84" customWidth="1"/>
    <col min="6" max="6" width="13.09765625" style="84" customWidth="1"/>
    <col min="7" max="7" width="1.09765625" style="84" customWidth="1"/>
    <col min="8" max="8" width="13.09765625" style="84" customWidth="1"/>
    <col min="9" max="9" width="1.09765625" style="84" customWidth="1"/>
    <col min="10" max="10" width="13.09765625" style="84" customWidth="1"/>
    <col min="11" max="11" width="1.09765625" style="84" customWidth="1"/>
    <col min="12" max="12" width="13.09765625" style="84" customWidth="1"/>
    <col min="13" max="13" width="1.09765625" style="84" customWidth="1"/>
    <col min="14" max="14" width="13.09765625" style="84" customWidth="1"/>
    <col min="15" max="15" width="1.09765625" style="84" customWidth="1"/>
    <col min="16" max="16" width="12.8984375" style="84" customWidth="1"/>
    <col min="17" max="17" width="1.09765625" style="84" customWidth="1"/>
    <col min="18" max="18" width="13.09765625" style="84" customWidth="1"/>
    <col min="19" max="19" width="15.09765625" style="84" bestFit="1" customWidth="1"/>
    <col min="20" max="20" width="11" style="84" bestFit="1" customWidth="1"/>
    <col min="21" max="16384" width="9.09765625" style="84"/>
  </cols>
  <sheetData>
    <row r="1" spans="1:19" ht="21" customHeight="1">
      <c r="A1" s="62" t="s">
        <v>0</v>
      </c>
      <c r="D1" s="104"/>
    </row>
    <row r="2" spans="1:19" ht="22.5" customHeight="1">
      <c r="A2" s="104" t="s">
        <v>177</v>
      </c>
      <c r="D2" s="104"/>
    </row>
    <row r="3" spans="1:19" ht="11.15" customHeight="1">
      <c r="A3" s="105"/>
      <c r="D3" s="105"/>
      <c r="E3" s="105"/>
      <c r="F3" s="105"/>
      <c r="G3" s="105"/>
      <c r="H3" s="105"/>
    </row>
    <row r="4" spans="1:19" s="79" customFormat="1" ht="21" customHeight="1">
      <c r="A4" s="68"/>
      <c r="B4" s="68"/>
      <c r="C4" s="68"/>
      <c r="D4" s="142" t="s">
        <v>84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9" s="79" customFormat="1" ht="21" customHeight="1">
      <c r="D5" s="68"/>
      <c r="E5" s="68"/>
      <c r="F5" s="68"/>
      <c r="G5" s="68"/>
      <c r="L5" s="68" t="s">
        <v>85</v>
      </c>
      <c r="M5" s="68"/>
      <c r="N5" s="68"/>
      <c r="O5" s="68"/>
      <c r="P5" s="68"/>
      <c r="Q5" s="68"/>
      <c r="R5" s="68"/>
    </row>
    <row r="6" spans="1:19" s="79" customFormat="1" ht="21" customHeight="1">
      <c r="D6" s="68"/>
      <c r="E6" s="68"/>
      <c r="F6" s="68"/>
      <c r="G6" s="68"/>
      <c r="L6" s="68" t="s">
        <v>86</v>
      </c>
      <c r="M6" s="68"/>
      <c r="N6" s="68"/>
      <c r="O6" s="68"/>
      <c r="P6" s="68"/>
      <c r="Q6" s="68"/>
      <c r="R6" s="68"/>
    </row>
    <row r="7" spans="1:19" s="79" customFormat="1" ht="21" customHeight="1">
      <c r="D7" s="68"/>
      <c r="E7" s="68"/>
      <c r="F7" s="68"/>
      <c r="G7" s="68"/>
      <c r="H7" s="146" t="s">
        <v>87</v>
      </c>
      <c r="I7" s="146"/>
      <c r="J7" s="146"/>
      <c r="K7" s="107"/>
      <c r="L7" s="106" t="s">
        <v>88</v>
      </c>
      <c r="M7" s="68"/>
      <c r="N7" s="74"/>
      <c r="O7" s="74"/>
      <c r="P7" s="68"/>
      <c r="Q7" s="68"/>
      <c r="R7" s="68"/>
    </row>
    <row r="8" spans="1:19" s="79" customFormat="1" ht="21" customHeight="1">
      <c r="D8" s="68" t="s">
        <v>168</v>
      </c>
      <c r="E8" s="68"/>
      <c r="F8" s="68"/>
      <c r="G8" s="68"/>
      <c r="H8" s="68"/>
      <c r="I8" s="68"/>
      <c r="J8" s="68"/>
      <c r="K8" s="68"/>
      <c r="L8" s="68" t="s">
        <v>89</v>
      </c>
      <c r="M8" s="68"/>
      <c r="O8" s="68"/>
      <c r="P8" s="68" t="s">
        <v>90</v>
      </c>
      <c r="Q8" s="68"/>
      <c r="R8" s="68" t="s">
        <v>91</v>
      </c>
    </row>
    <row r="9" spans="1:19" s="79" customFormat="1" ht="21" customHeight="1">
      <c r="D9" s="68" t="s">
        <v>92</v>
      </c>
      <c r="E9" s="68"/>
      <c r="F9" s="68" t="s">
        <v>93</v>
      </c>
      <c r="G9" s="68"/>
      <c r="H9" s="68" t="s">
        <v>94</v>
      </c>
      <c r="I9" s="68"/>
      <c r="J9" s="68" t="s">
        <v>95</v>
      </c>
      <c r="K9" s="68"/>
      <c r="L9" s="68" t="s">
        <v>96</v>
      </c>
      <c r="M9" s="68"/>
      <c r="N9" s="68" t="s">
        <v>182</v>
      </c>
      <c r="O9" s="68"/>
      <c r="P9" s="68" t="s">
        <v>97</v>
      </c>
      <c r="Q9" s="68"/>
      <c r="R9" s="68" t="s">
        <v>98</v>
      </c>
    </row>
    <row r="10" spans="1:19" s="79" customFormat="1" ht="21" customHeight="1">
      <c r="B10" s="67" t="s">
        <v>5</v>
      </c>
      <c r="C10" s="67"/>
      <c r="D10" s="68" t="s">
        <v>99</v>
      </c>
      <c r="E10" s="68"/>
      <c r="F10" s="68" t="s">
        <v>100</v>
      </c>
      <c r="G10" s="68"/>
      <c r="H10" s="68" t="s">
        <v>101</v>
      </c>
      <c r="I10" s="68"/>
      <c r="J10" s="68" t="s">
        <v>102</v>
      </c>
      <c r="K10" s="68"/>
      <c r="L10" s="68" t="s">
        <v>103</v>
      </c>
      <c r="M10" s="68"/>
      <c r="N10" s="68" t="s">
        <v>181</v>
      </c>
      <c r="O10" s="68"/>
      <c r="P10" s="68" t="s">
        <v>104</v>
      </c>
      <c r="Q10" s="68"/>
      <c r="R10" s="68" t="s">
        <v>88</v>
      </c>
    </row>
    <row r="11" spans="1:19" s="73" customFormat="1" ht="21" customHeight="1">
      <c r="D11" s="143" t="s">
        <v>6</v>
      </c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9" s="73" customFormat="1" ht="21" customHeight="1">
      <c r="A12" s="73" t="s">
        <v>178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108"/>
      <c r="O12" s="67"/>
      <c r="P12" s="67"/>
      <c r="Q12" s="67"/>
      <c r="R12" s="67"/>
    </row>
    <row r="13" spans="1:19" s="73" customFormat="1" ht="21" customHeight="1">
      <c r="A13" s="73" t="s">
        <v>179</v>
      </c>
      <c r="D13" s="25">
        <v>153502600</v>
      </c>
      <c r="E13" s="25"/>
      <c r="F13" s="25">
        <v>218346101</v>
      </c>
      <c r="H13" s="25">
        <v>15350260</v>
      </c>
      <c r="I13" s="25"/>
      <c r="J13" s="25">
        <v>190485213</v>
      </c>
      <c r="K13" s="25"/>
      <c r="L13" s="25">
        <v>2405872</v>
      </c>
      <c r="M13" s="25"/>
      <c r="N13" s="43">
        <v>580090046</v>
      </c>
      <c r="O13" s="25"/>
      <c r="P13" s="25">
        <v>53347602</v>
      </c>
      <c r="Q13" s="25"/>
      <c r="R13" s="43">
        <v>633437648</v>
      </c>
      <c r="S13" s="109"/>
    </row>
    <row r="14" spans="1:19" ht="11.15" customHeight="1">
      <c r="A14" s="105"/>
      <c r="D14" s="105"/>
      <c r="E14" s="105"/>
      <c r="F14" s="105"/>
      <c r="G14" s="105"/>
      <c r="H14" s="105"/>
    </row>
    <row r="15" spans="1:19" s="73" customFormat="1" ht="21" customHeight="1">
      <c r="A15" s="73" t="s">
        <v>105</v>
      </c>
      <c r="D15" s="78"/>
      <c r="E15" s="25"/>
      <c r="F15" s="78"/>
      <c r="G15" s="25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9" s="79" customFormat="1" ht="21" customHeight="1">
      <c r="A16" s="110" t="s">
        <v>115</v>
      </c>
      <c r="B16" s="110"/>
      <c r="C16" s="110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111"/>
      <c r="Q16" s="78"/>
      <c r="R16" s="112"/>
    </row>
    <row r="17" spans="1:20" s="79" customFormat="1" ht="21" hidden="1" customHeight="1">
      <c r="A17" s="79" t="s">
        <v>106</v>
      </c>
      <c r="B17" s="67"/>
      <c r="C17" s="110"/>
      <c r="D17" s="11"/>
      <c r="E17" s="78"/>
      <c r="F17" s="11"/>
      <c r="G17" s="78"/>
      <c r="H17" s="11"/>
      <c r="I17" s="78"/>
      <c r="J17" s="3"/>
      <c r="K17" s="78"/>
      <c r="L17" s="3"/>
      <c r="M17" s="78"/>
      <c r="N17" s="11"/>
      <c r="O17" s="78"/>
      <c r="P17" s="3"/>
      <c r="Q17" s="78"/>
      <c r="R17" s="11"/>
    </row>
    <row r="18" spans="1:20" s="79" customFormat="1" ht="21" customHeight="1">
      <c r="A18" s="79" t="s">
        <v>107</v>
      </c>
      <c r="B18" s="67">
        <v>24</v>
      </c>
      <c r="C18" s="67"/>
      <c r="D18" s="3">
        <v>0</v>
      </c>
      <c r="E18" s="11"/>
      <c r="F18" s="3">
        <v>0</v>
      </c>
      <c r="G18" s="11"/>
      <c r="H18" s="11">
        <v>0</v>
      </c>
      <c r="I18" s="11"/>
      <c r="J18" s="11">
        <v>-92101272</v>
      </c>
      <c r="K18" s="11"/>
      <c r="L18" s="11">
        <v>0</v>
      </c>
      <c r="M18" s="11"/>
      <c r="N18" s="39">
        <v>-92101272</v>
      </c>
      <c r="O18" s="11"/>
      <c r="P18" s="3">
        <v>0</v>
      </c>
      <c r="Q18" s="11"/>
      <c r="R18" s="39">
        <v>-92101272</v>
      </c>
      <c r="S18" s="113"/>
      <c r="T18" s="114"/>
    </row>
    <row r="19" spans="1:20" s="79" customFormat="1" ht="21" customHeight="1">
      <c r="A19" s="79" t="s">
        <v>108</v>
      </c>
      <c r="B19" s="67"/>
      <c r="C19" s="67"/>
      <c r="D19" s="13">
        <v>0</v>
      </c>
      <c r="E19" s="11"/>
      <c r="F19" s="13">
        <v>0</v>
      </c>
      <c r="G19" s="11"/>
      <c r="H19" s="13">
        <v>0</v>
      </c>
      <c r="I19" s="11"/>
      <c r="J19" s="13">
        <v>0</v>
      </c>
      <c r="K19" s="11"/>
      <c r="L19" s="13">
        <v>0</v>
      </c>
      <c r="M19" s="11"/>
      <c r="N19" s="40">
        <v>0</v>
      </c>
      <c r="O19" s="11"/>
      <c r="P19" s="23">
        <v>-24500000</v>
      </c>
      <c r="Q19" s="11"/>
      <c r="R19" s="40">
        <v>-24500000</v>
      </c>
      <c r="S19" s="113"/>
      <c r="T19" s="114"/>
    </row>
    <row r="20" spans="1:20" s="79" customFormat="1" ht="21" customHeight="1">
      <c r="A20" s="110" t="s">
        <v>116</v>
      </c>
      <c r="B20" s="73"/>
      <c r="C20" s="73"/>
      <c r="D20" s="44">
        <v>0</v>
      </c>
      <c r="E20" s="80"/>
      <c r="F20" s="44">
        <v>0</v>
      </c>
      <c r="G20" s="80"/>
      <c r="H20" s="44">
        <v>0</v>
      </c>
      <c r="I20" s="80"/>
      <c r="J20" s="44">
        <v>-92101272</v>
      </c>
      <c r="K20" s="80"/>
      <c r="L20" s="44">
        <v>0</v>
      </c>
      <c r="M20" s="80"/>
      <c r="N20" s="44">
        <v>-92101272</v>
      </c>
      <c r="O20" s="80"/>
      <c r="P20" s="44">
        <v>-24500000</v>
      </c>
      <c r="Q20" s="80"/>
      <c r="R20" s="44">
        <v>-116601272</v>
      </c>
    </row>
    <row r="21" spans="1:20" ht="11.15" customHeight="1">
      <c r="A21" s="105"/>
      <c r="D21" s="105"/>
      <c r="E21" s="105"/>
      <c r="F21" s="105"/>
      <c r="G21" s="105"/>
      <c r="H21" s="105"/>
    </row>
    <row r="22" spans="1:20" s="79" customFormat="1" ht="21" customHeight="1">
      <c r="A22" s="73" t="s">
        <v>109</v>
      </c>
      <c r="B22" s="73"/>
      <c r="C22" s="73"/>
      <c r="D22" s="115"/>
      <c r="E22" s="113"/>
      <c r="F22" s="115"/>
      <c r="G22" s="113"/>
      <c r="H22" s="113"/>
      <c r="I22" s="113"/>
      <c r="J22" s="113"/>
      <c r="K22" s="113"/>
      <c r="L22" s="3"/>
      <c r="M22" s="113"/>
      <c r="N22" s="3"/>
      <c r="O22" s="113"/>
      <c r="P22" s="3"/>
      <c r="Q22" s="113"/>
      <c r="R22" s="101"/>
    </row>
    <row r="23" spans="1:20" s="79" customFormat="1" ht="21" customHeight="1">
      <c r="A23" s="79" t="s">
        <v>110</v>
      </c>
      <c r="B23" s="67"/>
      <c r="C23" s="67"/>
      <c r="D23" s="115">
        <v>0</v>
      </c>
      <c r="E23" s="115"/>
      <c r="F23" s="115">
        <v>0</v>
      </c>
      <c r="G23" s="115"/>
      <c r="H23" s="115">
        <v>0</v>
      </c>
      <c r="I23" s="115"/>
      <c r="J23" s="116">
        <v>87664983</v>
      </c>
      <c r="K23" s="113"/>
      <c r="L23" s="3">
        <v>0</v>
      </c>
      <c r="M23" s="113"/>
      <c r="N23" s="39">
        <v>87664983</v>
      </c>
      <c r="O23" s="113"/>
      <c r="P23" s="3">
        <v>26733646</v>
      </c>
      <c r="Q23" s="113"/>
      <c r="R23" s="39">
        <v>114398629</v>
      </c>
    </row>
    <row r="24" spans="1:20" s="79" customFormat="1" ht="21" customHeight="1">
      <c r="A24" s="75" t="s">
        <v>111</v>
      </c>
      <c r="B24" s="75"/>
      <c r="C24" s="75"/>
      <c r="D24" s="115">
        <v>0</v>
      </c>
      <c r="E24" s="115"/>
      <c r="F24" s="115">
        <v>0</v>
      </c>
      <c r="G24" s="115"/>
      <c r="H24" s="115">
        <v>0</v>
      </c>
      <c r="I24" s="115"/>
      <c r="J24" s="117">
        <v>-1114866</v>
      </c>
      <c r="K24" s="113"/>
      <c r="L24" s="42">
        <v>-1937124</v>
      </c>
      <c r="M24" s="113"/>
      <c r="N24" s="39">
        <v>-3051990</v>
      </c>
      <c r="O24" s="113"/>
      <c r="P24" s="115">
        <v>0</v>
      </c>
      <c r="Q24" s="113"/>
      <c r="R24" s="39">
        <v>-3051990</v>
      </c>
    </row>
    <row r="25" spans="1:20" s="73" customFormat="1" ht="21" customHeight="1">
      <c r="A25" s="77" t="s">
        <v>112</v>
      </c>
      <c r="B25" s="77"/>
      <c r="C25" s="77"/>
      <c r="D25" s="41">
        <v>0</v>
      </c>
      <c r="E25" s="80"/>
      <c r="F25" s="41">
        <v>0</v>
      </c>
      <c r="G25" s="80"/>
      <c r="H25" s="41">
        <v>0</v>
      </c>
      <c r="I25" s="80"/>
      <c r="J25" s="41">
        <v>86550117</v>
      </c>
      <c r="K25" s="80"/>
      <c r="L25" s="41">
        <v>-1937124</v>
      </c>
      <c r="M25" s="80"/>
      <c r="N25" s="41">
        <v>84612993</v>
      </c>
      <c r="O25" s="80"/>
      <c r="P25" s="41">
        <v>26733646</v>
      </c>
      <c r="Q25" s="80"/>
      <c r="R25" s="41">
        <v>111346639</v>
      </c>
    </row>
    <row r="26" spans="1:20" ht="11.15" customHeight="1">
      <c r="A26" s="105"/>
      <c r="D26" s="105"/>
      <c r="E26" s="105"/>
      <c r="F26" s="105"/>
      <c r="G26" s="105"/>
      <c r="H26" s="105"/>
      <c r="R26" s="118"/>
    </row>
    <row r="27" spans="1:20" s="73" customFormat="1" ht="21" hidden="1" customHeight="1">
      <c r="A27" s="79" t="s">
        <v>113</v>
      </c>
      <c r="B27" s="119" t="s">
        <v>114</v>
      </c>
      <c r="C27" s="77"/>
      <c r="D27" s="11"/>
      <c r="E27" s="78"/>
      <c r="F27" s="11"/>
      <c r="G27" s="78"/>
      <c r="H27" s="11">
        <v>12343063</v>
      </c>
      <c r="I27" s="78"/>
      <c r="J27" s="3"/>
      <c r="K27" s="78"/>
      <c r="L27" s="3"/>
      <c r="M27" s="78"/>
      <c r="N27" s="11"/>
      <c r="O27" s="78"/>
      <c r="P27" s="3"/>
      <c r="Q27" s="78"/>
      <c r="R27" s="11"/>
    </row>
    <row r="28" spans="1:20" ht="11.15" hidden="1" customHeight="1">
      <c r="A28" s="105"/>
      <c r="D28" s="105"/>
      <c r="E28" s="105"/>
      <c r="F28" s="105"/>
      <c r="G28" s="105"/>
      <c r="H28" s="105"/>
    </row>
    <row r="29" spans="1:20" s="73" customFormat="1" ht="21" customHeight="1" thickBot="1">
      <c r="A29" s="94" t="s">
        <v>180</v>
      </c>
      <c r="B29" s="94"/>
      <c r="C29" s="94"/>
      <c r="D29" s="16">
        <v>153502600</v>
      </c>
      <c r="E29" s="109"/>
      <c r="F29" s="16">
        <v>218346101</v>
      </c>
      <c r="G29" s="109"/>
      <c r="H29" s="16">
        <v>15350260</v>
      </c>
      <c r="I29" s="109"/>
      <c r="J29" s="16">
        <v>184934058</v>
      </c>
      <c r="K29" s="109"/>
      <c r="L29" s="16">
        <v>468748</v>
      </c>
      <c r="M29" s="80"/>
      <c r="N29" s="16">
        <v>572601767</v>
      </c>
      <c r="O29" s="109"/>
      <c r="P29" s="16">
        <v>55581248</v>
      </c>
      <c r="Q29" s="109"/>
      <c r="R29" s="16">
        <v>628183015</v>
      </c>
      <c r="S29" s="38"/>
    </row>
    <row r="30" spans="1:20" ht="21" customHeight="1" thickTop="1">
      <c r="L30" s="90"/>
      <c r="R30" s="90"/>
    </row>
    <row r="31" spans="1:20" ht="21" customHeight="1">
      <c r="A31" s="62" t="s">
        <v>0</v>
      </c>
      <c r="D31" s="104"/>
    </row>
    <row r="32" spans="1:20" ht="22.5" customHeight="1">
      <c r="A32" s="104" t="s">
        <v>177</v>
      </c>
      <c r="D32" s="104"/>
    </row>
    <row r="33" spans="1:18" ht="11.15" customHeight="1">
      <c r="A33" s="105"/>
      <c r="D33" s="105"/>
      <c r="E33" s="105"/>
      <c r="F33" s="105"/>
      <c r="G33" s="105"/>
      <c r="H33" s="105"/>
    </row>
    <row r="34" spans="1:18" ht="21" customHeight="1">
      <c r="A34" s="68"/>
      <c r="B34" s="68"/>
      <c r="C34" s="68"/>
      <c r="D34" s="142" t="s">
        <v>84</v>
      </c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</row>
    <row r="35" spans="1:18" ht="21" customHeight="1">
      <c r="A35" s="79"/>
      <c r="B35" s="79"/>
      <c r="C35" s="79"/>
      <c r="D35" s="68"/>
      <c r="E35" s="68"/>
      <c r="F35" s="68"/>
      <c r="G35" s="68"/>
      <c r="H35" s="79"/>
      <c r="I35" s="79"/>
      <c r="J35" s="79"/>
      <c r="K35" s="79"/>
      <c r="L35" s="68" t="s">
        <v>85</v>
      </c>
      <c r="M35" s="68"/>
      <c r="N35" s="68"/>
      <c r="O35" s="68"/>
      <c r="P35" s="68"/>
      <c r="Q35" s="68"/>
      <c r="R35" s="68"/>
    </row>
    <row r="36" spans="1:18" ht="21" customHeight="1">
      <c r="A36" s="79"/>
      <c r="B36" s="79"/>
      <c r="C36" s="79"/>
      <c r="D36" s="68"/>
      <c r="E36" s="68"/>
      <c r="F36" s="68"/>
      <c r="G36" s="68"/>
      <c r="H36" s="79"/>
      <c r="I36" s="79"/>
      <c r="J36" s="79"/>
      <c r="K36" s="79"/>
      <c r="L36" s="68" t="s">
        <v>86</v>
      </c>
      <c r="M36" s="68"/>
      <c r="N36" s="68"/>
      <c r="O36" s="68"/>
      <c r="P36" s="68"/>
      <c r="Q36" s="68"/>
      <c r="R36" s="68"/>
    </row>
    <row r="37" spans="1:18" ht="21" customHeight="1">
      <c r="A37" s="79"/>
      <c r="B37" s="79"/>
      <c r="C37" s="79"/>
      <c r="D37" s="68"/>
      <c r="E37" s="68"/>
      <c r="F37" s="68"/>
      <c r="G37" s="68"/>
      <c r="H37" s="146" t="s">
        <v>87</v>
      </c>
      <c r="I37" s="146"/>
      <c r="J37" s="146"/>
      <c r="K37" s="107"/>
      <c r="L37" s="106" t="s">
        <v>88</v>
      </c>
      <c r="M37" s="68"/>
      <c r="N37" s="74"/>
      <c r="O37" s="74"/>
      <c r="P37" s="68"/>
      <c r="Q37" s="68"/>
      <c r="R37" s="68"/>
    </row>
    <row r="38" spans="1:18" ht="21" customHeight="1">
      <c r="A38" s="79"/>
      <c r="B38" s="79"/>
      <c r="C38" s="79"/>
      <c r="D38" s="68" t="s">
        <v>168</v>
      </c>
      <c r="E38" s="68"/>
      <c r="F38" s="68"/>
      <c r="G38" s="68"/>
      <c r="H38" s="68"/>
      <c r="I38" s="68"/>
      <c r="J38" s="68"/>
      <c r="K38" s="68"/>
      <c r="L38" s="68" t="s">
        <v>89</v>
      </c>
      <c r="M38" s="68"/>
      <c r="N38" s="79"/>
      <c r="O38" s="68"/>
      <c r="P38" s="68" t="s">
        <v>90</v>
      </c>
      <c r="Q38" s="68"/>
      <c r="R38" s="68" t="s">
        <v>91</v>
      </c>
    </row>
    <row r="39" spans="1:18" ht="21" customHeight="1">
      <c r="A39" s="79"/>
      <c r="B39" s="79"/>
      <c r="C39" s="79"/>
      <c r="D39" s="68" t="s">
        <v>92</v>
      </c>
      <c r="E39" s="68"/>
      <c r="F39" s="68" t="s">
        <v>93</v>
      </c>
      <c r="G39" s="68"/>
      <c r="H39" s="68" t="s">
        <v>94</v>
      </c>
      <c r="I39" s="68"/>
      <c r="J39" s="68" t="s">
        <v>95</v>
      </c>
      <c r="K39" s="68"/>
      <c r="L39" s="68" t="s">
        <v>96</v>
      </c>
      <c r="M39" s="68"/>
      <c r="N39" s="68" t="s">
        <v>182</v>
      </c>
      <c r="O39" s="68"/>
      <c r="P39" s="68" t="s">
        <v>97</v>
      </c>
      <c r="Q39" s="68"/>
      <c r="R39" s="68" t="s">
        <v>98</v>
      </c>
    </row>
    <row r="40" spans="1:18" ht="21" customHeight="1">
      <c r="A40" s="79"/>
      <c r="B40" s="67" t="s">
        <v>5</v>
      </c>
      <c r="C40" s="67"/>
      <c r="D40" s="68" t="s">
        <v>99</v>
      </c>
      <c r="E40" s="68"/>
      <c r="F40" s="68" t="s">
        <v>100</v>
      </c>
      <c r="G40" s="68"/>
      <c r="H40" s="68" t="s">
        <v>101</v>
      </c>
      <c r="I40" s="68"/>
      <c r="J40" s="68" t="s">
        <v>102</v>
      </c>
      <c r="K40" s="68"/>
      <c r="L40" s="68" t="s">
        <v>103</v>
      </c>
      <c r="M40" s="68"/>
      <c r="N40" s="68" t="s">
        <v>181</v>
      </c>
      <c r="O40" s="68"/>
      <c r="P40" s="68" t="s">
        <v>104</v>
      </c>
      <c r="Q40" s="68"/>
      <c r="R40" s="68" t="s">
        <v>88</v>
      </c>
    </row>
    <row r="41" spans="1:18" ht="21" customHeight="1">
      <c r="A41" s="73"/>
      <c r="B41" s="73"/>
      <c r="C41" s="73"/>
      <c r="D41" s="143" t="s">
        <v>6</v>
      </c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</row>
    <row r="42" spans="1:18" ht="21" customHeight="1">
      <c r="A42" s="73" t="s">
        <v>210</v>
      </c>
      <c r="B42" s="73"/>
      <c r="C42" s="73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108"/>
      <c r="O42" s="67"/>
      <c r="P42" s="67"/>
      <c r="Q42" s="67"/>
      <c r="R42" s="67"/>
    </row>
    <row r="43" spans="1:18" ht="21" customHeight="1">
      <c r="A43" s="73" t="s">
        <v>211</v>
      </c>
      <c r="B43" s="73"/>
      <c r="C43" s="73"/>
      <c r="D43" s="43">
        <v>153502600</v>
      </c>
      <c r="E43" s="25"/>
      <c r="F43" s="43">
        <v>218346101</v>
      </c>
      <c r="G43" s="73"/>
      <c r="H43" s="43">
        <v>15350260</v>
      </c>
      <c r="I43" s="25"/>
      <c r="J43" s="43">
        <v>184934058</v>
      </c>
      <c r="K43" s="25"/>
      <c r="L43" s="43">
        <v>468748</v>
      </c>
      <c r="M43" s="25"/>
      <c r="N43" s="43">
        <v>572601767</v>
      </c>
      <c r="O43" s="25"/>
      <c r="P43" s="43">
        <v>55581248</v>
      </c>
      <c r="Q43" s="25"/>
      <c r="R43" s="43">
        <v>628183015</v>
      </c>
    </row>
    <row r="44" spans="1:18" ht="11.15" customHeight="1">
      <c r="A44" s="105"/>
      <c r="D44" s="105"/>
      <c r="E44" s="105"/>
      <c r="F44" s="105"/>
      <c r="G44" s="105"/>
      <c r="H44" s="105"/>
    </row>
    <row r="45" spans="1:18" ht="21" customHeight="1">
      <c r="A45" s="73" t="s">
        <v>105</v>
      </c>
      <c r="B45" s="73"/>
      <c r="C45" s="73"/>
      <c r="D45" s="78"/>
      <c r="E45" s="25"/>
      <c r="F45" s="78"/>
      <c r="G45" s="25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ht="21" customHeight="1">
      <c r="A46" s="110" t="s">
        <v>115</v>
      </c>
      <c r="B46" s="110"/>
      <c r="C46" s="110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11"/>
      <c r="Q46" s="78"/>
      <c r="R46" s="112"/>
    </row>
    <row r="47" spans="1:18" ht="21" customHeight="1">
      <c r="A47" s="79" t="s">
        <v>107</v>
      </c>
      <c r="B47" s="67">
        <v>24</v>
      </c>
      <c r="C47" s="67"/>
      <c r="D47" s="115">
        <v>0</v>
      </c>
      <c r="E47" s="115"/>
      <c r="F47" s="115">
        <v>0</v>
      </c>
      <c r="G47" s="115"/>
      <c r="H47" s="115">
        <v>0</v>
      </c>
      <c r="I47" s="11"/>
      <c r="J47" s="11">
        <v>-98241664</v>
      </c>
      <c r="K47" s="11"/>
      <c r="L47" s="115">
        <v>0</v>
      </c>
      <c r="M47" s="11"/>
      <c r="N47" s="39">
        <v>-98241664</v>
      </c>
      <c r="O47" s="11"/>
      <c r="P47" s="115">
        <v>0</v>
      </c>
      <c r="Q47" s="11"/>
      <c r="R47" s="39">
        <v>-98241664</v>
      </c>
    </row>
    <row r="48" spans="1:18" ht="21" customHeight="1">
      <c r="A48" s="79" t="s">
        <v>108</v>
      </c>
      <c r="B48" s="67"/>
      <c r="C48" s="67"/>
      <c r="D48" s="115">
        <v>0</v>
      </c>
      <c r="E48" s="115"/>
      <c r="F48" s="115">
        <v>0</v>
      </c>
      <c r="G48" s="115"/>
      <c r="H48" s="115">
        <v>0</v>
      </c>
      <c r="I48" s="11"/>
      <c r="J48" s="115">
        <v>0</v>
      </c>
      <c r="K48" s="11"/>
      <c r="L48" s="115">
        <v>0</v>
      </c>
      <c r="M48" s="11"/>
      <c r="N48" s="39">
        <v>0</v>
      </c>
      <c r="O48" s="11"/>
      <c r="P48" s="13">
        <v>-24500000</v>
      </c>
      <c r="Q48" s="11"/>
      <c r="R48" s="40">
        <v>-24500000</v>
      </c>
    </row>
    <row r="49" spans="1:20" ht="21" customHeight="1">
      <c r="A49" s="110" t="s">
        <v>116</v>
      </c>
      <c r="B49" s="73"/>
      <c r="C49" s="73"/>
      <c r="D49" s="41">
        <v>0</v>
      </c>
      <c r="E49" s="80"/>
      <c r="F49" s="41">
        <v>0</v>
      </c>
      <c r="G49" s="80"/>
      <c r="H49" s="41">
        <v>0</v>
      </c>
      <c r="I49" s="80"/>
      <c r="J49" s="41">
        <v>-98241664</v>
      </c>
      <c r="K49" s="80"/>
      <c r="L49" s="41">
        <v>0</v>
      </c>
      <c r="M49" s="80"/>
      <c r="N49" s="41">
        <v>-98241664</v>
      </c>
      <c r="O49" s="80"/>
      <c r="P49" s="41">
        <v>-24500000</v>
      </c>
      <c r="Q49" s="80"/>
      <c r="R49" s="41">
        <v>-122741664</v>
      </c>
    </row>
    <row r="50" spans="1:20" ht="11.15" customHeight="1">
      <c r="A50" s="105"/>
      <c r="D50" s="120">
        <v>30794466</v>
      </c>
      <c r="E50" s="105"/>
      <c r="F50" s="105"/>
      <c r="G50" s="105"/>
      <c r="H50" s="105"/>
      <c r="L50" s="25"/>
    </row>
    <row r="51" spans="1:20" ht="21" customHeight="1">
      <c r="A51" s="73" t="s">
        <v>109</v>
      </c>
      <c r="B51" s="73"/>
      <c r="C51" s="73"/>
      <c r="D51" s="115"/>
      <c r="E51" s="113"/>
      <c r="F51" s="115"/>
      <c r="G51" s="113"/>
      <c r="H51" s="113"/>
      <c r="I51" s="113"/>
      <c r="J51" s="113"/>
      <c r="K51" s="113"/>
      <c r="L51" s="3"/>
      <c r="M51" s="113"/>
      <c r="N51" s="3"/>
      <c r="O51" s="113"/>
      <c r="P51" s="3"/>
      <c r="Q51" s="113"/>
      <c r="R51" s="101"/>
    </row>
    <row r="52" spans="1:20" ht="21" customHeight="1">
      <c r="A52" s="79" t="s">
        <v>110</v>
      </c>
      <c r="B52" s="67"/>
      <c r="C52" s="67"/>
      <c r="D52" s="121">
        <v>0</v>
      </c>
      <c r="E52" s="121"/>
      <c r="F52" s="121">
        <v>0</v>
      </c>
      <c r="G52" s="121"/>
      <c r="H52" s="121">
        <v>0</v>
      </c>
      <c r="I52" s="115"/>
      <c r="J52" s="116">
        <v>130044755</v>
      </c>
      <c r="K52" s="113"/>
      <c r="L52" s="115">
        <v>0</v>
      </c>
      <c r="M52" s="113"/>
      <c r="N52" s="39">
        <v>130044755</v>
      </c>
      <c r="O52" s="113"/>
      <c r="P52" s="60">
        <v>30794466</v>
      </c>
      <c r="Q52" s="113"/>
      <c r="R52" s="39">
        <v>160839221</v>
      </c>
      <c r="T52" s="90"/>
    </row>
    <row r="53" spans="1:20" ht="21" customHeight="1">
      <c r="A53" s="75" t="s">
        <v>111</v>
      </c>
      <c r="B53" s="75"/>
      <c r="C53" s="75"/>
      <c r="D53" s="121">
        <v>0</v>
      </c>
      <c r="E53" s="121"/>
      <c r="F53" s="121">
        <v>0</v>
      </c>
      <c r="G53" s="121"/>
      <c r="H53" s="121">
        <v>0</v>
      </c>
      <c r="I53" s="115"/>
      <c r="J53" s="121">
        <v>0</v>
      </c>
      <c r="K53" s="113"/>
      <c r="L53" s="42">
        <v>-8033408</v>
      </c>
      <c r="M53" s="113"/>
      <c r="N53" s="39">
        <v>-8033408</v>
      </c>
      <c r="O53" s="113"/>
      <c r="P53" s="115">
        <v>0</v>
      </c>
      <c r="Q53" s="113"/>
      <c r="R53" s="40">
        <v>-8033408</v>
      </c>
    </row>
    <row r="54" spans="1:20" ht="21" customHeight="1">
      <c r="A54" s="77" t="s">
        <v>112</v>
      </c>
      <c r="B54" s="77"/>
      <c r="C54" s="77"/>
      <c r="D54" s="41">
        <v>0</v>
      </c>
      <c r="E54" s="80"/>
      <c r="F54" s="41">
        <v>0</v>
      </c>
      <c r="G54" s="80"/>
      <c r="H54" s="41">
        <v>0</v>
      </c>
      <c r="I54" s="80"/>
      <c r="J54" s="41">
        <v>130044755</v>
      </c>
      <c r="K54" s="80"/>
      <c r="L54" s="41">
        <v>-8033408</v>
      </c>
      <c r="M54" s="80"/>
      <c r="N54" s="41">
        <v>122011347</v>
      </c>
      <c r="O54" s="80"/>
      <c r="P54" s="41">
        <v>30794466</v>
      </c>
      <c r="Q54" s="80"/>
      <c r="R54" s="41">
        <v>152805813</v>
      </c>
    </row>
    <row r="55" spans="1:20" ht="11.15" customHeight="1">
      <c r="A55" s="105"/>
      <c r="D55" s="105"/>
      <c r="E55" s="105"/>
      <c r="F55" s="105"/>
      <c r="G55" s="105"/>
      <c r="H55" s="105"/>
    </row>
    <row r="56" spans="1:20" ht="21" customHeight="1" thickBot="1">
      <c r="A56" s="94" t="s">
        <v>212</v>
      </c>
      <c r="B56" s="94"/>
      <c r="C56" s="94"/>
      <c r="D56" s="16">
        <v>153502600</v>
      </c>
      <c r="E56" s="109"/>
      <c r="F56" s="16">
        <v>218346101</v>
      </c>
      <c r="G56" s="109"/>
      <c r="H56" s="16">
        <v>15350260</v>
      </c>
      <c r="I56" s="109"/>
      <c r="J56" s="16">
        <v>216737149</v>
      </c>
      <c r="K56" s="109"/>
      <c r="L56" s="16">
        <v>-7564660</v>
      </c>
      <c r="M56" s="80"/>
      <c r="N56" s="16">
        <v>596371450</v>
      </c>
      <c r="O56" s="109"/>
      <c r="P56" s="16">
        <v>61875714</v>
      </c>
      <c r="Q56" s="109"/>
      <c r="R56" s="16">
        <v>658247164</v>
      </c>
      <c r="S56" s="90"/>
    </row>
    <row r="57" spans="1:20" ht="21" customHeight="1" thickTop="1">
      <c r="D57" s="90"/>
      <c r="F57" s="90"/>
      <c r="H57" s="90"/>
      <c r="J57" s="90"/>
      <c r="L57" s="90"/>
      <c r="N57" s="90"/>
      <c r="P57" s="90"/>
      <c r="R57" s="90"/>
      <c r="S57" s="90"/>
    </row>
    <row r="58" spans="1:20" ht="21" customHeight="1">
      <c r="J58" s="90"/>
      <c r="L58" s="90"/>
      <c r="P58" s="90"/>
    </row>
    <row r="59" spans="1:20" ht="21" customHeight="1">
      <c r="R59" s="90"/>
    </row>
    <row r="63" spans="1:20" ht="21" customHeight="1">
      <c r="D63" s="90"/>
    </row>
    <row r="64" spans="1:20" ht="21" customHeight="1">
      <c r="D64" s="90"/>
    </row>
  </sheetData>
  <sheetProtection formatCells="0" formatColumns="0" formatRows="0" insertColumns="0" insertRows="0" insertHyperlinks="0" deleteColumns="0" deleteRows="0" sort="0" autoFilter="0" pivotTables="0"/>
  <mergeCells count="6">
    <mergeCell ref="D34:R34"/>
    <mergeCell ref="H37:J37"/>
    <mergeCell ref="D41:R41"/>
    <mergeCell ref="D4:R4"/>
    <mergeCell ref="H7:J7"/>
    <mergeCell ref="D11:R11"/>
  </mergeCells>
  <pageMargins left="0.8" right="0.6" top="0.48" bottom="0.5" header="0.5" footer="0.5"/>
  <pageSetup paperSize="9" scale="85" firstPageNumber="11" fitToWidth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64"/>
  <sheetViews>
    <sheetView view="pageBreakPreview" zoomScaleNormal="70" zoomScaleSheetLayoutView="100" workbookViewId="0"/>
  </sheetViews>
  <sheetFormatPr defaultColWidth="9.09765625" defaultRowHeight="20.5" customHeight="1"/>
  <cols>
    <col min="1" max="1" width="53.09765625" style="84" customWidth="1"/>
    <col min="2" max="2" width="9.59765625" style="131" customWidth="1"/>
    <col min="3" max="3" width="1.3984375" style="131" customWidth="1"/>
    <col min="4" max="4" width="14.09765625" style="84" customWidth="1"/>
    <col min="5" max="5" width="1.3984375" style="84" customWidth="1"/>
    <col min="6" max="6" width="14.09765625" style="84" customWidth="1"/>
    <col min="7" max="7" width="1.3984375" style="84" customWidth="1"/>
    <col min="8" max="8" width="14.09765625" style="84" customWidth="1"/>
    <col min="9" max="9" width="1.3984375" style="84" customWidth="1"/>
    <col min="10" max="10" width="14.09765625" style="84" customWidth="1"/>
    <col min="11" max="11" width="1.3984375" style="84" customWidth="1"/>
    <col min="12" max="12" width="15.69921875" style="84" customWidth="1"/>
    <col min="13" max="13" width="1.3984375" style="84" customWidth="1"/>
    <col min="14" max="14" width="14.09765625" style="84" customWidth="1"/>
    <col min="15" max="15" width="15.09765625" style="84" bestFit="1" customWidth="1"/>
    <col min="16" max="16" width="10.09765625" style="84" bestFit="1" customWidth="1"/>
    <col min="17" max="16384" width="9.09765625" style="84"/>
  </cols>
  <sheetData>
    <row r="1" spans="1:14" s="79" customFormat="1" ht="20.5" customHeight="1">
      <c r="A1" s="62" t="s">
        <v>0</v>
      </c>
      <c r="B1" s="107"/>
      <c r="C1" s="107"/>
      <c r="D1" s="107"/>
    </row>
    <row r="2" spans="1:14" s="79" customFormat="1" ht="23.25" customHeight="1">
      <c r="A2" s="104" t="s">
        <v>177</v>
      </c>
      <c r="B2" s="122"/>
      <c r="C2" s="122"/>
      <c r="D2" s="122" t="s">
        <v>117</v>
      </c>
      <c r="E2" s="123"/>
      <c r="F2" s="123" t="s">
        <v>118</v>
      </c>
      <c r="G2" s="123"/>
      <c r="H2" s="123" t="s">
        <v>118</v>
      </c>
      <c r="I2" s="123"/>
    </row>
    <row r="3" spans="1:14" s="79" customFormat="1" ht="11.15" customHeight="1">
      <c r="A3" s="94"/>
      <c r="B3" s="94"/>
      <c r="C3" s="94"/>
      <c r="D3" s="94"/>
      <c r="E3" s="94"/>
      <c r="F3" s="94"/>
      <c r="G3" s="94"/>
      <c r="H3" s="94"/>
      <c r="I3" s="94"/>
    </row>
    <row r="4" spans="1:14" s="79" customFormat="1" ht="20.5" customHeight="1">
      <c r="B4" s="107"/>
      <c r="C4" s="107"/>
      <c r="D4" s="142" t="s">
        <v>119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s="79" customFormat="1" ht="20.5" customHeight="1">
      <c r="B5" s="107"/>
      <c r="C5" s="107"/>
      <c r="D5" s="69"/>
      <c r="E5" s="69"/>
      <c r="F5" s="69"/>
      <c r="G5" s="69"/>
      <c r="H5" s="69"/>
      <c r="I5" s="69"/>
      <c r="J5" s="69"/>
      <c r="K5" s="69"/>
      <c r="L5" s="68" t="s">
        <v>120</v>
      </c>
      <c r="M5" s="69"/>
      <c r="N5" s="69"/>
    </row>
    <row r="6" spans="1:14" s="79" customFormat="1" ht="20.5" customHeight="1">
      <c r="A6" s="123"/>
      <c r="B6" s="107"/>
      <c r="C6" s="107"/>
      <c r="D6" s="68"/>
      <c r="E6" s="68"/>
      <c r="F6" s="68"/>
      <c r="G6" s="68"/>
      <c r="H6" s="146" t="s">
        <v>87</v>
      </c>
      <c r="I6" s="146"/>
      <c r="J6" s="146"/>
      <c r="K6" s="68"/>
      <c r="L6" s="106" t="s">
        <v>40</v>
      </c>
      <c r="M6" s="68"/>
      <c r="N6" s="68"/>
    </row>
    <row r="7" spans="1:14" s="79" customFormat="1" ht="20.5" customHeight="1">
      <c r="A7" s="123"/>
      <c r="B7" s="107"/>
      <c r="C7" s="107"/>
      <c r="E7" s="68"/>
      <c r="F7" s="68"/>
      <c r="G7" s="68"/>
      <c r="I7" s="68"/>
      <c r="K7" s="68"/>
      <c r="L7" s="68" t="s">
        <v>169</v>
      </c>
      <c r="M7" s="68"/>
    </row>
    <row r="8" spans="1:14" s="79" customFormat="1" ht="20.5" customHeight="1">
      <c r="A8" s="123"/>
      <c r="B8" s="107"/>
      <c r="C8" s="107"/>
      <c r="D8" s="68"/>
      <c r="E8" s="68"/>
      <c r="F8" s="68"/>
      <c r="G8" s="68"/>
      <c r="H8" s="68"/>
      <c r="I8" s="68"/>
      <c r="K8" s="68"/>
      <c r="L8" s="68" t="s">
        <v>170</v>
      </c>
      <c r="M8" s="68"/>
      <c r="N8" s="68"/>
    </row>
    <row r="9" spans="1:14" s="79" customFormat="1" ht="20.5" customHeight="1">
      <c r="A9" s="123"/>
      <c r="B9" s="107"/>
      <c r="C9" s="107"/>
      <c r="D9" s="68" t="s">
        <v>168</v>
      </c>
      <c r="E9" s="68"/>
      <c r="F9" s="68"/>
      <c r="G9" s="68"/>
      <c r="H9" s="68"/>
      <c r="I9" s="68"/>
      <c r="K9" s="68"/>
      <c r="L9" s="68" t="s">
        <v>171</v>
      </c>
      <c r="M9" s="68"/>
      <c r="N9" s="68" t="s">
        <v>91</v>
      </c>
    </row>
    <row r="10" spans="1:14" s="79" customFormat="1" ht="20.5" customHeight="1">
      <c r="A10" s="123"/>
      <c r="B10" s="107"/>
      <c r="C10" s="107"/>
      <c r="D10" s="68" t="s">
        <v>92</v>
      </c>
      <c r="E10" s="68"/>
      <c r="F10" s="68" t="s">
        <v>93</v>
      </c>
      <c r="G10" s="68"/>
      <c r="H10" s="68" t="s">
        <v>94</v>
      </c>
      <c r="I10" s="68"/>
      <c r="K10" s="68"/>
      <c r="L10" s="68" t="s">
        <v>172</v>
      </c>
      <c r="M10" s="68"/>
      <c r="N10" s="68" t="s">
        <v>98</v>
      </c>
    </row>
    <row r="11" spans="1:14" s="79" customFormat="1" ht="20.5" customHeight="1">
      <c r="A11" s="73"/>
      <c r="B11" s="67" t="s">
        <v>5</v>
      </c>
      <c r="C11" s="67"/>
      <c r="D11" s="68" t="s">
        <v>99</v>
      </c>
      <c r="E11" s="68"/>
      <c r="F11" s="68" t="s">
        <v>100</v>
      </c>
      <c r="G11" s="68"/>
      <c r="H11" s="68" t="s">
        <v>121</v>
      </c>
      <c r="I11" s="68"/>
      <c r="J11" s="68" t="s">
        <v>122</v>
      </c>
      <c r="K11" s="68"/>
      <c r="L11" s="68" t="s">
        <v>173</v>
      </c>
      <c r="M11" s="68"/>
      <c r="N11" s="68" t="s">
        <v>88</v>
      </c>
    </row>
    <row r="12" spans="1:14" s="79" customFormat="1" ht="20.5" customHeight="1">
      <c r="B12" s="67"/>
      <c r="C12" s="67"/>
      <c r="D12" s="143" t="s">
        <v>6</v>
      </c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14" s="79" customFormat="1" ht="20.5" customHeight="1">
      <c r="A13" s="73" t="s">
        <v>178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 s="73" customFormat="1" ht="20.5" customHeight="1">
      <c r="A14" s="73" t="s">
        <v>179</v>
      </c>
      <c r="B14" s="67"/>
      <c r="C14" s="67"/>
      <c r="D14" s="78">
        <v>153502600</v>
      </c>
      <c r="F14" s="15">
        <v>218346101</v>
      </c>
      <c r="G14" s="26"/>
      <c r="H14" s="78">
        <v>15350260</v>
      </c>
      <c r="I14" s="26"/>
      <c r="J14" s="78">
        <v>190604072</v>
      </c>
      <c r="K14" s="26"/>
      <c r="L14" s="78">
        <v>2405872</v>
      </c>
      <c r="M14" s="26"/>
      <c r="N14" s="124">
        <f>SUM(D14:L14)</f>
        <v>580208905</v>
      </c>
    </row>
    <row r="15" spans="1:14" s="79" customFormat="1" ht="11.15" customHeight="1">
      <c r="A15" s="94"/>
      <c r="B15" s="94"/>
      <c r="C15" s="94"/>
      <c r="D15" s="94"/>
      <c r="E15" s="94"/>
      <c r="F15" s="94"/>
      <c r="G15" s="94"/>
      <c r="H15" s="94"/>
      <c r="I15" s="94"/>
    </row>
    <row r="16" spans="1:14" s="73" customFormat="1" ht="20.5" customHeight="1">
      <c r="A16" s="125" t="s">
        <v>105</v>
      </c>
      <c r="B16" s="107"/>
      <c r="C16" s="107"/>
      <c r="J16" s="109"/>
      <c r="L16" s="109"/>
    </row>
    <row r="17" spans="1:16" s="73" customFormat="1" ht="20.5" customHeight="1">
      <c r="A17" s="110" t="s">
        <v>115</v>
      </c>
      <c r="B17" s="96"/>
      <c r="C17" s="96"/>
      <c r="N17" s="79"/>
    </row>
    <row r="18" spans="1:16" s="73" customFormat="1" ht="20.5" hidden="1" customHeight="1">
      <c r="A18" s="79" t="s">
        <v>106</v>
      </c>
      <c r="B18" s="67"/>
      <c r="C18" s="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6" s="73" customFormat="1" ht="20.5" customHeight="1">
      <c r="A19" s="79" t="s">
        <v>107</v>
      </c>
      <c r="B19" s="67">
        <v>24</v>
      </c>
      <c r="C19" s="67"/>
      <c r="D19" s="5">
        <v>0</v>
      </c>
      <c r="E19" s="5"/>
      <c r="F19" s="5">
        <v>0</v>
      </c>
      <c r="G19" s="5"/>
      <c r="H19" s="5">
        <v>0</v>
      </c>
      <c r="I19" s="5"/>
      <c r="J19" s="5">
        <v>-92101272</v>
      </c>
      <c r="K19" s="5"/>
      <c r="L19" s="5">
        <v>0</v>
      </c>
      <c r="M19" s="5"/>
      <c r="N19" s="126">
        <f>SUM(D19:L19)</f>
        <v>-92101272</v>
      </c>
    </row>
    <row r="20" spans="1:16" s="73" customFormat="1" ht="20.5" customHeight="1">
      <c r="A20" s="110" t="s">
        <v>116</v>
      </c>
      <c r="B20" s="67"/>
      <c r="C20" s="67"/>
      <c r="D20" s="17">
        <f>D19</f>
        <v>0</v>
      </c>
      <c r="F20" s="17">
        <f>F19</f>
        <v>0</v>
      </c>
      <c r="H20" s="17">
        <f>H19</f>
        <v>0</v>
      </c>
      <c r="J20" s="17">
        <f>J19</f>
        <v>-92101272</v>
      </c>
      <c r="L20" s="17">
        <f>L19</f>
        <v>0</v>
      </c>
      <c r="N20" s="17">
        <f>SUM(D20:L20)</f>
        <v>-92101272</v>
      </c>
    </row>
    <row r="21" spans="1:16" s="79" customFormat="1" ht="11.15" customHeight="1">
      <c r="A21" s="94"/>
      <c r="B21" s="94"/>
      <c r="C21" s="94"/>
      <c r="D21" s="94"/>
      <c r="E21" s="94"/>
      <c r="F21" s="94"/>
      <c r="G21" s="94"/>
      <c r="H21" s="94"/>
      <c r="I21" s="94"/>
    </row>
    <row r="22" spans="1:16" s="73" customFormat="1" ht="20.5" customHeight="1">
      <c r="A22" s="73" t="s">
        <v>109</v>
      </c>
      <c r="B22" s="107"/>
      <c r="C22" s="107"/>
      <c r="J22" s="127"/>
      <c r="L22" s="127"/>
      <c r="N22" s="127"/>
    </row>
    <row r="23" spans="1:16" s="73" customFormat="1" ht="20.5" customHeight="1">
      <c r="A23" s="79" t="s">
        <v>110</v>
      </c>
      <c r="B23" s="107"/>
      <c r="C23" s="107"/>
      <c r="D23" s="5">
        <v>0</v>
      </c>
      <c r="E23" s="128"/>
      <c r="F23" s="5">
        <v>0</v>
      </c>
      <c r="G23" s="128"/>
      <c r="H23" s="5">
        <v>0</v>
      </c>
      <c r="I23" s="128"/>
      <c r="J23" s="129">
        <f>'SOCI P.9-10'!J60</f>
        <v>87664983</v>
      </c>
      <c r="K23" s="79"/>
      <c r="L23" s="5">
        <v>0</v>
      </c>
      <c r="M23" s="79"/>
      <c r="N23" s="126">
        <f>SUM(D23:L23)</f>
        <v>87664983</v>
      </c>
    </row>
    <row r="24" spans="1:16" s="73" customFormat="1" ht="20.5" customHeight="1">
      <c r="A24" s="75" t="s">
        <v>111</v>
      </c>
      <c r="B24" s="107"/>
      <c r="C24" s="107"/>
      <c r="D24" s="5">
        <v>0</v>
      </c>
      <c r="E24" s="128"/>
      <c r="F24" s="5">
        <v>0</v>
      </c>
      <c r="G24" s="128"/>
      <c r="H24" s="5">
        <v>0</v>
      </c>
      <c r="I24" s="128"/>
      <c r="J24" s="47">
        <f>'SOCI P.9-10'!J54</f>
        <v>-1114866</v>
      </c>
      <c r="K24" s="79"/>
      <c r="L24" s="47">
        <f>'SOCI P.9-10'!J43</f>
        <v>-1937124</v>
      </c>
      <c r="M24" s="79"/>
      <c r="N24" s="126">
        <f>SUM(D24:L24)</f>
        <v>-3051990</v>
      </c>
    </row>
    <row r="25" spans="1:16" s="73" customFormat="1" ht="20.5" customHeight="1">
      <c r="A25" s="77" t="s">
        <v>112</v>
      </c>
      <c r="B25" s="107"/>
      <c r="C25" s="107"/>
      <c r="D25" s="46">
        <f>SUM(D23:D24)</f>
        <v>0</v>
      </c>
      <c r="E25" s="45"/>
      <c r="F25" s="46">
        <f>SUM(F23:F24)</f>
        <v>0</v>
      </c>
      <c r="H25" s="46">
        <f>SUM(H23:H24)</f>
        <v>0</v>
      </c>
      <c r="J25" s="17">
        <f>SUM(J23:J24)</f>
        <v>86550117</v>
      </c>
      <c r="K25" s="109"/>
      <c r="L25" s="17">
        <f>SUM(L23:L24)</f>
        <v>-1937124</v>
      </c>
      <c r="M25" s="109"/>
      <c r="N25" s="17">
        <f>SUM(D25:L25)</f>
        <v>84612993</v>
      </c>
      <c r="P25" s="109"/>
    </row>
    <row r="26" spans="1:16" s="79" customFormat="1" ht="11.15" customHeight="1">
      <c r="A26" s="94"/>
      <c r="B26" s="94"/>
      <c r="C26" s="94"/>
      <c r="D26" s="94"/>
      <c r="E26" s="94"/>
      <c r="F26" s="94"/>
      <c r="G26" s="94"/>
      <c r="H26" s="94"/>
      <c r="I26" s="94"/>
    </row>
    <row r="27" spans="1:16" s="73" customFormat="1" ht="20.5" hidden="1" customHeight="1">
      <c r="A27" s="79" t="s">
        <v>113</v>
      </c>
      <c r="B27" s="67"/>
      <c r="C27" s="67"/>
      <c r="D27" s="5"/>
      <c r="E27" s="5"/>
      <c r="F27" s="5"/>
      <c r="G27" s="5"/>
      <c r="H27" s="11">
        <f>12343064-1</f>
        <v>12343063</v>
      </c>
      <c r="I27" s="5"/>
      <c r="J27" s="11"/>
      <c r="K27" s="5"/>
      <c r="L27" s="5"/>
      <c r="M27" s="5"/>
      <c r="N27" s="5"/>
    </row>
    <row r="28" spans="1:16" s="79" customFormat="1" ht="11.15" hidden="1" customHeight="1">
      <c r="A28" s="94"/>
      <c r="B28" s="94"/>
      <c r="C28" s="94"/>
      <c r="D28" s="94"/>
      <c r="E28" s="94"/>
      <c r="F28" s="94"/>
      <c r="G28" s="94"/>
      <c r="H28" s="94"/>
      <c r="I28" s="94"/>
    </row>
    <row r="29" spans="1:16" s="73" customFormat="1" ht="20.5" customHeight="1" thickBot="1">
      <c r="A29" s="94" t="s">
        <v>180</v>
      </c>
      <c r="B29" s="107"/>
      <c r="C29" s="107"/>
      <c r="D29" s="130">
        <f>SUM(D14,D20,D25)</f>
        <v>153502600</v>
      </c>
      <c r="F29" s="130">
        <f>SUM(F14,F20,F25)</f>
        <v>218346101</v>
      </c>
      <c r="H29" s="130">
        <f>SUM(H14,H20,H25)</f>
        <v>15350260</v>
      </c>
      <c r="J29" s="130">
        <f>SUM(J14,J20,J25)</f>
        <v>185052917</v>
      </c>
      <c r="L29" s="130">
        <f>SUM(L14,L20,L25)</f>
        <v>468748</v>
      </c>
      <c r="N29" s="130">
        <f>SUM(D29:L29)</f>
        <v>572720626</v>
      </c>
      <c r="O29" s="113"/>
    </row>
    <row r="30" spans="1:16" ht="20.5" customHeight="1" thickTop="1"/>
    <row r="31" spans="1:16" ht="20.5" customHeight="1">
      <c r="A31" s="62" t="s">
        <v>0</v>
      </c>
      <c r="B31" s="107"/>
      <c r="C31" s="107"/>
      <c r="D31" s="107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6" ht="23.25" customHeight="1">
      <c r="A32" s="104" t="s">
        <v>177</v>
      </c>
      <c r="B32" s="122"/>
      <c r="C32" s="122"/>
      <c r="D32" s="122" t="s">
        <v>117</v>
      </c>
      <c r="E32" s="123"/>
      <c r="F32" s="123" t="s">
        <v>118</v>
      </c>
      <c r="G32" s="123"/>
      <c r="H32" s="123" t="s">
        <v>118</v>
      </c>
      <c r="I32" s="123"/>
      <c r="J32" s="79"/>
      <c r="K32" s="79"/>
      <c r="L32" s="79"/>
      <c r="M32" s="79"/>
      <c r="N32" s="79"/>
    </row>
    <row r="33" spans="1:14" s="79" customFormat="1" ht="11.15" customHeight="1">
      <c r="A33" s="94"/>
      <c r="B33" s="94"/>
      <c r="C33" s="94"/>
      <c r="D33" s="94"/>
      <c r="E33" s="94"/>
      <c r="F33" s="94"/>
      <c r="G33" s="94"/>
      <c r="H33" s="94"/>
      <c r="I33" s="94"/>
    </row>
    <row r="34" spans="1:14" ht="20.5" customHeight="1">
      <c r="A34" s="79"/>
      <c r="B34" s="107"/>
      <c r="C34" s="107"/>
      <c r="D34" s="142" t="s">
        <v>119</v>
      </c>
      <c r="E34" s="142"/>
      <c r="F34" s="142"/>
      <c r="G34" s="142"/>
      <c r="H34" s="142"/>
      <c r="I34" s="142"/>
      <c r="J34" s="142"/>
      <c r="K34" s="142"/>
      <c r="L34" s="142"/>
      <c r="M34" s="142"/>
      <c r="N34" s="142"/>
    </row>
    <row r="35" spans="1:14" ht="20.5" customHeight="1">
      <c r="A35" s="79"/>
      <c r="B35" s="107"/>
      <c r="C35" s="107"/>
      <c r="D35" s="69"/>
      <c r="E35" s="69"/>
      <c r="F35" s="69"/>
      <c r="G35" s="69"/>
      <c r="H35" s="69"/>
      <c r="I35" s="69"/>
      <c r="J35" s="69"/>
      <c r="K35" s="69"/>
      <c r="L35" s="68" t="s">
        <v>120</v>
      </c>
      <c r="M35" s="69"/>
      <c r="N35" s="69"/>
    </row>
    <row r="36" spans="1:14" ht="20.5" customHeight="1">
      <c r="A36" s="123"/>
      <c r="B36" s="107"/>
      <c r="C36" s="107"/>
      <c r="D36" s="68"/>
      <c r="E36" s="68"/>
      <c r="F36" s="68"/>
      <c r="G36" s="68"/>
      <c r="H36" s="146" t="s">
        <v>87</v>
      </c>
      <c r="I36" s="146"/>
      <c r="J36" s="146"/>
      <c r="K36" s="68"/>
      <c r="L36" s="106" t="s">
        <v>40</v>
      </c>
      <c r="M36" s="68"/>
      <c r="N36" s="68"/>
    </row>
    <row r="37" spans="1:14" ht="20.5" customHeight="1">
      <c r="A37" s="123"/>
      <c r="B37" s="107"/>
      <c r="C37" s="107"/>
      <c r="D37" s="68"/>
      <c r="E37" s="68"/>
      <c r="F37" s="68"/>
      <c r="G37" s="68"/>
      <c r="H37" s="68"/>
      <c r="I37" s="68"/>
      <c r="J37" s="68"/>
      <c r="K37" s="68"/>
      <c r="L37" s="68" t="s">
        <v>169</v>
      </c>
      <c r="M37" s="68"/>
    </row>
    <row r="38" spans="1:14" ht="20.5" customHeight="1">
      <c r="A38" s="123"/>
      <c r="B38" s="107"/>
      <c r="C38" s="107"/>
      <c r="D38" s="68"/>
      <c r="E38" s="68"/>
      <c r="F38" s="68"/>
      <c r="G38" s="68"/>
      <c r="H38" s="68"/>
      <c r="I38" s="68"/>
      <c r="J38" s="68"/>
      <c r="K38" s="68"/>
      <c r="L38" s="68" t="s">
        <v>170</v>
      </c>
      <c r="M38" s="68"/>
      <c r="N38" s="68"/>
    </row>
    <row r="39" spans="1:14" ht="20.5" customHeight="1">
      <c r="A39" s="123"/>
      <c r="B39" s="107"/>
      <c r="C39" s="107"/>
      <c r="D39" s="68" t="s">
        <v>168</v>
      </c>
      <c r="E39" s="68"/>
      <c r="F39" s="68"/>
      <c r="G39" s="68"/>
      <c r="H39" s="68"/>
      <c r="I39" s="68"/>
      <c r="J39" s="68"/>
      <c r="K39" s="68"/>
      <c r="L39" s="68" t="s">
        <v>171</v>
      </c>
      <c r="M39" s="68"/>
      <c r="N39" s="68" t="s">
        <v>91</v>
      </c>
    </row>
    <row r="40" spans="1:14" ht="20.5" customHeight="1">
      <c r="A40" s="123"/>
      <c r="B40" s="107"/>
      <c r="C40" s="107"/>
      <c r="D40" s="68" t="s">
        <v>92</v>
      </c>
      <c r="E40" s="68"/>
      <c r="F40" s="68" t="s">
        <v>93</v>
      </c>
      <c r="G40" s="68"/>
      <c r="H40" s="68" t="s">
        <v>94</v>
      </c>
      <c r="I40" s="68"/>
      <c r="J40" s="79"/>
      <c r="K40" s="68"/>
      <c r="L40" s="68" t="s">
        <v>172</v>
      </c>
      <c r="M40" s="68"/>
      <c r="N40" s="68" t="s">
        <v>98</v>
      </c>
    </row>
    <row r="41" spans="1:14" ht="20.5" customHeight="1">
      <c r="A41" s="73"/>
      <c r="B41" s="67" t="s">
        <v>5</v>
      </c>
      <c r="C41" s="67"/>
      <c r="D41" s="68" t="s">
        <v>99</v>
      </c>
      <c r="E41" s="68"/>
      <c r="F41" s="68" t="s">
        <v>100</v>
      </c>
      <c r="G41" s="68"/>
      <c r="H41" s="68" t="s">
        <v>121</v>
      </c>
      <c r="I41" s="68"/>
      <c r="J41" s="68" t="s">
        <v>122</v>
      </c>
      <c r="K41" s="68"/>
      <c r="L41" s="68" t="s">
        <v>173</v>
      </c>
      <c r="M41" s="68"/>
      <c r="N41" s="68" t="s">
        <v>88</v>
      </c>
    </row>
    <row r="42" spans="1:14" ht="20.5" customHeight="1">
      <c r="A42" s="79"/>
      <c r="B42" s="67"/>
      <c r="C42" s="67"/>
      <c r="D42" s="143" t="s">
        <v>6</v>
      </c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4" ht="20.5" customHeight="1">
      <c r="A43" s="73" t="s">
        <v>210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</row>
    <row r="44" spans="1:14" ht="20.5" customHeight="1">
      <c r="A44" s="73" t="s">
        <v>211</v>
      </c>
      <c r="B44" s="67"/>
      <c r="C44" s="67"/>
      <c r="D44" s="124">
        <f>D29</f>
        <v>153502600</v>
      </c>
      <c r="E44" s="73"/>
      <c r="F44" s="124">
        <f>F29</f>
        <v>218346101</v>
      </c>
      <c r="G44" s="26"/>
      <c r="H44" s="124">
        <f>H29</f>
        <v>15350260</v>
      </c>
      <c r="I44" s="26"/>
      <c r="J44" s="124">
        <f>J29</f>
        <v>185052917</v>
      </c>
      <c r="K44" s="26"/>
      <c r="L44" s="124">
        <f>L29</f>
        <v>468748</v>
      </c>
      <c r="M44" s="26"/>
      <c r="N44" s="124">
        <f>SUM(D44:L44)</f>
        <v>572720626</v>
      </c>
    </row>
    <row r="45" spans="1:14" s="79" customFormat="1" ht="11.15" customHeight="1">
      <c r="A45" s="94"/>
      <c r="B45" s="94"/>
      <c r="C45" s="94"/>
      <c r="D45" s="94"/>
      <c r="E45" s="94"/>
      <c r="F45" s="94"/>
      <c r="G45" s="94"/>
      <c r="H45" s="94"/>
      <c r="I45" s="94"/>
    </row>
    <row r="46" spans="1:14" ht="20.5" customHeight="1">
      <c r="A46" s="125" t="s">
        <v>105</v>
      </c>
      <c r="B46" s="107"/>
      <c r="C46" s="107"/>
      <c r="D46" s="73"/>
      <c r="E46" s="73"/>
      <c r="F46" s="73"/>
      <c r="G46" s="73"/>
      <c r="H46" s="73"/>
      <c r="I46" s="73"/>
      <c r="J46" s="109"/>
      <c r="K46" s="73"/>
      <c r="L46" s="109"/>
      <c r="M46" s="73"/>
      <c r="N46" s="73"/>
    </row>
    <row r="47" spans="1:14" ht="20.5" customHeight="1">
      <c r="A47" s="110" t="s">
        <v>115</v>
      </c>
      <c r="B47" s="96"/>
      <c r="C47" s="96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9"/>
    </row>
    <row r="48" spans="1:14" ht="20.5" customHeight="1">
      <c r="A48" s="79" t="s">
        <v>107</v>
      </c>
      <c r="B48" s="67">
        <v>24</v>
      </c>
      <c r="C48" s="67"/>
      <c r="D48" s="5">
        <v>0</v>
      </c>
      <c r="E48" s="128"/>
      <c r="F48" s="5">
        <v>0</v>
      </c>
      <c r="G48" s="128"/>
      <c r="H48" s="5">
        <v>0</v>
      </c>
      <c r="I48" s="5"/>
      <c r="J48" s="9">
        <v>-98241664</v>
      </c>
      <c r="K48" s="5"/>
      <c r="L48" s="5">
        <v>0</v>
      </c>
      <c r="M48" s="5"/>
      <c r="N48" s="132">
        <f>SUM(D48:L48)</f>
        <v>-98241664</v>
      </c>
    </row>
    <row r="49" spans="1:15" ht="20.5" customHeight="1">
      <c r="A49" s="110" t="s">
        <v>116</v>
      </c>
      <c r="B49" s="67"/>
      <c r="C49" s="67"/>
      <c r="D49" s="17">
        <f>D48</f>
        <v>0</v>
      </c>
      <c r="E49" s="73"/>
      <c r="F49" s="17">
        <f>F48</f>
        <v>0</v>
      </c>
      <c r="G49" s="73"/>
      <c r="H49" s="17">
        <f>H48</f>
        <v>0</v>
      </c>
      <c r="I49" s="73"/>
      <c r="J49" s="17">
        <f>J48</f>
        <v>-98241664</v>
      </c>
      <c r="K49" s="73"/>
      <c r="L49" s="17">
        <f>L48</f>
        <v>0</v>
      </c>
      <c r="M49" s="73"/>
      <c r="N49" s="17">
        <f>SUM(D49:L49)</f>
        <v>-98241664</v>
      </c>
    </row>
    <row r="50" spans="1:15" s="79" customFormat="1" ht="11.15" customHeight="1">
      <c r="A50" s="94"/>
      <c r="B50" s="94"/>
      <c r="C50" s="94"/>
      <c r="D50" s="94"/>
      <c r="E50" s="94"/>
      <c r="F50" s="94"/>
      <c r="G50" s="94"/>
      <c r="H50" s="94"/>
      <c r="I50" s="94"/>
    </row>
    <row r="51" spans="1:15" ht="20.5" customHeight="1">
      <c r="A51" s="73" t="s">
        <v>109</v>
      </c>
      <c r="B51" s="107"/>
      <c r="C51" s="107"/>
      <c r="D51" s="73"/>
      <c r="E51" s="73"/>
      <c r="F51" s="73"/>
      <c r="G51" s="73"/>
      <c r="H51" s="73"/>
      <c r="I51" s="73"/>
      <c r="J51" s="127"/>
      <c r="K51" s="73"/>
      <c r="L51" s="127"/>
      <c r="M51" s="73"/>
      <c r="N51" s="127"/>
    </row>
    <row r="52" spans="1:15" ht="20.5" customHeight="1">
      <c r="A52" s="79" t="s">
        <v>110</v>
      </c>
      <c r="B52" s="107"/>
      <c r="C52" s="107"/>
      <c r="D52" s="5">
        <v>0</v>
      </c>
      <c r="E52" s="128"/>
      <c r="F52" s="5">
        <v>0</v>
      </c>
      <c r="G52" s="128"/>
      <c r="H52" s="5">
        <v>0</v>
      </c>
      <c r="I52" s="113"/>
      <c r="J52" s="116">
        <f>'SOCI P.9-10'!H60</f>
        <v>130044755</v>
      </c>
      <c r="K52" s="113"/>
      <c r="L52" s="5">
        <v>0</v>
      </c>
      <c r="M52" s="113"/>
      <c r="N52" s="132">
        <f t="shared" ref="N52:N53" si="0">SUM(D52:L52)</f>
        <v>130044755</v>
      </c>
    </row>
    <row r="53" spans="1:15" ht="20.5" customHeight="1">
      <c r="A53" s="75" t="s">
        <v>111</v>
      </c>
      <c r="B53" s="107"/>
      <c r="C53" s="107"/>
      <c r="D53" s="5">
        <v>0</v>
      </c>
      <c r="E53" s="128"/>
      <c r="F53" s="5">
        <v>0</v>
      </c>
      <c r="G53" s="128"/>
      <c r="H53" s="5">
        <v>0</v>
      </c>
      <c r="I53" s="113"/>
      <c r="J53" s="47">
        <f>'SOCI P.9-10'!H54</f>
        <v>0</v>
      </c>
      <c r="K53" s="113"/>
      <c r="L53" s="47">
        <f>'SOCI P.9-10'!H43</f>
        <v>-8033408</v>
      </c>
      <c r="M53" s="113"/>
      <c r="N53" s="132">
        <f t="shared" si="0"/>
        <v>-8033408</v>
      </c>
    </row>
    <row r="54" spans="1:15" ht="20.5" customHeight="1">
      <c r="A54" s="77" t="s">
        <v>112</v>
      </c>
      <c r="B54" s="107"/>
      <c r="C54" s="107"/>
      <c r="D54" s="46">
        <f>SUM(D52:D53)</f>
        <v>0</v>
      </c>
      <c r="E54" s="45"/>
      <c r="F54" s="46">
        <f>SUM(F52:F53)</f>
        <v>0</v>
      </c>
      <c r="G54" s="73"/>
      <c r="H54" s="46">
        <f>SUM(H52:H53)</f>
        <v>0</v>
      </c>
      <c r="I54" s="73"/>
      <c r="J54" s="17">
        <f>SUM(J52:J53)</f>
        <v>130044755</v>
      </c>
      <c r="K54" s="109"/>
      <c r="L54" s="17">
        <f>SUM(L52:L53)</f>
        <v>-8033408</v>
      </c>
      <c r="M54" s="109"/>
      <c r="N54" s="17">
        <f>SUM(D54:L54)</f>
        <v>122011347</v>
      </c>
    </row>
    <row r="55" spans="1:15" s="79" customFormat="1" ht="11.15" customHeight="1">
      <c r="A55" s="94"/>
      <c r="B55" s="94"/>
      <c r="C55" s="94"/>
      <c r="D55" s="94"/>
      <c r="E55" s="94"/>
      <c r="F55" s="94"/>
      <c r="G55" s="94"/>
      <c r="H55" s="94"/>
      <c r="I55" s="94"/>
    </row>
    <row r="56" spans="1:15" ht="20.5" customHeight="1" thickBot="1">
      <c r="A56" s="94" t="s">
        <v>212</v>
      </c>
      <c r="B56" s="107"/>
      <c r="C56" s="107"/>
      <c r="D56" s="130">
        <f>SUM(D54,D49,D44)</f>
        <v>153502600</v>
      </c>
      <c r="E56" s="73"/>
      <c r="F56" s="130">
        <f>SUM(F54,F49,F44)</f>
        <v>218346101</v>
      </c>
      <c r="G56" s="73"/>
      <c r="H56" s="130">
        <f>SUM(H54,H49,H44)</f>
        <v>15350260</v>
      </c>
      <c r="I56" s="73"/>
      <c r="J56" s="130">
        <f>SUM(J54,J49,J44)</f>
        <v>216856008</v>
      </c>
      <c r="K56" s="73"/>
      <c r="L56" s="130">
        <f>SUM(L54,L49,L44)</f>
        <v>-7564660</v>
      </c>
      <c r="M56" s="73"/>
      <c r="N56" s="130">
        <f>SUM(D56:L56)</f>
        <v>596490309</v>
      </c>
      <c r="O56" s="90"/>
    </row>
    <row r="57" spans="1:15" ht="20.5" customHeight="1" thickTop="1">
      <c r="D57" s="90"/>
      <c r="F57" s="90"/>
      <c r="H57" s="90"/>
      <c r="J57" s="90"/>
      <c r="L57" s="90"/>
      <c r="N57" s="90"/>
    </row>
    <row r="58" spans="1:15" ht="20.5" customHeight="1">
      <c r="J58" s="90"/>
      <c r="L58" s="90"/>
      <c r="N58" s="90"/>
    </row>
    <row r="59" spans="1:15" ht="20.5" customHeight="1">
      <c r="N59" s="90"/>
    </row>
    <row r="64" spans="1:15" ht="20.5" customHeight="1">
      <c r="D64" s="9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4:N34"/>
    <mergeCell ref="H36:J36"/>
    <mergeCell ref="D42:N42"/>
    <mergeCell ref="D4:N4"/>
    <mergeCell ref="H6:J6"/>
    <mergeCell ref="D12:N12"/>
  </mergeCells>
  <pageMargins left="0.8" right="0.6" top="0.48" bottom="0.5" header="0.5" footer="0.5"/>
  <pageSetup paperSize="9" scale="95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2"/>
  <sheetViews>
    <sheetView view="pageBreakPreview" zoomScaleNormal="80" zoomScaleSheetLayoutView="100" workbookViewId="0"/>
  </sheetViews>
  <sheetFormatPr defaultColWidth="9.09765625" defaultRowHeight="21.75" customHeight="1"/>
  <cols>
    <col min="1" max="1" width="47" style="83" customWidth="1"/>
    <col min="2" max="2" width="7.59765625" style="83" customWidth="1"/>
    <col min="3" max="3" width="1.09765625" style="83" customWidth="1"/>
    <col min="4" max="4" width="13" style="84" customWidth="1"/>
    <col min="5" max="5" width="1.09765625" style="84" customWidth="1"/>
    <col min="6" max="6" width="13" style="84" customWidth="1"/>
    <col min="7" max="7" width="1.09765625" style="84" customWidth="1"/>
    <col min="8" max="8" width="13" style="84" customWidth="1"/>
    <col min="9" max="9" width="1.09765625" style="84" customWidth="1"/>
    <col min="10" max="10" width="13" style="84" customWidth="1"/>
    <col min="11" max="11" width="14.59765625" style="84" bestFit="1" customWidth="1"/>
    <col min="12" max="12" width="14.59765625" style="8" bestFit="1" customWidth="1"/>
    <col min="13" max="13" width="14.59765625" style="84" bestFit="1" customWidth="1"/>
    <col min="14" max="16384" width="9.09765625" style="84"/>
  </cols>
  <sheetData>
    <row r="1" spans="1:13" s="65" customFormat="1" ht="23.25" customHeight="1">
      <c r="A1" s="62" t="s">
        <v>0</v>
      </c>
      <c r="B1" s="62"/>
      <c r="C1" s="62"/>
      <c r="E1" s="64"/>
      <c r="G1" s="64"/>
      <c r="H1" s="64"/>
      <c r="I1" s="64"/>
      <c r="J1" s="64"/>
      <c r="L1" s="1"/>
    </row>
    <row r="2" spans="1:13" s="65" customFormat="1" ht="23.25" customHeight="1">
      <c r="A2" s="62" t="s">
        <v>123</v>
      </c>
      <c r="B2" s="62"/>
      <c r="C2" s="62"/>
      <c r="E2" s="64"/>
      <c r="G2" s="64"/>
      <c r="H2" s="64"/>
      <c r="I2" s="64"/>
      <c r="J2" s="64"/>
      <c r="L2" s="1"/>
    </row>
    <row r="3" spans="1:13" s="88" customFormat="1" ht="21" customHeight="1">
      <c r="A3" s="62"/>
      <c r="B3" s="62"/>
      <c r="C3" s="62"/>
      <c r="D3" s="147" t="s">
        <v>124</v>
      </c>
      <c r="E3" s="147"/>
      <c r="F3" s="147"/>
      <c r="G3" s="147"/>
      <c r="H3" s="147"/>
      <c r="I3" s="147"/>
      <c r="J3" s="147"/>
      <c r="L3" s="24"/>
    </row>
    <row r="4" spans="1:13" ht="21" customHeight="1">
      <c r="A4" s="77"/>
      <c r="B4" s="77"/>
      <c r="C4" s="77"/>
      <c r="D4" s="142" t="s">
        <v>1</v>
      </c>
      <c r="E4" s="142"/>
      <c r="F4" s="142"/>
      <c r="G4" s="69"/>
      <c r="H4" s="142" t="s">
        <v>2</v>
      </c>
      <c r="I4" s="142"/>
      <c r="J4" s="142"/>
    </row>
    <row r="5" spans="1:13" ht="21" customHeight="1">
      <c r="A5" s="77"/>
      <c r="B5" s="77"/>
      <c r="C5" s="77"/>
      <c r="D5" s="145" t="s">
        <v>58</v>
      </c>
      <c r="E5" s="145"/>
      <c r="F5" s="145"/>
      <c r="G5" s="69"/>
      <c r="H5" s="145" t="s">
        <v>58</v>
      </c>
      <c r="I5" s="145"/>
      <c r="J5" s="145"/>
    </row>
    <row r="6" spans="1:13" ht="21" customHeight="1">
      <c r="A6" s="77"/>
      <c r="B6" s="119"/>
      <c r="C6" s="77"/>
      <c r="D6" s="68">
        <v>2568</v>
      </c>
      <c r="E6" s="68"/>
      <c r="F6" s="68">
        <v>2567</v>
      </c>
      <c r="G6" s="68"/>
      <c r="H6" s="68">
        <v>2568</v>
      </c>
      <c r="I6" s="68"/>
      <c r="J6" s="68">
        <v>2567</v>
      </c>
    </row>
    <row r="7" spans="1:13" ht="21" customHeight="1">
      <c r="A7" s="77"/>
      <c r="B7" s="77"/>
      <c r="C7" s="77"/>
      <c r="D7" s="143" t="s">
        <v>6</v>
      </c>
      <c r="E7" s="143"/>
      <c r="F7" s="143"/>
      <c r="G7" s="143"/>
      <c r="H7" s="143"/>
      <c r="I7" s="143"/>
      <c r="J7" s="143"/>
    </row>
    <row r="8" spans="1:13" ht="21" customHeight="1">
      <c r="A8" s="72" t="s">
        <v>125</v>
      </c>
      <c r="B8" s="72"/>
      <c r="C8" s="72"/>
      <c r="D8" s="74"/>
      <c r="E8" s="74"/>
      <c r="F8" s="74"/>
      <c r="G8" s="74"/>
      <c r="H8" s="74"/>
      <c r="I8" s="74"/>
      <c r="J8" s="74"/>
    </row>
    <row r="9" spans="1:13" ht="21" customHeight="1">
      <c r="A9" s="75" t="s">
        <v>70</v>
      </c>
      <c r="B9" s="75"/>
      <c r="C9" s="75"/>
      <c r="D9" s="42">
        <v>160839221</v>
      </c>
      <c r="E9" s="3"/>
      <c r="F9" s="42">
        <v>114398629</v>
      </c>
      <c r="G9" s="3"/>
      <c r="H9" s="42">
        <v>130044755</v>
      </c>
      <c r="I9" s="3"/>
      <c r="J9" s="42">
        <v>87664983</v>
      </c>
    </row>
    <row r="10" spans="1:13" ht="21" customHeight="1">
      <c r="A10" s="91" t="s">
        <v>126</v>
      </c>
      <c r="B10" s="75"/>
      <c r="C10" s="75"/>
      <c r="D10" s="3"/>
      <c r="E10" s="3"/>
      <c r="F10" s="3"/>
      <c r="G10" s="3"/>
      <c r="H10" s="3"/>
      <c r="I10" s="3"/>
      <c r="J10" s="3"/>
    </row>
    <row r="11" spans="1:13" ht="21" customHeight="1">
      <c r="A11" s="75" t="s">
        <v>196</v>
      </c>
      <c r="B11" s="75"/>
      <c r="C11" s="75"/>
      <c r="D11" s="48">
        <v>41607681</v>
      </c>
      <c r="E11" s="3"/>
      <c r="F11" s="48">
        <v>22859997</v>
      </c>
      <c r="G11" s="3"/>
      <c r="H11" s="3">
        <v>8794895</v>
      </c>
      <c r="I11" s="3"/>
      <c r="J11" s="3">
        <v>-161837</v>
      </c>
    </row>
    <row r="12" spans="1:13" ht="21" customHeight="1">
      <c r="A12" s="93" t="s">
        <v>66</v>
      </c>
      <c r="B12" s="93"/>
      <c r="C12" s="93"/>
      <c r="D12" s="3">
        <v>14688578</v>
      </c>
      <c r="E12" s="3"/>
      <c r="F12" s="3">
        <v>9883248</v>
      </c>
      <c r="G12" s="3"/>
      <c r="H12" s="3">
        <v>14068233</v>
      </c>
      <c r="I12" s="3"/>
      <c r="J12" s="3">
        <v>8660115</v>
      </c>
      <c r="K12" s="49"/>
    </row>
    <row r="13" spans="1:13" ht="21" customHeight="1">
      <c r="A13" s="75" t="s">
        <v>127</v>
      </c>
      <c r="B13" s="75"/>
      <c r="C13" s="75"/>
      <c r="D13" s="3">
        <v>20595152</v>
      </c>
      <c r="E13" s="3"/>
      <c r="F13" s="3">
        <v>23411190</v>
      </c>
      <c r="G13" s="3"/>
      <c r="H13" s="3">
        <v>5854138</v>
      </c>
      <c r="I13" s="3"/>
      <c r="J13" s="3">
        <v>6238455</v>
      </c>
      <c r="M13" s="50"/>
    </row>
    <row r="14" spans="1:13" ht="21" customHeight="1">
      <c r="A14" s="79" t="s">
        <v>128</v>
      </c>
      <c r="B14" s="79"/>
      <c r="C14" s="79"/>
      <c r="D14" s="3">
        <v>1660839</v>
      </c>
      <c r="E14" s="3"/>
      <c r="F14" s="3">
        <v>1659864</v>
      </c>
      <c r="G14" s="3"/>
      <c r="H14" s="3">
        <v>0</v>
      </c>
      <c r="I14" s="3"/>
      <c r="J14" s="3">
        <v>1884</v>
      </c>
    </row>
    <row r="15" spans="1:13" ht="21" customHeight="1">
      <c r="A15" s="93" t="s">
        <v>184</v>
      </c>
      <c r="B15" s="93"/>
      <c r="C15" s="93"/>
      <c r="D15" s="3">
        <v>5345756</v>
      </c>
      <c r="E15" s="3"/>
      <c r="F15" s="3">
        <v>851893</v>
      </c>
      <c r="G15" s="3"/>
      <c r="H15" s="3">
        <v>5699585</v>
      </c>
      <c r="I15" s="3"/>
      <c r="J15" s="3">
        <v>986908</v>
      </c>
    </row>
    <row r="16" spans="1:13" ht="21" customHeight="1">
      <c r="A16" s="93" t="s">
        <v>129</v>
      </c>
      <c r="B16" s="93"/>
      <c r="C16" s="93"/>
      <c r="D16" s="3"/>
      <c r="E16" s="3"/>
      <c r="F16" s="3"/>
      <c r="G16" s="3"/>
      <c r="H16" s="3"/>
      <c r="I16" s="3"/>
      <c r="J16" s="3"/>
    </row>
    <row r="17" spans="1:12" ht="21" customHeight="1">
      <c r="A17" s="75" t="s">
        <v>130</v>
      </c>
      <c r="B17" s="75"/>
      <c r="C17" s="75"/>
      <c r="D17" s="2">
        <v>433894</v>
      </c>
      <c r="E17" s="79"/>
      <c r="F17" s="2">
        <v>5467784</v>
      </c>
      <c r="G17" s="79"/>
      <c r="H17" s="2">
        <v>-89723180</v>
      </c>
      <c r="I17" s="79"/>
      <c r="J17" s="2">
        <v>-56060219</v>
      </c>
    </row>
    <row r="18" spans="1:12" ht="21" customHeight="1">
      <c r="A18" s="79" t="s">
        <v>197</v>
      </c>
      <c r="B18" s="75"/>
      <c r="C18" s="75"/>
      <c r="D18" s="5">
        <v>11909034</v>
      </c>
      <c r="E18" s="3"/>
      <c r="F18" s="3">
        <v>-2924649</v>
      </c>
      <c r="G18" s="3"/>
      <c r="H18" s="3">
        <v>12355678</v>
      </c>
      <c r="I18" s="3"/>
      <c r="J18" s="3">
        <v>-2048168</v>
      </c>
    </row>
    <row r="19" spans="1:12" ht="21" customHeight="1">
      <c r="A19" s="75" t="s">
        <v>216</v>
      </c>
      <c r="B19" s="75"/>
      <c r="C19" s="75"/>
      <c r="D19" s="3">
        <v>-789574</v>
      </c>
      <c r="E19" s="3"/>
      <c r="F19" s="3">
        <v>8372</v>
      </c>
      <c r="G19" s="3"/>
      <c r="H19" s="3">
        <v>-789574</v>
      </c>
      <c r="I19" s="3"/>
      <c r="J19" s="3">
        <v>62420</v>
      </c>
      <c r="K19" s="12"/>
    </row>
    <row r="20" spans="1:12" ht="21" customHeight="1">
      <c r="A20" s="75" t="s">
        <v>131</v>
      </c>
      <c r="B20" s="75"/>
      <c r="C20" s="75"/>
      <c r="D20" s="3">
        <v>64999</v>
      </c>
      <c r="E20" s="3"/>
      <c r="F20" s="3">
        <v>31709</v>
      </c>
      <c r="G20" s="3"/>
      <c r="H20" s="3">
        <v>8457</v>
      </c>
      <c r="I20" s="3"/>
      <c r="J20" s="3">
        <v>-21872</v>
      </c>
    </row>
    <row r="21" spans="1:12" ht="21" customHeight="1">
      <c r="A21" s="75" t="s">
        <v>132</v>
      </c>
      <c r="B21" s="75"/>
      <c r="C21" s="75"/>
      <c r="D21" s="3">
        <v>-86626</v>
      </c>
      <c r="E21" s="3"/>
      <c r="F21" s="3">
        <v>16284</v>
      </c>
      <c r="G21" s="3"/>
      <c r="H21" s="3">
        <v>-86626</v>
      </c>
      <c r="I21" s="3"/>
      <c r="J21" s="3">
        <v>16284</v>
      </c>
    </row>
    <row r="22" spans="1:12" ht="21" customHeight="1">
      <c r="A22" s="75" t="s">
        <v>133</v>
      </c>
      <c r="B22" s="75"/>
      <c r="C22" s="75"/>
      <c r="D22" s="3">
        <v>370897</v>
      </c>
      <c r="E22" s="3"/>
      <c r="F22" s="3">
        <v>3414031</v>
      </c>
      <c r="G22" s="3"/>
      <c r="H22" s="3">
        <v>0</v>
      </c>
      <c r="I22" s="3"/>
      <c r="J22" s="3">
        <v>3414031</v>
      </c>
    </row>
    <row r="23" spans="1:12" ht="21" customHeight="1">
      <c r="A23" s="75" t="s">
        <v>198</v>
      </c>
      <c r="B23" s="75"/>
      <c r="C23" s="75"/>
      <c r="D23" s="3">
        <v>-12991042</v>
      </c>
      <c r="E23" s="3"/>
      <c r="F23" s="3">
        <v>-9007956</v>
      </c>
      <c r="G23" s="3"/>
      <c r="H23" s="3">
        <v>-11701549</v>
      </c>
      <c r="I23" s="3"/>
      <c r="J23" s="3">
        <v>-7137629</v>
      </c>
    </row>
    <row r="24" spans="1:12" ht="21" customHeight="1">
      <c r="A24" s="75" t="s">
        <v>134</v>
      </c>
      <c r="B24" s="75"/>
      <c r="C24" s="75"/>
      <c r="D24" s="23">
        <v>3798937</v>
      </c>
      <c r="E24" s="3"/>
      <c r="F24" s="23">
        <v>3348057</v>
      </c>
      <c r="G24" s="3"/>
      <c r="H24" s="23">
        <v>1880851</v>
      </c>
      <c r="I24" s="3"/>
      <c r="J24" s="23">
        <v>1619579</v>
      </c>
    </row>
    <row r="25" spans="1:12" ht="21" customHeight="1">
      <c r="A25" s="77"/>
      <c r="B25" s="77"/>
      <c r="C25" s="77"/>
      <c r="D25" s="18">
        <v>247447746</v>
      </c>
      <c r="E25" s="15"/>
      <c r="F25" s="18">
        <v>173418453</v>
      </c>
      <c r="G25" s="15"/>
      <c r="H25" s="18">
        <v>76405663</v>
      </c>
      <c r="I25" s="15"/>
      <c r="J25" s="18">
        <v>43234934</v>
      </c>
    </row>
    <row r="26" spans="1:12" ht="21" customHeight="1">
      <c r="A26" s="91" t="s">
        <v>135</v>
      </c>
      <c r="B26" s="91"/>
      <c r="C26" s="91"/>
      <c r="D26" s="79"/>
      <c r="E26" s="79"/>
      <c r="F26" s="79"/>
      <c r="G26" s="79"/>
      <c r="H26" s="79"/>
      <c r="I26" s="79"/>
      <c r="J26" s="79"/>
      <c r="L26" s="84"/>
    </row>
    <row r="27" spans="1:12" ht="21" customHeight="1">
      <c r="A27" s="75" t="s">
        <v>9</v>
      </c>
      <c r="B27" s="75"/>
      <c r="C27" s="75"/>
      <c r="D27" s="3">
        <v>-9097687</v>
      </c>
      <c r="E27" s="3"/>
      <c r="F27" s="3">
        <v>-18890608</v>
      </c>
      <c r="G27" s="3"/>
      <c r="H27" s="3">
        <v>-40040079</v>
      </c>
      <c r="I27" s="3"/>
      <c r="J27" s="3">
        <v>-75860345</v>
      </c>
      <c r="K27" s="12"/>
    </row>
    <row r="28" spans="1:12" ht="21" customHeight="1">
      <c r="A28" s="75" t="s">
        <v>10</v>
      </c>
      <c r="B28" s="75"/>
      <c r="C28" s="75"/>
      <c r="D28" s="3">
        <v>-85405876</v>
      </c>
      <c r="E28" s="3"/>
      <c r="F28" s="3">
        <v>34861746</v>
      </c>
      <c r="G28" s="3"/>
      <c r="H28" s="3">
        <v>-74084719</v>
      </c>
      <c r="I28" s="3"/>
      <c r="J28" s="3">
        <v>32947706</v>
      </c>
      <c r="K28" s="12"/>
    </row>
    <row r="29" spans="1:12" ht="21" customHeight="1">
      <c r="A29" s="75" t="s">
        <v>11</v>
      </c>
      <c r="B29" s="75"/>
      <c r="C29" s="75"/>
      <c r="D29" s="3">
        <v>-10577088</v>
      </c>
      <c r="E29" s="3"/>
      <c r="F29" s="3">
        <v>12031114</v>
      </c>
      <c r="G29" s="3"/>
      <c r="H29" s="3">
        <v>-6025643</v>
      </c>
      <c r="I29" s="3"/>
      <c r="J29" s="3">
        <v>11277479</v>
      </c>
      <c r="K29" s="12"/>
    </row>
    <row r="30" spans="1:12" ht="21" customHeight="1">
      <c r="A30" s="75" t="s">
        <v>167</v>
      </c>
      <c r="B30" s="75"/>
      <c r="C30" s="75"/>
      <c r="D30" s="3">
        <v>3190</v>
      </c>
      <c r="E30" s="3"/>
      <c r="F30" s="3">
        <v>11410</v>
      </c>
      <c r="G30" s="3"/>
      <c r="H30" s="3">
        <v>0</v>
      </c>
      <c r="I30" s="3"/>
      <c r="J30" s="3">
        <v>0</v>
      </c>
      <c r="K30" s="12"/>
    </row>
    <row r="31" spans="1:12" ht="21" customHeight="1">
      <c r="A31" s="75" t="s">
        <v>136</v>
      </c>
      <c r="B31" s="75"/>
      <c r="C31" s="75"/>
      <c r="D31" s="3">
        <v>429197</v>
      </c>
      <c r="E31" s="3"/>
      <c r="F31" s="3">
        <v>52989</v>
      </c>
      <c r="G31" s="3"/>
      <c r="H31" s="3">
        <v>0</v>
      </c>
      <c r="I31" s="3"/>
      <c r="J31" s="3">
        <v>39575</v>
      </c>
      <c r="L31" s="84"/>
    </row>
    <row r="32" spans="1:12" ht="21" customHeight="1">
      <c r="A32" s="75" t="s">
        <v>27</v>
      </c>
      <c r="B32" s="75"/>
      <c r="C32" s="75"/>
      <c r="D32" s="3">
        <v>42293702</v>
      </c>
      <c r="E32" s="3"/>
      <c r="F32" s="3">
        <v>-66536362</v>
      </c>
      <c r="G32" s="3"/>
      <c r="H32" s="3">
        <v>31642743</v>
      </c>
      <c r="I32" s="3"/>
      <c r="J32" s="3">
        <v>-28720957</v>
      </c>
    </row>
    <row r="33" spans="1:12" ht="21" customHeight="1">
      <c r="A33" s="75" t="s">
        <v>28</v>
      </c>
      <c r="B33" s="75"/>
      <c r="C33" s="75"/>
      <c r="D33" s="3">
        <v>-1028246</v>
      </c>
      <c r="E33" s="3"/>
      <c r="F33" s="3">
        <v>-26638226</v>
      </c>
      <c r="G33" s="3"/>
      <c r="H33" s="3">
        <v>-11452817</v>
      </c>
      <c r="I33" s="3"/>
      <c r="J33" s="3">
        <v>-33211562</v>
      </c>
    </row>
    <row r="34" spans="1:12" ht="21" hidden="1" customHeight="1">
      <c r="A34" s="75" t="s">
        <v>175</v>
      </c>
      <c r="B34" s="75"/>
      <c r="C34" s="75"/>
      <c r="D34" s="3">
        <v>0</v>
      </c>
      <c r="E34" s="3"/>
      <c r="F34" s="3">
        <v>0</v>
      </c>
      <c r="G34" s="3"/>
      <c r="H34" s="3">
        <v>0</v>
      </c>
      <c r="I34" s="3"/>
      <c r="J34" s="3">
        <v>0</v>
      </c>
    </row>
    <row r="35" spans="1:12" ht="21" customHeight="1">
      <c r="A35" s="75" t="s">
        <v>206</v>
      </c>
      <c r="B35" s="75"/>
      <c r="C35" s="75"/>
      <c r="D35" s="133">
        <v>184064938</v>
      </c>
      <c r="E35" s="113"/>
      <c r="F35" s="133">
        <v>108310516</v>
      </c>
      <c r="G35" s="113"/>
      <c r="H35" s="133">
        <v>-23554852</v>
      </c>
      <c r="I35" s="113"/>
      <c r="J35" s="133">
        <v>-50293170</v>
      </c>
      <c r="K35" s="90"/>
      <c r="L35" s="84"/>
    </row>
    <row r="36" spans="1:12" ht="21" customHeight="1">
      <c r="A36" s="75"/>
      <c r="B36" s="75"/>
      <c r="C36" s="75"/>
      <c r="D36" s="79"/>
      <c r="E36" s="134"/>
      <c r="F36" s="79"/>
      <c r="G36" s="134"/>
      <c r="H36" s="134"/>
      <c r="I36" s="134"/>
      <c r="J36" s="134"/>
    </row>
    <row r="37" spans="1:12" ht="23.25" customHeight="1">
      <c r="A37" s="62" t="s">
        <v>0</v>
      </c>
      <c r="B37" s="77"/>
      <c r="C37" s="77"/>
      <c r="D37" s="79"/>
      <c r="E37" s="134"/>
      <c r="F37" s="79"/>
      <c r="G37" s="134"/>
      <c r="H37" s="134"/>
      <c r="I37" s="134"/>
      <c r="J37" s="134"/>
    </row>
    <row r="38" spans="1:12" ht="23.25" customHeight="1">
      <c r="A38" s="62" t="s">
        <v>123</v>
      </c>
      <c r="B38" s="77"/>
      <c r="C38" s="77"/>
      <c r="D38" s="79"/>
      <c r="E38" s="134"/>
      <c r="F38" s="79"/>
      <c r="G38" s="134"/>
      <c r="H38" s="134"/>
      <c r="I38" s="134"/>
      <c r="J38" s="134"/>
    </row>
    <row r="39" spans="1:12" ht="21" customHeight="1">
      <c r="A39" s="77"/>
      <c r="B39" s="77"/>
      <c r="C39" s="77"/>
      <c r="D39" s="79"/>
      <c r="E39" s="134"/>
      <c r="F39" s="79"/>
      <c r="G39" s="134"/>
      <c r="H39" s="134"/>
      <c r="I39" s="134"/>
      <c r="J39" s="134"/>
    </row>
    <row r="40" spans="1:12" ht="21" customHeight="1">
      <c r="A40" s="77"/>
      <c r="B40" s="77"/>
      <c r="C40" s="77"/>
      <c r="D40" s="142" t="s">
        <v>1</v>
      </c>
      <c r="E40" s="142"/>
      <c r="F40" s="142"/>
      <c r="G40" s="69"/>
      <c r="H40" s="142" t="s">
        <v>2</v>
      </c>
      <c r="I40" s="142"/>
      <c r="J40" s="142"/>
    </row>
    <row r="41" spans="1:12" ht="21" customHeight="1">
      <c r="A41" s="77"/>
      <c r="B41" s="77"/>
      <c r="C41" s="77"/>
      <c r="D41" s="145" t="s">
        <v>58</v>
      </c>
      <c r="E41" s="145"/>
      <c r="F41" s="145"/>
      <c r="G41" s="69"/>
      <c r="H41" s="145" t="s">
        <v>58</v>
      </c>
      <c r="I41" s="145"/>
      <c r="J41" s="145"/>
    </row>
    <row r="42" spans="1:12" ht="21" customHeight="1">
      <c r="A42" s="77"/>
      <c r="B42" s="67" t="s">
        <v>5</v>
      </c>
      <c r="C42" s="77"/>
      <c r="D42" s="68">
        <v>2568</v>
      </c>
      <c r="E42" s="68"/>
      <c r="F42" s="68">
        <v>2567</v>
      </c>
      <c r="G42" s="68"/>
      <c r="H42" s="68">
        <v>2568</v>
      </c>
      <c r="I42" s="68"/>
      <c r="J42" s="68">
        <v>2567</v>
      </c>
    </row>
    <row r="43" spans="1:12" ht="21" customHeight="1">
      <c r="A43" s="77"/>
      <c r="B43" s="77"/>
      <c r="C43" s="77"/>
      <c r="D43" s="143" t="s">
        <v>6</v>
      </c>
      <c r="E43" s="143"/>
      <c r="F43" s="143"/>
      <c r="G43" s="143"/>
      <c r="H43" s="143"/>
      <c r="I43" s="143"/>
      <c r="J43" s="143"/>
    </row>
    <row r="44" spans="1:12" ht="21" customHeight="1">
      <c r="A44" s="91" t="s">
        <v>135</v>
      </c>
      <c r="B44" s="77"/>
      <c r="C44" s="77"/>
      <c r="D44" s="67"/>
      <c r="E44" s="67"/>
      <c r="F44" s="67"/>
      <c r="G44" s="67"/>
      <c r="H44" s="67"/>
      <c r="I44" s="67"/>
      <c r="J44" s="67"/>
    </row>
    <row r="45" spans="1:12" ht="21" customHeight="1">
      <c r="A45" s="75" t="s">
        <v>137</v>
      </c>
      <c r="B45" s="75"/>
      <c r="C45" s="75"/>
      <c r="D45" s="101">
        <v>-1704920</v>
      </c>
      <c r="E45" s="113"/>
      <c r="F45" s="101">
        <v>-8553751</v>
      </c>
      <c r="G45" s="113"/>
      <c r="H45" s="101">
        <v>-1544000</v>
      </c>
      <c r="I45" s="113"/>
      <c r="J45" s="101">
        <v>-8480850</v>
      </c>
      <c r="K45" s="90"/>
      <c r="L45" s="84"/>
    </row>
    <row r="46" spans="1:12" ht="21" customHeight="1">
      <c r="A46" s="75" t="s">
        <v>138</v>
      </c>
      <c r="B46" s="77"/>
      <c r="C46" s="77"/>
      <c r="D46" s="101">
        <v>5920641</v>
      </c>
      <c r="E46" s="109"/>
      <c r="F46" s="101">
        <v>28666491</v>
      </c>
      <c r="G46" s="109"/>
      <c r="H46" s="101">
        <v>0</v>
      </c>
      <c r="I46" s="109"/>
      <c r="J46" s="101">
        <v>28666491</v>
      </c>
      <c r="K46" s="135"/>
      <c r="L46" s="90"/>
    </row>
    <row r="47" spans="1:12" ht="21" customHeight="1">
      <c r="A47" s="75" t="s">
        <v>139</v>
      </c>
      <c r="B47" s="75"/>
      <c r="C47" s="75"/>
      <c r="D47" s="23">
        <v>-30478845</v>
      </c>
      <c r="E47" s="3"/>
      <c r="F47" s="23">
        <v>-48472102</v>
      </c>
      <c r="G47" s="3"/>
      <c r="H47" s="136">
        <v>-6825326</v>
      </c>
      <c r="I47" s="3"/>
      <c r="J47" s="136">
        <v>-20235116</v>
      </c>
      <c r="L47" s="84"/>
    </row>
    <row r="48" spans="1:12" ht="21" customHeight="1">
      <c r="A48" s="77" t="s">
        <v>140</v>
      </c>
      <c r="B48" s="77"/>
      <c r="C48" s="77"/>
      <c r="D48" s="19">
        <v>157801814</v>
      </c>
      <c r="E48" s="109"/>
      <c r="F48" s="19">
        <v>79951154</v>
      </c>
      <c r="G48" s="109"/>
      <c r="H48" s="19">
        <v>-31924178</v>
      </c>
      <c r="I48" s="109"/>
      <c r="J48" s="19">
        <v>-50342645</v>
      </c>
      <c r="L48" s="84"/>
    </row>
    <row r="49" spans="1:13" ht="21" customHeight="1">
      <c r="A49" s="77"/>
      <c r="B49" s="77"/>
      <c r="C49" s="77"/>
      <c r="D49" s="15"/>
      <c r="E49" s="109"/>
      <c r="F49" s="15"/>
      <c r="G49" s="109"/>
      <c r="H49" s="15"/>
      <c r="I49" s="109"/>
      <c r="J49" s="15"/>
      <c r="L49" s="84"/>
    </row>
    <row r="50" spans="1:13" ht="21" customHeight="1">
      <c r="A50" s="72" t="s">
        <v>141</v>
      </c>
      <c r="B50" s="72"/>
      <c r="C50" s="72"/>
      <c r="D50" s="5"/>
      <c r="E50" s="3"/>
      <c r="F50" s="5"/>
      <c r="G50" s="3"/>
      <c r="H50" s="5"/>
      <c r="I50" s="3"/>
      <c r="J50" s="5"/>
    </row>
    <row r="51" spans="1:13" ht="21" customHeight="1">
      <c r="A51" s="79" t="s">
        <v>142</v>
      </c>
      <c r="B51" s="79"/>
      <c r="C51" s="79"/>
      <c r="D51" s="5">
        <v>17674</v>
      </c>
      <c r="E51" s="3"/>
      <c r="F51" s="5">
        <v>39144</v>
      </c>
      <c r="G51" s="3"/>
      <c r="H51" s="5">
        <v>6916</v>
      </c>
      <c r="I51" s="3"/>
      <c r="J51" s="5">
        <v>46144</v>
      </c>
      <c r="K51" s="49"/>
    </row>
    <row r="52" spans="1:13" ht="21" customHeight="1">
      <c r="A52" s="79" t="s">
        <v>143</v>
      </c>
      <c r="B52" s="79"/>
      <c r="C52" s="79"/>
      <c r="D52" s="5">
        <v>-7882943</v>
      </c>
      <c r="E52" s="3"/>
      <c r="F52" s="5">
        <v>-3366646</v>
      </c>
      <c r="G52" s="3"/>
      <c r="H52" s="9">
        <v>-2756945</v>
      </c>
      <c r="I52" s="3"/>
      <c r="J52" s="9">
        <v>-1365355</v>
      </c>
      <c r="K52" s="137"/>
    </row>
    <row r="53" spans="1:13" ht="21" customHeight="1">
      <c r="A53" s="79" t="s">
        <v>144</v>
      </c>
      <c r="B53" s="79"/>
      <c r="C53" s="79"/>
      <c r="D53" s="5">
        <v>-5341404</v>
      </c>
      <c r="E53" s="27"/>
      <c r="F53" s="5">
        <v>-6717925</v>
      </c>
      <c r="G53" s="27"/>
      <c r="H53" s="2">
        <v>0</v>
      </c>
      <c r="I53" s="27"/>
      <c r="J53" s="2">
        <v>0</v>
      </c>
    </row>
    <row r="54" spans="1:13" ht="21" customHeight="1">
      <c r="A54" s="79" t="s">
        <v>208</v>
      </c>
      <c r="B54" s="79"/>
      <c r="C54" s="79"/>
      <c r="D54" s="5">
        <v>-8734646</v>
      </c>
      <c r="E54" s="3"/>
      <c r="F54" s="5">
        <v>385758</v>
      </c>
      <c r="G54" s="3"/>
      <c r="H54" s="5">
        <v>-8734646</v>
      </c>
      <c r="I54" s="3"/>
      <c r="J54" s="5">
        <v>415758</v>
      </c>
      <c r="M54" s="138"/>
    </row>
    <row r="55" spans="1:13" ht="21" customHeight="1">
      <c r="A55" s="79" t="s">
        <v>166</v>
      </c>
      <c r="B55" s="79"/>
      <c r="C55" s="79"/>
      <c r="D55" s="5">
        <v>0</v>
      </c>
      <c r="E55" s="27"/>
      <c r="F55" s="5">
        <v>0</v>
      </c>
      <c r="G55" s="3"/>
      <c r="H55" s="5">
        <v>123448000</v>
      </c>
      <c r="I55" s="3"/>
      <c r="J55" s="5">
        <v>59300000</v>
      </c>
      <c r="M55" s="138"/>
    </row>
    <row r="56" spans="1:13" ht="21" customHeight="1">
      <c r="A56" s="79" t="s">
        <v>145</v>
      </c>
      <c r="B56" s="79"/>
      <c r="C56" s="79"/>
      <c r="D56" s="5">
        <v>12994310</v>
      </c>
      <c r="E56" s="3"/>
      <c r="F56" s="5">
        <v>9015073</v>
      </c>
      <c r="G56" s="3"/>
      <c r="H56" s="5">
        <v>11704962</v>
      </c>
      <c r="I56" s="3"/>
      <c r="J56" s="5">
        <v>7144747</v>
      </c>
      <c r="K56" s="49"/>
      <c r="M56" s="8"/>
    </row>
    <row r="57" spans="1:13" ht="21" customHeight="1">
      <c r="A57" s="94" t="s">
        <v>146</v>
      </c>
      <c r="B57" s="94"/>
      <c r="C57" s="94"/>
      <c r="D57" s="17">
        <v>-8947009</v>
      </c>
      <c r="E57" s="15"/>
      <c r="F57" s="17">
        <v>-644596</v>
      </c>
      <c r="G57" s="15"/>
      <c r="H57" s="17">
        <v>123668287</v>
      </c>
      <c r="I57" s="15"/>
      <c r="J57" s="17">
        <v>65541294</v>
      </c>
      <c r="M57" s="138"/>
    </row>
    <row r="58" spans="1:13" ht="21" customHeight="1">
      <c r="A58" s="79"/>
      <c r="B58" s="77"/>
      <c r="C58" s="77"/>
      <c r="D58" s="15"/>
      <c r="E58" s="15"/>
      <c r="F58" s="15"/>
      <c r="G58" s="15"/>
      <c r="H58" s="15"/>
      <c r="I58" s="15"/>
      <c r="J58" s="15"/>
    </row>
    <row r="59" spans="1:13" ht="21" customHeight="1">
      <c r="A59" s="72" t="s">
        <v>147</v>
      </c>
      <c r="B59" s="72"/>
      <c r="C59" s="72"/>
      <c r="D59" s="81"/>
      <c r="E59" s="81"/>
      <c r="F59" s="81"/>
      <c r="G59" s="81"/>
      <c r="H59" s="81"/>
      <c r="I59" s="81"/>
      <c r="J59" s="81"/>
    </row>
    <row r="60" spans="1:13" ht="21" customHeight="1">
      <c r="A60" s="75" t="s">
        <v>148</v>
      </c>
      <c r="B60" s="119"/>
      <c r="C60" s="72"/>
      <c r="D60" s="81">
        <v>547379056</v>
      </c>
      <c r="E60" s="81"/>
      <c r="F60" s="81">
        <v>333186828</v>
      </c>
      <c r="G60" s="81"/>
      <c r="H60" s="81">
        <v>547379056</v>
      </c>
      <c r="I60" s="81"/>
      <c r="J60" s="81">
        <v>333186828</v>
      </c>
    </row>
    <row r="61" spans="1:13" ht="21" customHeight="1">
      <c r="A61" s="75" t="s">
        <v>149</v>
      </c>
      <c r="B61" s="119"/>
      <c r="C61" s="72"/>
      <c r="D61" s="81">
        <v>-552372902</v>
      </c>
      <c r="E61" s="81"/>
      <c r="F61" s="81">
        <v>-258186828</v>
      </c>
      <c r="G61" s="81"/>
      <c r="H61" s="81">
        <v>-552372902</v>
      </c>
      <c r="I61" s="81"/>
      <c r="J61" s="81">
        <v>-258186828</v>
      </c>
    </row>
    <row r="62" spans="1:13" ht="21" customHeight="1">
      <c r="A62" s="75" t="s">
        <v>215</v>
      </c>
      <c r="B62" s="119"/>
      <c r="C62" s="72"/>
      <c r="D62" s="61">
        <v>0</v>
      </c>
      <c r="E62" s="81"/>
      <c r="F62" s="61">
        <v>0</v>
      </c>
      <c r="G62" s="81"/>
      <c r="H62" s="81">
        <v>20000000</v>
      </c>
      <c r="I62" s="81"/>
      <c r="J62" s="61">
        <v>0</v>
      </c>
    </row>
    <row r="63" spans="1:13" ht="21" customHeight="1">
      <c r="A63" s="79" t="s">
        <v>150</v>
      </c>
      <c r="B63" s="79"/>
      <c r="C63" s="79"/>
      <c r="D63" s="9">
        <v>-15623784</v>
      </c>
      <c r="E63" s="5"/>
      <c r="F63" s="9">
        <v>-17863639</v>
      </c>
      <c r="G63" s="3"/>
      <c r="H63" s="9">
        <v>-3647653</v>
      </c>
      <c r="I63" s="11"/>
      <c r="J63" s="9">
        <v>-4171058</v>
      </c>
    </row>
    <row r="64" spans="1:13" ht="21" customHeight="1">
      <c r="A64" s="93" t="s">
        <v>151</v>
      </c>
      <c r="B64" s="67">
        <v>24</v>
      </c>
      <c r="C64" s="93"/>
      <c r="D64" s="5">
        <v>-98241664</v>
      </c>
      <c r="E64" s="5"/>
      <c r="F64" s="5">
        <v>-92101272</v>
      </c>
      <c r="G64" s="3"/>
      <c r="H64" s="5">
        <v>-98241664</v>
      </c>
      <c r="I64" s="3"/>
      <c r="J64" s="5">
        <v>-92101272</v>
      </c>
    </row>
    <row r="65" spans="1:11" ht="21" customHeight="1">
      <c r="A65" s="93" t="s">
        <v>152</v>
      </c>
      <c r="B65" s="67"/>
      <c r="C65" s="93"/>
      <c r="D65" s="5">
        <v>-24500000</v>
      </c>
      <c r="E65" s="5"/>
      <c r="F65" s="5">
        <v>-24500000</v>
      </c>
      <c r="G65" s="3"/>
      <c r="H65" s="5">
        <v>0</v>
      </c>
      <c r="I65" s="3"/>
      <c r="J65" s="5">
        <v>0</v>
      </c>
    </row>
    <row r="66" spans="1:11" ht="21" customHeight="1">
      <c r="A66" s="93" t="s">
        <v>153</v>
      </c>
      <c r="B66" s="93"/>
      <c r="C66" s="93"/>
      <c r="D66" s="23">
        <v>-13501402</v>
      </c>
      <c r="E66" s="5"/>
      <c r="F66" s="23">
        <v>-7920156</v>
      </c>
      <c r="G66" s="3"/>
      <c r="H66" s="23">
        <v>-13501374</v>
      </c>
      <c r="I66" s="3"/>
      <c r="J66" s="23">
        <v>-7920159</v>
      </c>
      <c r="K66" s="49"/>
    </row>
    <row r="67" spans="1:11" ht="21" customHeight="1">
      <c r="A67" s="94" t="s">
        <v>154</v>
      </c>
      <c r="B67" s="77"/>
      <c r="C67" s="77"/>
      <c r="D67" s="19">
        <v>-156860696</v>
      </c>
      <c r="E67" s="15"/>
      <c r="F67" s="19">
        <v>-67385067</v>
      </c>
      <c r="G67" s="15"/>
      <c r="H67" s="19">
        <v>-100384537</v>
      </c>
      <c r="I67" s="15"/>
      <c r="J67" s="19">
        <v>-29192489</v>
      </c>
    </row>
    <row r="68" spans="1:11" ht="21" customHeight="1">
      <c r="A68" s="77"/>
      <c r="B68" s="77"/>
      <c r="C68" s="77"/>
      <c r="D68" s="15"/>
      <c r="E68" s="15"/>
      <c r="F68" s="15"/>
      <c r="G68" s="15"/>
      <c r="H68" s="15"/>
      <c r="I68" s="15"/>
      <c r="J68" s="15"/>
    </row>
    <row r="69" spans="1:11" ht="23.25" customHeight="1">
      <c r="A69" s="62" t="s">
        <v>0</v>
      </c>
      <c r="B69" s="77"/>
      <c r="C69" s="77"/>
      <c r="D69" s="79"/>
      <c r="E69" s="134"/>
      <c r="F69" s="79"/>
      <c r="G69" s="134"/>
      <c r="H69" s="134"/>
      <c r="I69" s="134"/>
      <c r="J69" s="134"/>
    </row>
    <row r="70" spans="1:11" ht="23.25" customHeight="1">
      <c r="A70" s="62" t="s">
        <v>123</v>
      </c>
      <c r="B70" s="77"/>
      <c r="C70" s="77"/>
      <c r="D70" s="79"/>
      <c r="E70" s="134"/>
      <c r="F70" s="79"/>
      <c r="G70" s="134"/>
      <c r="H70" s="134"/>
      <c r="I70" s="134"/>
      <c r="J70" s="134"/>
    </row>
    <row r="71" spans="1:11" ht="21" customHeight="1">
      <c r="A71" s="77"/>
      <c r="B71" s="77"/>
      <c r="C71" s="77"/>
      <c r="D71" s="79"/>
      <c r="E71" s="134"/>
      <c r="F71" s="79"/>
      <c r="G71" s="134"/>
      <c r="H71" s="134"/>
      <c r="I71" s="134"/>
      <c r="J71" s="134"/>
    </row>
    <row r="72" spans="1:11" ht="21" customHeight="1">
      <c r="A72" s="77"/>
      <c r="B72" s="77"/>
      <c r="C72" s="77"/>
      <c r="D72" s="142" t="s">
        <v>1</v>
      </c>
      <c r="E72" s="142"/>
      <c r="F72" s="142"/>
      <c r="G72" s="69"/>
      <c r="H72" s="142" t="s">
        <v>2</v>
      </c>
      <c r="I72" s="142"/>
      <c r="J72" s="142"/>
    </row>
    <row r="73" spans="1:11" ht="21" customHeight="1">
      <c r="A73" s="77"/>
      <c r="B73" s="77"/>
      <c r="C73" s="77"/>
      <c r="D73" s="145" t="s">
        <v>58</v>
      </c>
      <c r="E73" s="145"/>
      <c r="F73" s="145"/>
      <c r="G73" s="69"/>
      <c r="H73" s="145" t="s">
        <v>58</v>
      </c>
      <c r="I73" s="145"/>
      <c r="J73" s="145"/>
    </row>
    <row r="74" spans="1:11" ht="21" customHeight="1">
      <c r="A74" s="77"/>
      <c r="B74" s="119" t="s">
        <v>5</v>
      </c>
      <c r="C74" s="77"/>
      <c r="D74" s="68">
        <v>2568</v>
      </c>
      <c r="E74" s="68"/>
      <c r="F74" s="68">
        <v>2567</v>
      </c>
      <c r="G74" s="68"/>
      <c r="H74" s="68">
        <v>2568</v>
      </c>
      <c r="I74" s="68"/>
      <c r="J74" s="68">
        <v>2567</v>
      </c>
    </row>
    <row r="75" spans="1:11" ht="21" customHeight="1">
      <c r="A75" s="77"/>
      <c r="B75" s="77"/>
      <c r="C75" s="77"/>
      <c r="D75" s="143" t="s">
        <v>6</v>
      </c>
      <c r="E75" s="143"/>
      <c r="F75" s="143"/>
      <c r="G75" s="143"/>
      <c r="H75" s="143"/>
      <c r="I75" s="143"/>
      <c r="J75" s="143"/>
    </row>
    <row r="76" spans="1:11" ht="21" customHeight="1">
      <c r="A76" s="93" t="s">
        <v>207</v>
      </c>
      <c r="B76" s="94"/>
      <c r="C76" s="94"/>
      <c r="D76" s="79"/>
      <c r="E76" s="79"/>
      <c r="F76" s="79"/>
      <c r="G76" s="79"/>
      <c r="H76" s="79"/>
      <c r="I76" s="79"/>
      <c r="J76" s="79"/>
    </row>
    <row r="77" spans="1:11" ht="21" customHeight="1">
      <c r="A77" s="93" t="s">
        <v>155</v>
      </c>
      <c r="B77" s="94"/>
      <c r="C77" s="94"/>
      <c r="D77" s="3">
        <v>-8005891</v>
      </c>
      <c r="E77" s="15"/>
      <c r="F77" s="3">
        <v>11921491</v>
      </c>
      <c r="G77" s="15"/>
      <c r="H77" s="3">
        <v>-8640428</v>
      </c>
      <c r="I77" s="15"/>
      <c r="J77" s="3">
        <v>-13993840</v>
      </c>
    </row>
    <row r="78" spans="1:11" ht="21" customHeight="1">
      <c r="A78" s="139" t="s">
        <v>156</v>
      </c>
      <c r="B78" s="139"/>
      <c r="C78" s="139"/>
      <c r="D78" s="2"/>
      <c r="E78" s="2"/>
      <c r="F78" s="2"/>
      <c r="G78" s="2"/>
      <c r="H78" s="3"/>
      <c r="I78" s="2"/>
      <c r="J78" s="3"/>
    </row>
    <row r="79" spans="1:11" ht="21" customHeight="1">
      <c r="A79" s="139" t="s">
        <v>157</v>
      </c>
      <c r="B79" s="139"/>
      <c r="C79" s="139"/>
      <c r="D79" s="23">
        <v>-8278968</v>
      </c>
      <c r="E79" s="3"/>
      <c r="F79" s="23">
        <v>-505397</v>
      </c>
      <c r="G79" s="3"/>
      <c r="H79" s="23">
        <v>-5793164</v>
      </c>
      <c r="I79" s="3"/>
      <c r="J79" s="23">
        <v>-285675</v>
      </c>
      <c r="K79" s="8"/>
    </row>
    <row r="80" spans="1:11" ht="21" customHeight="1">
      <c r="A80" s="140" t="s">
        <v>199</v>
      </c>
      <c r="B80" s="139"/>
      <c r="C80" s="139"/>
      <c r="D80" s="57">
        <v>-16284859</v>
      </c>
      <c r="E80" s="3"/>
      <c r="F80" s="57">
        <v>11416094</v>
      </c>
      <c r="G80" s="3"/>
      <c r="H80" s="57">
        <v>-14433592</v>
      </c>
      <c r="I80" s="3"/>
      <c r="J80" s="57">
        <v>-14279515</v>
      </c>
      <c r="K80" s="8"/>
    </row>
    <row r="81" spans="1:11" ht="21" customHeight="1">
      <c r="A81" s="93" t="s">
        <v>158</v>
      </c>
      <c r="B81" s="75"/>
      <c r="C81" s="75"/>
      <c r="D81" s="58">
        <v>324714481</v>
      </c>
      <c r="E81" s="2"/>
      <c r="F81" s="2">
        <v>313298387</v>
      </c>
      <c r="G81" s="2"/>
      <c r="H81" s="42">
        <v>78783957</v>
      </c>
      <c r="I81" s="2"/>
      <c r="J81" s="3">
        <v>93063472</v>
      </c>
    </row>
    <row r="82" spans="1:11" ht="21" customHeight="1" thickBot="1">
      <c r="A82" s="94" t="s">
        <v>159</v>
      </c>
      <c r="B82" s="67">
        <v>5</v>
      </c>
      <c r="C82" s="77"/>
      <c r="D82" s="37">
        <v>308429622</v>
      </c>
      <c r="E82" s="15"/>
      <c r="F82" s="37">
        <v>324714481</v>
      </c>
      <c r="G82" s="15"/>
      <c r="H82" s="37">
        <v>64350365</v>
      </c>
      <c r="I82" s="15"/>
      <c r="J82" s="37">
        <v>78783957</v>
      </c>
    </row>
    <row r="83" spans="1:11" ht="21" customHeight="1" thickTop="1">
      <c r="A83" s="79"/>
      <c r="B83" s="79"/>
      <c r="C83" s="79"/>
      <c r="D83" s="79"/>
      <c r="E83" s="79"/>
      <c r="F83" s="79"/>
      <c r="G83" s="79"/>
      <c r="H83" s="141"/>
      <c r="I83" s="79"/>
      <c r="J83" s="141"/>
    </row>
    <row r="84" spans="1:11" ht="21" customHeight="1">
      <c r="A84" s="72" t="s">
        <v>160</v>
      </c>
      <c r="B84" s="77"/>
      <c r="C84" s="77"/>
      <c r="D84" s="79"/>
      <c r="E84" s="79"/>
      <c r="F84" s="79"/>
      <c r="G84" s="79"/>
      <c r="H84" s="79"/>
      <c r="I84" s="79"/>
      <c r="J84" s="79"/>
    </row>
    <row r="85" spans="1:11" ht="21" customHeight="1">
      <c r="A85" s="75" t="s">
        <v>161</v>
      </c>
      <c r="B85" s="77"/>
      <c r="C85" s="77"/>
      <c r="D85" s="3">
        <v>0</v>
      </c>
      <c r="E85" s="15"/>
      <c r="F85" s="3">
        <v>90854</v>
      </c>
      <c r="G85" s="15"/>
      <c r="H85" s="3">
        <v>0</v>
      </c>
      <c r="I85" s="15"/>
      <c r="J85" s="3">
        <v>0</v>
      </c>
    </row>
    <row r="86" spans="1:11" ht="21" customHeight="1">
      <c r="A86" s="75" t="s">
        <v>213</v>
      </c>
      <c r="B86" s="77"/>
      <c r="C86" s="77"/>
      <c r="D86" s="3"/>
      <c r="E86" s="15"/>
      <c r="F86" s="3"/>
      <c r="G86" s="15"/>
      <c r="H86" s="3"/>
      <c r="I86" s="15"/>
      <c r="J86" s="3"/>
    </row>
    <row r="87" spans="1:11" ht="21" customHeight="1">
      <c r="A87" s="75" t="s">
        <v>214</v>
      </c>
      <c r="B87" s="77"/>
      <c r="C87" s="77"/>
      <c r="D87" s="3">
        <v>750000</v>
      </c>
      <c r="E87" s="15"/>
      <c r="F87" s="3">
        <v>0</v>
      </c>
      <c r="G87" s="15"/>
      <c r="H87" s="3">
        <v>750000</v>
      </c>
      <c r="I87" s="15"/>
      <c r="J87" s="3">
        <v>0</v>
      </c>
    </row>
    <row r="88" spans="1:11" ht="21" customHeight="1">
      <c r="A88" s="75" t="s">
        <v>162</v>
      </c>
      <c r="B88" s="67"/>
      <c r="C88" s="77"/>
      <c r="D88" s="3">
        <v>199964</v>
      </c>
      <c r="E88" s="15"/>
      <c r="F88" s="3">
        <v>6017914</v>
      </c>
      <c r="G88" s="15"/>
      <c r="H88" s="3">
        <v>0</v>
      </c>
      <c r="I88" s="15"/>
      <c r="J88" s="3">
        <v>3180278</v>
      </c>
    </row>
    <row r="89" spans="1:11" ht="21" hidden="1" customHeight="1">
      <c r="A89" s="75" t="s">
        <v>163</v>
      </c>
      <c r="B89" s="67"/>
      <c r="C89" s="77"/>
      <c r="D89" s="3"/>
      <c r="E89" s="15"/>
      <c r="F89" s="3">
        <v>0</v>
      </c>
      <c r="G89" s="15"/>
      <c r="H89" s="3"/>
      <c r="I89" s="15"/>
      <c r="J89" s="3">
        <v>0</v>
      </c>
    </row>
    <row r="90" spans="1:11" ht="21" customHeight="1">
      <c r="A90" s="75"/>
      <c r="B90" s="67"/>
      <c r="C90" s="77"/>
      <c r="D90" s="3"/>
      <c r="E90" s="15"/>
      <c r="F90" s="3"/>
      <c r="G90" s="15"/>
      <c r="H90" s="3"/>
      <c r="I90" s="15"/>
      <c r="J90" s="3"/>
    </row>
    <row r="91" spans="1:11" ht="21.75" customHeight="1">
      <c r="A91" s="70"/>
      <c r="B91" s="70"/>
      <c r="C91" s="70"/>
      <c r="D91" s="51"/>
      <c r="E91" s="52"/>
      <c r="F91" s="51"/>
      <c r="G91" s="52"/>
      <c r="H91" s="51"/>
      <c r="I91" s="52"/>
      <c r="J91" s="51"/>
      <c r="K91" s="97"/>
    </row>
    <row r="92" spans="1:11" ht="21.75" customHeight="1">
      <c r="A92" s="70"/>
      <c r="B92" s="70"/>
      <c r="C92" s="70"/>
      <c r="D92" s="53"/>
      <c r="E92" s="54"/>
      <c r="F92" s="53"/>
      <c r="G92" s="54"/>
      <c r="H92" s="55"/>
      <c r="I92" s="54"/>
      <c r="J92" s="55"/>
      <c r="K92" s="97"/>
    </row>
    <row r="93" spans="1:11" ht="21.75" customHeight="1">
      <c r="A93" s="70"/>
      <c r="B93" s="70"/>
      <c r="C93" s="70"/>
      <c r="D93" s="54"/>
      <c r="E93" s="54"/>
      <c r="F93" s="54"/>
      <c r="G93" s="54"/>
      <c r="H93" s="54"/>
      <c r="I93" s="54"/>
      <c r="J93" s="54"/>
    </row>
    <row r="94" spans="1:11" ht="21.75" customHeight="1">
      <c r="A94" s="70"/>
      <c r="B94" s="70"/>
      <c r="C94" s="70"/>
      <c r="D94" s="54"/>
      <c r="E94" s="54"/>
      <c r="F94" s="54"/>
      <c r="G94" s="54"/>
      <c r="H94" s="54"/>
      <c r="I94" s="54"/>
      <c r="J94" s="54"/>
    </row>
    <row r="95" spans="1:11" ht="21.75" customHeight="1">
      <c r="A95" s="70"/>
      <c r="B95" s="70"/>
      <c r="C95" s="70"/>
      <c r="D95" s="54"/>
      <c r="E95" s="54"/>
      <c r="F95" s="54"/>
      <c r="G95" s="54"/>
      <c r="H95" s="54"/>
      <c r="I95" s="54"/>
      <c r="J95" s="54"/>
    </row>
    <row r="96" spans="1:11" ht="21.75" customHeight="1">
      <c r="A96" s="70"/>
      <c r="B96" s="70"/>
      <c r="C96" s="70"/>
      <c r="D96" s="54"/>
      <c r="E96" s="54"/>
      <c r="F96" s="54"/>
      <c r="G96" s="54"/>
      <c r="H96" s="54"/>
      <c r="I96" s="54"/>
      <c r="J96" s="54"/>
    </row>
    <row r="97" spans="1:10" ht="21.75" customHeight="1">
      <c r="D97" s="49"/>
      <c r="E97" s="56"/>
      <c r="F97" s="49"/>
      <c r="G97" s="56"/>
      <c r="H97" s="49"/>
      <c r="I97" s="56"/>
      <c r="J97" s="49"/>
    </row>
    <row r="98" spans="1:10" ht="21.75" customHeight="1">
      <c r="A98" s="84"/>
      <c r="B98" s="84"/>
      <c r="C98" s="84"/>
    </row>
    <row r="99" spans="1:10" ht="21.75" customHeight="1">
      <c r="A99" s="84"/>
      <c r="B99" s="84"/>
      <c r="C99" s="84"/>
    </row>
    <row r="100" spans="1:10" ht="21.75" customHeight="1">
      <c r="A100" s="84"/>
      <c r="B100" s="84"/>
      <c r="C100" s="84"/>
    </row>
    <row r="101" spans="1:10" ht="21.75" customHeight="1">
      <c r="A101" s="84"/>
      <c r="B101" s="84"/>
      <c r="C101" s="84"/>
    </row>
    <row r="102" spans="1:10" ht="21.75" customHeight="1">
      <c r="A102" s="84"/>
      <c r="B102" s="84"/>
      <c r="C102" s="84"/>
    </row>
  </sheetData>
  <sheetProtection formatCells="0" formatColumns="0" formatRows="0" insertColumns="0" insertRows="0" insertHyperlinks="0" deleteColumns="0" deleteRows="0" sort="0" autoFilter="0" pivotTables="0"/>
  <mergeCells count="16">
    <mergeCell ref="D75:J75"/>
    <mergeCell ref="D3:J3"/>
    <mergeCell ref="D4:F4"/>
    <mergeCell ref="H4:J4"/>
    <mergeCell ref="D5:F5"/>
    <mergeCell ref="H5:J5"/>
    <mergeCell ref="D73:F73"/>
    <mergeCell ref="H73:J73"/>
    <mergeCell ref="D43:J43"/>
    <mergeCell ref="D7:J7"/>
    <mergeCell ref="H40:J40"/>
    <mergeCell ref="D40:F40"/>
    <mergeCell ref="D72:F72"/>
    <mergeCell ref="H72:J72"/>
    <mergeCell ref="D41:F41"/>
    <mergeCell ref="H41:J41"/>
  </mergeCells>
  <pageMargins left="0.8" right="0.6" top="0.48" bottom="0.5" header="0.5" footer="0.5"/>
  <pageSetup paperSize="9" scale="90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D5C7A-F4D0-4654-87E7-B4188DC7A86F}">
  <ds:schemaRefs>
    <ds:schemaRef ds:uri="4243d5be-521d-4052-81ca-f0f31ea6f2da"/>
    <ds:schemaRef ds:uri="http://purl.org/dc/dcmitype/"/>
    <ds:schemaRef ds:uri="http://schemas.microsoft.com/office/2006/documentManagement/types"/>
    <ds:schemaRef ds:uri="f6ba49b0-bcda-4796-8236-5b5cc1493ace"/>
    <ds:schemaRef ds:uri="http://schemas.microsoft.com/sharepoint/v3"/>
    <ds:schemaRef ds:uri="http://purl.org/dc/terms/"/>
    <ds:schemaRef ds:uri="05716746-add9-412a-97a9-1b5167d151a3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9091B7A-9031-41D3-8ECD-17286C6DC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509585-E562-487D-9A17-1F68AAE0A6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P.6-8</vt:lpstr>
      <vt:lpstr>SOCI P.9-10</vt:lpstr>
      <vt:lpstr>SCE C 11-12</vt:lpstr>
      <vt:lpstr>SCE S 13-14</vt:lpstr>
      <vt:lpstr>CF 15-17</vt:lpstr>
      <vt:lpstr>'CF 15-17'!Print_Area</vt:lpstr>
      <vt:lpstr>'SCE C 11-12'!Print_Area</vt:lpstr>
      <vt:lpstr>'SCE S 13-14'!Print_Area</vt:lpstr>
      <vt:lpstr>'SFP P.6-8'!Print_Area</vt:lpstr>
      <vt:lpstr>'SOCI P.9-10'!Print_Area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Weerapat, Jaipakdee</cp:lastModifiedBy>
  <cp:revision/>
  <cp:lastPrinted>2026-02-17T19:39:28Z</cp:lastPrinted>
  <dcterms:created xsi:type="dcterms:W3CDTF">2005-02-20T11:46:17Z</dcterms:created>
  <dcterms:modified xsi:type="dcterms:W3CDTF">2026-02-27T10:18:40Z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