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708943 - 2025 Dec-FSA-Vintcom\Financial Statement\YE\Ver10\SET\"/>
    </mc:Choice>
  </mc:AlternateContent>
  <xr:revisionPtr revIDLastSave="0" documentId="13_ncr:1_{2C9E4FFC-1095-406E-B7EC-F20018931FD5}" xr6:coauthVersionLast="47" xr6:coauthVersionMax="47" xr10:uidLastSave="{00000000-0000-0000-0000-000000000000}"/>
  <bookViews>
    <workbookView xWindow="-110" yWindow="-110" windowWidth="19420" windowHeight="11500" tabRatio="654" xr2:uid="{00000000-000D-0000-FFFF-FFFF00000000}"/>
  </bookViews>
  <sheets>
    <sheet name="SFP 5-7" sheetId="23" r:id="rId1"/>
    <sheet name="SOCI 8-9" sheetId="22" r:id="rId2"/>
    <sheet name="SCE-Conso 10-11" sheetId="5" r:id="rId3"/>
    <sheet name="SCE-Separate 12-13" sheetId="20" r:id="rId4"/>
    <sheet name="SCF 14-16" sheetId="6" r:id="rId5"/>
  </sheets>
  <definedNames>
    <definedName name="_Hlk120336604" localSheetId="4">'SCF 14-16'!$A$33</definedName>
    <definedName name="_xlnm.Print_Area" localSheetId="2">'SCE-Conso 10-11'!$A$1:$R$60</definedName>
    <definedName name="_xlnm.Print_Area" localSheetId="3">'SCE-Separate 12-13'!$A$1:$N$62</definedName>
    <definedName name="_xlnm.Print_Area" localSheetId="4">'SCF 14-16'!$A$1:$J$99</definedName>
    <definedName name="_xlnm.Print_Area" localSheetId="0">'SFP 5-7'!$A$1:$J$92</definedName>
    <definedName name="_xlnm.Print_Area" localSheetId="1">'SOCI 8-9'!$A$1:$J$72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23" l="1"/>
  <c r="J69" i="22"/>
  <c r="F69" i="22"/>
  <c r="J64" i="22"/>
  <c r="F64" i="22"/>
  <c r="J56" i="22"/>
  <c r="H56" i="22"/>
  <c r="D56" i="22"/>
  <c r="F56" i="22"/>
  <c r="J46" i="22"/>
  <c r="H46" i="22"/>
  <c r="D46" i="22"/>
  <c r="F46" i="22"/>
  <c r="J13" i="22"/>
  <c r="J18" i="22" s="1"/>
  <c r="J25" i="22" s="1"/>
  <c r="J27" i="22" s="1"/>
  <c r="H13" i="22"/>
  <c r="H18" i="22" s="1"/>
  <c r="H25" i="22" s="1"/>
  <c r="H27" i="22" s="1"/>
  <c r="D13" i="22"/>
  <c r="D18" i="22" s="1"/>
  <c r="D25" i="22" s="1"/>
  <c r="D27" i="22" s="1"/>
  <c r="F13" i="22"/>
  <c r="F18" i="22" s="1"/>
  <c r="F25" i="22" s="1"/>
  <c r="F27" i="22" s="1"/>
  <c r="J60" i="23"/>
  <c r="H60" i="23"/>
  <c r="D60" i="23"/>
  <c r="F60" i="23"/>
  <c r="J52" i="23"/>
  <c r="H52" i="23"/>
  <c r="D52" i="23"/>
  <c r="F52" i="23"/>
  <c r="J31" i="23"/>
  <c r="H31" i="23"/>
  <c r="D31" i="23"/>
  <c r="F31" i="23"/>
  <c r="J15" i="23"/>
  <c r="H15" i="23"/>
  <c r="D15" i="23"/>
  <c r="F15" i="23"/>
  <c r="J58" i="22" l="1"/>
  <c r="J59" i="22" s="1"/>
  <c r="H64" i="22"/>
  <c r="F33" i="23"/>
  <c r="H58" i="22"/>
  <c r="H59" i="22" s="1"/>
  <c r="F58" i="22"/>
  <c r="F59" i="22" s="1"/>
  <c r="D58" i="22"/>
  <c r="D59" i="22" s="1"/>
  <c r="D62" i="23"/>
  <c r="F62" i="23"/>
  <c r="H62" i="23"/>
  <c r="J62" i="23"/>
  <c r="H33" i="23"/>
  <c r="D33" i="23"/>
  <c r="J33" i="23"/>
  <c r="H87" i="23"/>
  <c r="H89" i="23" s="1"/>
  <c r="J87" i="23"/>
  <c r="J89" i="23" s="1"/>
  <c r="F87" i="23"/>
  <c r="F89" i="23" s="1"/>
  <c r="J91" i="23" l="1"/>
  <c r="D89" i="23"/>
  <c r="D91" i="23" s="1"/>
  <c r="H91" i="23"/>
  <c r="F91" i="23"/>
  <c r="D69" i="22" l="1"/>
  <c r="H69" i="22"/>
  <c r="D64" i="22"/>
</calcChain>
</file>

<file path=xl/sharedStrings.xml><?xml version="1.0" encoding="utf-8"?>
<sst xmlns="http://schemas.openxmlformats.org/spreadsheetml/2006/main" count="413" uniqueCount="220">
  <si>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</si>
  <si>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</si>
  <si>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</si>
  <si>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</si>
  <si>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</si>
  <si>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</si>
  <si>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</si>
  <si>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</si>
  <si>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</si>
  <si>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</si>
  <si>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</si>
  <si>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</si>
  <si>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</si>
  <si>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</si>
  <si>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</si>
  <si>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</si>
  <si>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</si>
  <si>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</si>
  <si>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</si>
  <si>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 xml:space="preserve">Leasehold improvements and equipment  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</si>
  <si>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</si>
  <si>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</si>
  <si>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</si>
  <si>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</si>
  <si>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</si>
  <si>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</si>
  <si>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</si>
  <si>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</si>
  <si>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</si>
  <si>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</si>
  <si>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</si>
  <si>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</si>
  <si>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</si>
  <si>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</si>
  <si>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</si>
  <si>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</si>
  <si>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</si>
  <si>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</si>
  <si>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</si>
  <si>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</si>
  <si>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</si>
  <si>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</si>
  <si>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</si>
  <si>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</si>
  <si>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</si>
  <si>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</si>
  <si>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</t>
  </si>
  <si>
    <t xml:space="preserve">      par value at Baht 0.5 per share)</t>
  </si>
  <si>
    <t xml:space="preserve">   Issued and paid-up share capital</t>
  </si>
  <si>
    <t xml:space="preserve">   (307,005,200 ordinary shares  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</si>
  <si>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</si>
  <si>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</si>
  <si>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</si>
  <si>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</si>
  <si>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</si>
  <si>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</si>
  <si>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</si>
  <si>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</si>
  <si>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</si>
  <si>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</si>
  <si>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</si>
  <si>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</si>
  <si>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</si>
  <si>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 xml:space="preserve">Revenue from sale of goods and </t>
  </si>
  <si>
    <t xml:space="preserve">   rendering of services</t>
  </si>
  <si>
    <t xml:space="preserve">Cost of sale of goods and 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</si>
  <si>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</si>
  <si>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</si>
  <si>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</si>
  <si>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</si>
  <si>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</si>
  <si>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</si>
  <si>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   determined in accordance with TFRS 9</t>
  </si>
  <si>
    <t>Share of profit of subsidiaries</t>
  </si>
  <si>
    <t>Profit before tax expense</t>
  </si>
  <si>
    <t>Profit for the year</t>
  </si>
  <si>
    <t>Other comprehensive income</t>
  </si>
  <si>
    <t xml:space="preserve">Items that will be reclassified </t>
  </si>
  <si>
    <t xml:space="preserve">   subsequently to profit or loss</t>
  </si>
  <si>
    <t>Exchange differences on translating</t>
  </si>
  <si>
    <t xml:space="preserve">   financial statements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</si>
  <si>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</si>
  <si>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for the year, net of tax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</si>
  <si>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</si>
  <si>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</si>
  <si>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</si>
  <si>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</si>
  <si>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</si>
  <si>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 Owners of parent</t>
  </si>
  <si>
    <t>Basic earnings per share</t>
  </si>
  <si>
    <t>Statement of changes in equity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</si>
  <si>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</si>
  <si>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</si>
  <si>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</si>
  <si>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</si>
  <si>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</si>
  <si>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</si>
  <si>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</si>
  <si>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</si>
  <si>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</si>
  <si>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</si>
  <si>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</si>
  <si>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</si>
  <si>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</si>
  <si>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</si>
  <si>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</si>
  <si>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</si>
  <si>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</si>
  <si>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</si>
  <si>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</si>
  <si>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</si>
  <si>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</si>
  <si>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(in  Baht)</t>
  </si>
  <si>
    <t>Transactions with owners, recorded directly in equity</t>
  </si>
  <si>
    <t xml:space="preserve">   Issue of ordinary shares</t>
  </si>
  <si>
    <t xml:space="preserve">   Dividends to owners of the Company</t>
  </si>
  <si>
    <t xml:space="preserve">   Dividends of subsidiary to non-controlling interests</t>
  </si>
  <si>
    <t>Comprehensive income for the year</t>
  </si>
  <si>
    <t xml:space="preserve">   Profit or loss</t>
  </si>
  <si>
    <t xml:space="preserve">   Other comprehensive income</t>
  </si>
  <si>
    <t>Transfer to legal reserve</t>
  </si>
  <si>
    <t xml:space="preserve">   Distribution to owners</t>
  </si>
  <si>
    <t xml:space="preserve">   Total distribution to owners</t>
  </si>
  <si>
    <t xml:space="preserve">Separate financial statements </t>
  </si>
  <si>
    <t>Statement of cash flows</t>
  </si>
  <si>
    <t>Cash flows from operating activities</t>
  </si>
  <si>
    <t xml:space="preserve">Adjustments to reconcile profit to cash receipts 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</si>
  <si>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</si>
  <si>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</si>
  <si>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</si>
  <si>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</si>
  <si>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</si>
  <si>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(Gain) loss on disposals and written-off equipment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</si>
  <si>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</si>
  <si>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</si>
  <si>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</si>
  <si>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</si>
  <si>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</si>
  <si>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Employee benefit paid</t>
  </si>
  <si>
    <t>Taxes received</t>
  </si>
  <si>
    <t xml:space="preserve">Taxes paid </t>
  </si>
  <si>
    <t xml:space="preserve">Net cash from (used in) operating activities </t>
  </si>
  <si>
    <t>Cash flows from investing activities</t>
  </si>
  <si>
    <t>Proceeds from sale of equipment</t>
  </si>
  <si>
    <t xml:space="preserve">Acquisition of equipment  </t>
  </si>
  <si>
    <t>Acquisition of intangible assets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</si>
  <si>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</si>
  <si>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</si>
  <si>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</si>
  <si>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</si>
  <si>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</t>
  </si>
  <si>
    <t xml:space="preserve">   from financial institutions</t>
  </si>
  <si>
    <t xml:space="preserve">Repayment of short-term borrowings </t>
  </si>
  <si>
    <t>Payment of lease liabilities</t>
  </si>
  <si>
    <t xml:space="preserve">Dividends paid to owners of the Company </t>
  </si>
  <si>
    <t>Dividends of subsidiary paid to</t>
  </si>
  <si>
    <t xml:space="preserve">   non-controlling interests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</si>
  <si>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</si>
  <si>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</si>
  <si>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</si>
  <si>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</si>
  <si>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</si>
  <si>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Equipment and intangible assets payable</t>
  </si>
  <si>
    <t>Lease liabilities for right-of-use assets</t>
  </si>
  <si>
    <t>Corporate income tax payable</t>
  </si>
  <si>
    <t>Other current assets</t>
  </si>
  <si>
    <t xml:space="preserve">   of subsidiaries accounted for using</t>
  </si>
  <si>
    <t xml:space="preserve">  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</si>
  <si>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</si>
  <si>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</si>
  <si>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</si>
  <si>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</si>
  <si>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</si>
  <si>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</si>
  <si>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>Other non-current liabilities</t>
  </si>
  <si>
    <t>Reversal of (impairment loss)</t>
  </si>
  <si>
    <t>(Reversal of) expected credit loss</t>
  </si>
  <si>
    <t>Loss on inventories devaluation</t>
  </si>
  <si>
    <t>Year ended 31 December 2024</t>
  </si>
  <si>
    <t>Balance at 1 January 2024</t>
  </si>
  <si>
    <t>Balance at 31 December 2024</t>
  </si>
  <si>
    <t xml:space="preserve">Total items that will be reclassified </t>
  </si>
  <si>
    <t>Items that will not be reclassified</t>
  </si>
  <si>
    <t>Loss on remeasurements of defined benefit plans</t>
  </si>
  <si>
    <t xml:space="preserve">Income tax relating to items that will not be </t>
  </si>
  <si>
    <t xml:space="preserve">   reclassified subsequently to profit or loss</t>
  </si>
  <si>
    <t>Total items that will not be reclassified</t>
  </si>
  <si>
    <t>Unrealised (gain) loss on foreign exchange</t>
  </si>
  <si>
    <t>Share of loss of associate</t>
  </si>
  <si>
    <t>Share of other comprehensive income</t>
  </si>
  <si>
    <t xml:space="preserve">Other comprehensive income </t>
  </si>
  <si>
    <t xml:space="preserve">Net cash generated from (used in) operating </t>
  </si>
  <si>
    <t xml:space="preserve">Net increase (decrease) in cash and </t>
  </si>
  <si>
    <t xml:space="preserve">   cash equivalents</t>
  </si>
  <si>
    <t>Net increase (decrease) in cash and cash equivalents,</t>
  </si>
  <si>
    <t xml:space="preserve">    before effect of exchange rates changes</t>
  </si>
  <si>
    <t xml:space="preserve">Effect of exchange rate changes on cash and </t>
  </si>
  <si>
    <t xml:space="preserve">(Increase) decrease in restricted deposits with </t>
  </si>
  <si>
    <t>Trade and other current receivables</t>
  </si>
  <si>
    <t>Current contract assets</t>
  </si>
  <si>
    <t>Trade and other non-current receivables</t>
  </si>
  <si>
    <t>Non-current contract assets</t>
  </si>
  <si>
    <t>Trade and other current payables</t>
  </si>
  <si>
    <t>Current contract liabilities</t>
  </si>
  <si>
    <t>Trade and other non-current payables</t>
  </si>
  <si>
    <t>Tax income (expense)</t>
  </si>
  <si>
    <t xml:space="preserve">   of subsidiaries accounted for using equity method</t>
  </si>
  <si>
    <t>Non-current contract liabilities</t>
  </si>
  <si>
    <t>Tax (income) expense</t>
  </si>
  <si>
    <t>Year ended 31 December 2025</t>
  </si>
  <si>
    <t>Balance at 1 January 2025</t>
  </si>
  <si>
    <t>Balance at 31 December 2025</t>
  </si>
  <si>
    <t>4,17</t>
  </si>
  <si>
    <t>4, 7</t>
  </si>
  <si>
    <t>4, 20</t>
  </si>
  <si>
    <t xml:space="preserve">Transfer from right-of-use assets   </t>
  </si>
  <si>
    <t xml:space="preserve">   to leasehold improvements and equipment</t>
  </si>
  <si>
    <t>Shot-term borrowing from related party</t>
  </si>
  <si>
    <t>Proceeds from short-term borrowing</t>
  </si>
  <si>
    <t xml:space="preserve">  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</si>
</sst>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\ ;\(#,##0\)"/>
    <numFmt numFmtId="167" formatCode="0.0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2" fillId="0" borderId="0"/>
    <xf numFmtId="0" fontId="19" fillId="0" borderId="0"/>
    <xf numFmtId="0" fontId="17" fillId="0" borderId="0"/>
    <xf numFmtId="0" fontId="21" fillId="0" borderId="0"/>
    <xf numFmtId="0" fontId="23" fillId="0" borderId="0"/>
  </cellStyleXfs>
  <cellXfs count="118">
    <xf numFmtId="0" fontId="0" fillId="0" borderId="0" xfId="0"/>
    <xf numFmtId="164" fontId="5" fillId="0" borderId="0" xfId="1" applyNumberFormat="1" applyFont="1" applyFill="1" applyAlignment="1" applyProtection="1">
      <protection locked="0"/>
    </xf>
    <xf numFmtId="164" fontId="5" fillId="0" borderId="1" xfId="1" applyNumberFormat="1" applyFont="1" applyFill="1" applyBorder="1" applyAlignment="1" applyProtection="1">
      <protection locked="0"/>
    </xf>
    <xf numFmtId="43" fontId="5" fillId="0" borderId="0" xfId="1" applyFont="1" applyFill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43" fontId="17" fillId="0" borderId="0" xfId="1" applyFont="1" applyFill="1" applyAlignment="1" applyProtection="1">
      <protection locked="0"/>
    </xf>
    <xf numFmtId="43" fontId="3" fillId="0" borderId="4" xfId="1" applyFont="1" applyFill="1" applyBorder="1" applyAlignment="1" applyProtection="1">
      <alignment horizontal="right"/>
      <protection locked="0"/>
    </xf>
    <xf numFmtId="164" fontId="3" fillId="0" borderId="4" xfId="1" applyNumberFormat="1" applyFont="1" applyFill="1" applyBorder="1" applyAlignment="1" applyProtection="1"/>
    <xf numFmtId="164" fontId="3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1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4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3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/>
    <xf numFmtId="164" fontId="5" fillId="0" borderId="0" xfId="1" applyNumberFormat="1" applyFont="1" applyFill="1" applyAlignment="1" applyProtection="1">
      <alignment horizontal="right"/>
    </xf>
    <xf numFmtId="164" fontId="3" fillId="0" borderId="5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right"/>
      <protection locked="0"/>
    </xf>
    <xf numFmtId="167" fontId="5" fillId="0" borderId="0" xfId="1" applyNumberFormat="1" applyFont="1" applyFill="1" applyProtection="1">
      <protection locked="0"/>
    </xf>
    <xf numFmtId="164" fontId="5" fillId="0" borderId="0" xfId="1" applyNumberFormat="1" applyFont="1" applyFill="1" applyProtection="1">
      <protection locked="0"/>
    </xf>
    <xf numFmtId="164" fontId="5" fillId="0" borderId="5" xfId="1" applyNumberFormat="1" applyFont="1" applyFill="1" applyBorder="1" applyAlignment="1">
      <alignment horizontal="right"/>
    </xf>
    <xf numFmtId="164" fontId="3" fillId="0" borderId="0" xfId="1" applyNumberFormat="1" applyFont="1" applyFill="1" applyProtection="1"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7" fontId="3" fillId="0" borderId="0" xfId="1" applyNumberFormat="1" applyFont="1" applyFill="1" applyProtection="1">
      <protection locked="0"/>
    </xf>
    <xf numFmtId="164" fontId="3" fillId="0" borderId="2" xfId="1" applyNumberFormat="1" applyFont="1" applyFill="1" applyBorder="1" applyAlignment="1">
      <alignment horizontal="right"/>
    </xf>
    <xf numFmtId="43" fontId="7" fillId="0" borderId="0" xfId="1" applyFont="1" applyFill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43" fontId="10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43" fontId="9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43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3" fontId="3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164" fontId="3" fillId="0" borderId="5" xfId="0" applyNumberFormat="1" applyFont="1" applyBorder="1" applyProtection="1">
      <protection locked="0"/>
    </xf>
    <xf numFmtId="164" fontId="3" fillId="0" borderId="1" xfId="0" applyNumberFormat="1" applyFont="1" applyBorder="1"/>
    <xf numFmtId="164" fontId="3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5" fillId="0" borderId="4" xfId="0" applyNumberFormat="1" applyFont="1" applyBorder="1" applyProtection="1"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4" fontId="5" fillId="0" borderId="1" xfId="0" applyNumberFormat="1" applyFont="1" applyBorder="1" applyProtection="1">
      <protection locked="0"/>
    </xf>
    <xf numFmtId="164" fontId="3" fillId="0" borderId="0" xfId="0" applyNumberFormat="1" applyFont="1"/>
    <xf numFmtId="164" fontId="11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3" fillId="0" borderId="5" xfId="0" applyNumberFormat="1" applyFont="1" applyBorder="1" applyAlignment="1">
      <alignment horizontal="right"/>
    </xf>
    <xf numFmtId="164" fontId="3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4" fontId="3" fillId="0" borderId="2" xfId="0" applyNumberFormat="1" applyFont="1" applyBorder="1"/>
    <xf numFmtId="43" fontId="3" fillId="0" borderId="0" xfId="0" applyNumberFormat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3" fillId="0" borderId="0" xfId="0" applyFont="1" applyProtection="1"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/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Protection="1">
      <protection locked="0"/>
    </xf>
    <xf numFmtId="167" fontId="10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7" fontId="3" fillId="0" borderId="0" xfId="0" applyNumberFormat="1" applyFont="1" applyAlignment="1" applyProtection="1">
      <alignment horizontal="center"/>
      <protection locked="0"/>
    </xf>
    <xf numFmtId="167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7" fontId="3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43" fontId="3" fillId="0" borderId="0" xfId="0" applyNumberFormat="1" applyFont="1" applyAlignment="1" applyProtection="1">
      <alignment horizontal="center"/>
      <protection locked="0"/>
    </xf>
    <xf numFmtId="43" fontId="7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167" fontId="3" fillId="0" borderId="0" xfId="0" applyNumberFormat="1" applyFont="1" applyAlignment="1" applyProtection="1">
      <alignment horizontal="center"/>
      <protection locked="0"/>
    </xf>
    <xf numFmtId="167" fontId="5" fillId="0" borderId="0" xfId="0" applyNumberFormat="1" applyFont="1" applyAlignment="1" applyProtection="1">
      <alignment horizontal="center"/>
      <protection locked="0"/>
    </xf>
  </cellXfs>
  <cellStyles count="14">
    <cellStyle name="Comma" xfId="1" builtinId="3"/>
    <cellStyle name="Comma 2" xfId="3" xr:uid="{FB4F7072-10F8-4D46-8B9B-2AD14A6E6CB6}"/>
    <cellStyle name="Comma 2 19" xfId="4" xr:uid="{ED6C2354-A800-460E-88ED-12A9F0D5FB15}"/>
    <cellStyle name="Comma 2 2" xfId="5" xr:uid="{6677718D-66D2-4AC6-ADBF-3FAAE9BBAE75}"/>
    <cellStyle name="Comma 3" xfId="2" xr:uid="{00000000-0005-0000-0000-000001000000}"/>
    <cellStyle name="Comma 31 7 2" xfId="6" xr:uid="{8EAA7E54-591E-4D42-B2DF-CD801D81C3B4}"/>
    <cellStyle name="Comma 5 4" xfId="7" xr:uid="{F18C999B-FCAE-4895-9701-068BC3FEA5A7}"/>
    <cellStyle name="Normal" xfId="0" builtinId="0"/>
    <cellStyle name="Normal 100 2" xfId="12" xr:uid="{44DD6DC0-D7F7-449A-BDD7-BC2FE2259D28}"/>
    <cellStyle name="Normal 111" xfId="8" xr:uid="{1FADCF2F-B279-4256-B714-D974000E9D7E}"/>
    <cellStyle name="Normal 14 4" xfId="9" xr:uid="{F688EB8C-9712-4CDB-B7A3-97B4C29A2025}"/>
    <cellStyle name="Normal 2 2" xfId="10" xr:uid="{8B4198D1-6FF8-4637-93DA-666A10826E33}"/>
    <cellStyle name="Normal 3" xfId="13" xr:uid="{2520E6CC-008E-4E6E-9311-7D7B548F9FFD}"/>
    <cellStyle name="Normal 5" xfId="11" xr:uid="{56FE47B3-12B7-42FD-BFC7-E0264F8AD54F}"/>
  </cellStyles>
  <dxfs count="0"/>
  <tableStyles count="0" defaultTableStyle="TableStyleMedium9" defaultPivotStyle="PivotStyleLight16"/>
  <colors>
    <mruColors>
      <color rgb="FF66FFFF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F85B-B430-49CB-A478-717575FBF934}">
  <dimension ref="A1:L93"/>
  <sheetViews>
    <sheetView tabSelected="1" view="pageBreakPreview" zoomScaleNormal="70" zoomScaleSheetLayoutView="100" workbookViewId="0"/>
  </sheetViews>
  <sheetFormatPr defaultColWidth="9" defaultRowHeight="14"/>
  <cols>
    <col min="1" max="1" width="42.296875" style="53" customWidth="1"/>
    <col min="2" max="2" width="6.09765625" style="50" customWidth="1"/>
    <col min="3" max="3" width="1.3984375" style="50" customWidth="1"/>
    <col min="4" max="4" width="16.8984375" style="57" customWidth="1"/>
    <col min="5" max="5" width="1.3984375" style="52" customWidth="1"/>
    <col min="6" max="6" width="16.296875" style="57" customWidth="1"/>
    <col min="7" max="7" width="1.3984375" style="52" customWidth="1"/>
    <col min="8" max="8" width="16.8984375" style="57" customWidth="1"/>
    <col min="9" max="9" width="1.3984375" style="52" customWidth="1"/>
    <col min="10" max="10" width="16.59765625" style="57" customWidth="1"/>
    <col min="11" max="11" width="9" style="50"/>
    <col min="12" max="12" width="12.296875" style="50" bestFit="1" customWidth="1"/>
    <col min="13" max="16384" width="9" style="50"/>
  </cols>
  <sheetData>
    <row r="1" spans="1:10" s="39" customFormat="1" ht="21" customHeight="1">
      <c r="A1" s="38" t="s">
        <v>0</v>
      </c>
      <c r="D1" s="40"/>
      <c r="E1" s="41"/>
      <c r="F1" s="40"/>
      <c r="G1" s="41"/>
      <c r="H1" s="40"/>
      <c r="I1" s="41"/>
      <c r="J1" s="40"/>
    </row>
    <row r="2" spans="1:10" s="43" customFormat="1" ht="21" customHeight="1">
      <c r="A2" s="42" t="s">
        <v>1</v>
      </c>
      <c r="D2" s="44"/>
      <c r="E2" s="45"/>
      <c r="F2" s="44"/>
      <c r="G2" s="45"/>
      <c r="H2" s="44"/>
      <c r="I2" s="45"/>
      <c r="J2" s="44"/>
    </row>
    <row r="3" spans="1:10" ht="21" customHeight="1">
      <c r="A3" s="46"/>
      <c r="B3" s="47"/>
      <c r="C3" s="47"/>
      <c r="D3" s="48"/>
      <c r="E3" s="49"/>
      <c r="F3" s="48"/>
      <c r="G3" s="49"/>
      <c r="H3" s="48"/>
      <c r="I3" s="49"/>
      <c r="J3" s="48"/>
    </row>
    <row r="4" spans="1:10" ht="21" customHeight="1">
      <c r="A4" s="46"/>
      <c r="D4" s="109" t="s">
        <v>2</v>
      </c>
      <c r="E4" s="109"/>
      <c r="F4" s="109"/>
      <c r="H4" s="109" t="s">
        <v>3</v>
      </c>
      <c r="I4" s="109"/>
      <c r="J4" s="109"/>
    </row>
    <row r="5" spans="1:10" ht="21" customHeight="1">
      <c r="B5" s="54"/>
      <c r="C5" s="54"/>
      <c r="D5" s="109" t="s">
        <v>4</v>
      </c>
      <c r="E5" s="109"/>
      <c r="F5" s="109"/>
      <c r="G5" s="51"/>
      <c r="H5" s="109" t="s">
        <v>4</v>
      </c>
      <c r="I5" s="109"/>
      <c r="J5" s="109"/>
    </row>
    <row r="6" spans="1:10" ht="21" customHeight="1">
      <c r="B6" s="54"/>
      <c r="C6" s="54"/>
      <c r="D6" s="108" t="s">
        <v>5</v>
      </c>
      <c r="E6" s="108"/>
      <c r="F6" s="108"/>
      <c r="G6" s="51"/>
      <c r="H6" s="108" t="s">
        <v>5</v>
      </c>
      <c r="I6" s="108"/>
      <c r="J6" s="108"/>
    </row>
    <row r="7" spans="1:10" ht="21" customHeight="1">
      <c r="A7" s="46" t="s">
        <v>6</v>
      </c>
      <c r="B7" s="47" t="s">
        <v>7</v>
      </c>
      <c r="C7" s="47"/>
      <c r="D7" s="54">
        <v>2025</v>
      </c>
      <c r="E7" s="54"/>
      <c r="F7" s="54">
        <v>2024</v>
      </c>
      <c r="G7" s="54"/>
      <c r="H7" s="54">
        <v>2025</v>
      </c>
      <c r="I7" s="54"/>
      <c r="J7" s="54">
        <v>2024</v>
      </c>
    </row>
    <row r="8" spans="1:10" ht="21" customHeight="1">
      <c r="B8" s="54"/>
      <c r="C8" s="54"/>
      <c r="D8" s="110" t="s">
        <v>8</v>
      </c>
      <c r="E8" s="110"/>
      <c r="F8" s="110"/>
      <c r="G8" s="110"/>
      <c r="H8" s="110"/>
      <c r="I8" s="110"/>
      <c r="J8" s="110"/>
    </row>
    <row r="9" spans="1:10" ht="21" customHeight="1">
      <c r="A9" s="56" t="s">
        <v>9</v>
      </c>
      <c r="B9" s="47"/>
      <c r="C9" s="47"/>
    </row>
    <row r="10" spans="1:10" ht="21" customHeight="1">
      <c r="A10" s="50" t="s">
        <v>10</v>
      </c>
      <c r="B10" s="47">
        <v>5</v>
      </c>
      <c r="C10" s="47"/>
      <c r="D10" s="1">
        <v>308429622</v>
      </c>
      <c r="F10" s="1">
        <v>324714481</v>
      </c>
      <c r="H10" s="57">
        <v>64350365</v>
      </c>
      <c r="J10" s="57">
        <v>78783957</v>
      </c>
    </row>
    <row r="11" spans="1:10" ht="21" customHeight="1">
      <c r="A11" s="50" t="s">
        <v>198</v>
      </c>
      <c r="B11" s="58" t="s">
        <v>213</v>
      </c>
      <c r="C11" s="47"/>
      <c r="D11" s="57">
        <v>565249569</v>
      </c>
      <c r="F11" s="57">
        <v>513078486</v>
      </c>
      <c r="H11" s="57">
        <v>400382510</v>
      </c>
      <c r="J11" s="57">
        <v>305676665</v>
      </c>
    </row>
    <row r="12" spans="1:10" ht="21" customHeight="1">
      <c r="A12" s="50" t="s">
        <v>199</v>
      </c>
      <c r="B12" s="47">
        <v>20</v>
      </c>
      <c r="C12" s="47"/>
      <c r="D12" s="57">
        <v>96778446</v>
      </c>
      <c r="F12" s="57">
        <v>75901995</v>
      </c>
      <c r="H12" s="57">
        <v>46744187</v>
      </c>
      <c r="J12" s="57">
        <v>36981616</v>
      </c>
    </row>
    <row r="13" spans="1:10" ht="21" customHeight="1">
      <c r="A13" s="50" t="s">
        <v>13</v>
      </c>
      <c r="B13" s="47">
        <v>8</v>
      </c>
      <c r="C13" s="47"/>
      <c r="D13" s="57">
        <v>36353388</v>
      </c>
      <c r="F13" s="57">
        <v>25260937</v>
      </c>
      <c r="H13" s="57">
        <v>7602033</v>
      </c>
      <c r="J13" s="57">
        <v>786816</v>
      </c>
    </row>
    <row r="14" spans="1:10" ht="21" customHeight="1">
      <c r="A14" s="50" t="s">
        <v>165</v>
      </c>
      <c r="B14" s="47"/>
      <c r="C14" s="47"/>
      <c r="D14" s="57">
        <v>33070</v>
      </c>
      <c r="F14" s="57">
        <v>36260</v>
      </c>
      <c r="H14" s="57">
        <v>0</v>
      </c>
      <c r="J14" s="57">
        <v>0</v>
      </c>
    </row>
    <row r="15" spans="1:10" ht="21" customHeight="1">
      <c r="A15" s="59" t="s">
        <v>14</v>
      </c>
      <c r="B15" s="47"/>
      <c r="C15" s="47"/>
      <c r="D15" s="60">
        <f>SUM(D10:D14)</f>
        <v>1006844095</v>
      </c>
      <c r="E15" s="49"/>
      <c r="F15" s="60">
        <f>SUM(F10:F14)</f>
        <v>938992159</v>
      </c>
      <c r="G15" s="49"/>
      <c r="H15" s="60">
        <f>SUM(H10:H14)</f>
        <v>519079095</v>
      </c>
      <c r="I15" s="49"/>
      <c r="J15" s="60">
        <f>SUM(J10:J14)</f>
        <v>422229054</v>
      </c>
    </row>
    <row r="16" spans="1:10" ht="21" customHeight="1">
      <c r="B16" s="47"/>
      <c r="C16" s="47"/>
    </row>
    <row r="17" spans="1:10" ht="21" customHeight="1">
      <c r="A17" s="56" t="s">
        <v>15</v>
      </c>
      <c r="B17" s="47"/>
      <c r="C17" s="47"/>
    </row>
    <row r="18" spans="1:10" ht="21" customHeight="1">
      <c r="A18" s="50" t="s">
        <v>16</v>
      </c>
      <c r="B18" s="47">
        <v>6</v>
      </c>
      <c r="C18" s="47"/>
      <c r="D18" s="57">
        <v>27850338</v>
      </c>
      <c r="F18" s="57">
        <v>19115692</v>
      </c>
      <c r="H18" s="57">
        <v>27543888</v>
      </c>
      <c r="J18" s="57">
        <v>18809242</v>
      </c>
    </row>
    <row r="19" spans="1:10" ht="21" customHeight="1">
      <c r="A19" s="50" t="s">
        <v>200</v>
      </c>
      <c r="B19" s="47">
        <v>7</v>
      </c>
      <c r="C19" s="47"/>
      <c r="D19" s="57">
        <v>58818433</v>
      </c>
      <c r="F19" s="57">
        <v>115439693</v>
      </c>
      <c r="H19" s="57">
        <v>26285776</v>
      </c>
      <c r="J19" s="57">
        <v>93231220</v>
      </c>
    </row>
    <row r="20" spans="1:10" ht="21" customHeight="1">
      <c r="A20" s="50" t="s">
        <v>201</v>
      </c>
      <c r="B20" s="47">
        <v>20</v>
      </c>
      <c r="C20" s="47"/>
      <c r="D20" s="57">
        <v>64322148</v>
      </c>
      <c r="F20" s="57">
        <v>0</v>
      </c>
      <c r="H20" s="57">
        <v>64322148</v>
      </c>
      <c r="J20" s="57">
        <v>0</v>
      </c>
    </row>
    <row r="21" spans="1:10" ht="21" customHeight="1">
      <c r="A21" s="50" t="s">
        <v>17</v>
      </c>
      <c r="B21" s="47">
        <v>10</v>
      </c>
      <c r="C21" s="47"/>
      <c r="D21" s="1">
        <v>0</v>
      </c>
      <c r="F21" s="1">
        <v>0</v>
      </c>
      <c r="G21" s="57"/>
      <c r="H21" s="57">
        <v>462485212</v>
      </c>
      <c r="J21" s="57">
        <v>503809546</v>
      </c>
    </row>
    <row r="22" spans="1:10" ht="21" customHeight="1">
      <c r="A22" s="50" t="s">
        <v>18</v>
      </c>
      <c r="B22" s="47">
        <v>9</v>
      </c>
      <c r="C22" s="47"/>
      <c r="D22" s="1">
        <v>14770095</v>
      </c>
      <c r="F22" s="1">
        <v>15203989</v>
      </c>
      <c r="H22" s="57">
        <v>14770095</v>
      </c>
      <c r="J22" s="57">
        <v>15203989</v>
      </c>
    </row>
    <row r="23" spans="1:10" ht="21" customHeight="1">
      <c r="A23" s="50" t="s">
        <v>19</v>
      </c>
      <c r="B23" s="47">
        <v>12</v>
      </c>
      <c r="C23" s="47"/>
      <c r="D23" s="57">
        <v>18212426</v>
      </c>
      <c r="F23" s="57">
        <v>15985795</v>
      </c>
      <c r="H23" s="57">
        <v>6784979</v>
      </c>
      <c r="J23" s="57">
        <v>5853612</v>
      </c>
    </row>
    <row r="24" spans="1:10" ht="21" customHeight="1">
      <c r="A24" s="50" t="s">
        <v>20</v>
      </c>
      <c r="B24" s="47">
        <v>13</v>
      </c>
      <c r="C24" s="47"/>
      <c r="D24" s="57">
        <v>14750423</v>
      </c>
      <c r="F24" s="57">
        <v>29587487</v>
      </c>
      <c r="H24" s="57">
        <v>5331789</v>
      </c>
      <c r="J24" s="57">
        <v>9375722</v>
      </c>
    </row>
    <row r="25" spans="1:10" ht="21" customHeight="1">
      <c r="A25" s="50" t="s">
        <v>21</v>
      </c>
      <c r="B25" s="47">
        <v>14</v>
      </c>
      <c r="C25" s="47"/>
      <c r="D25" s="57">
        <v>210007302</v>
      </c>
      <c r="F25" s="57">
        <v>210007302</v>
      </c>
      <c r="H25" s="57">
        <v>0</v>
      </c>
      <c r="J25" s="57">
        <v>0</v>
      </c>
    </row>
    <row r="26" spans="1:10" ht="21" customHeight="1">
      <c r="A26" s="50" t="s">
        <v>22</v>
      </c>
      <c r="B26" s="47">
        <v>15</v>
      </c>
      <c r="C26" s="47"/>
      <c r="D26" s="57">
        <v>24238935</v>
      </c>
      <c r="F26" s="57">
        <v>20633709</v>
      </c>
      <c r="H26" s="57">
        <v>171</v>
      </c>
      <c r="J26" s="57">
        <v>171</v>
      </c>
    </row>
    <row r="27" spans="1:10" ht="21" customHeight="1">
      <c r="A27" s="50" t="s">
        <v>23</v>
      </c>
      <c r="B27" s="47">
        <v>22</v>
      </c>
      <c r="C27" s="47"/>
      <c r="D27" s="57">
        <v>14040742</v>
      </c>
      <c r="F27" s="57">
        <v>14763674</v>
      </c>
      <c r="H27" s="57">
        <v>10661329</v>
      </c>
      <c r="J27" s="57">
        <v>11775743</v>
      </c>
    </row>
    <row r="28" spans="1:10" ht="21" customHeight="1">
      <c r="A28" s="50" t="s">
        <v>24</v>
      </c>
      <c r="B28" s="47"/>
      <c r="C28" s="47"/>
    </row>
    <row r="29" spans="1:10" ht="21" customHeight="1">
      <c r="A29" s="50" t="s">
        <v>25</v>
      </c>
      <c r="B29" s="47"/>
      <c r="C29" s="47"/>
      <c r="D29" s="57">
        <v>25036500</v>
      </c>
      <c r="F29" s="57">
        <v>32211072</v>
      </c>
      <c r="H29" s="57">
        <v>12362863</v>
      </c>
      <c r="J29" s="57">
        <v>13218018</v>
      </c>
    </row>
    <row r="30" spans="1:10" ht="21" customHeight="1">
      <c r="A30" s="50" t="s">
        <v>26</v>
      </c>
      <c r="B30" s="47"/>
      <c r="C30" s="47"/>
      <c r="D30" s="57">
        <v>5818421</v>
      </c>
      <c r="F30" s="57">
        <v>6247618</v>
      </c>
      <c r="H30" s="57">
        <v>2384626</v>
      </c>
      <c r="J30" s="57">
        <v>2384626</v>
      </c>
    </row>
    <row r="31" spans="1:10" ht="21" customHeight="1">
      <c r="A31" s="59" t="s">
        <v>27</v>
      </c>
      <c r="B31" s="47"/>
      <c r="C31" s="47"/>
      <c r="D31" s="60">
        <f>SUM(D18:D30)</f>
        <v>477865763</v>
      </c>
      <c r="E31" s="49"/>
      <c r="F31" s="60">
        <f>SUM(F18:F30)</f>
        <v>479196031</v>
      </c>
      <c r="G31" s="49"/>
      <c r="H31" s="60">
        <f>SUM(H18:H30)</f>
        <v>632932876</v>
      </c>
      <c r="I31" s="49"/>
      <c r="J31" s="60">
        <f>SUM(J18:J30)</f>
        <v>673661889</v>
      </c>
    </row>
    <row r="32" spans="1:10" ht="21" customHeight="1">
      <c r="A32" s="59"/>
      <c r="B32" s="47"/>
      <c r="C32" s="47"/>
      <c r="D32" s="48"/>
      <c r="E32" s="49"/>
      <c r="F32" s="48"/>
      <c r="G32" s="49"/>
      <c r="H32" s="48"/>
      <c r="I32" s="49"/>
      <c r="J32" s="48"/>
    </row>
    <row r="33" spans="1:10" ht="21" customHeight="1" thickBot="1">
      <c r="A33" s="59" t="s">
        <v>28</v>
      </c>
      <c r="B33" s="47"/>
      <c r="C33" s="47"/>
      <c r="D33" s="61">
        <f>SUM(D31,D15)</f>
        <v>1484709858</v>
      </c>
      <c r="E33" s="49"/>
      <c r="F33" s="61">
        <f>SUM(F31,F15)</f>
        <v>1418188190</v>
      </c>
      <c r="G33" s="49"/>
      <c r="H33" s="61">
        <f>SUM(H31,H15)</f>
        <v>1152011971</v>
      </c>
      <c r="I33" s="49"/>
      <c r="J33" s="61">
        <f>SUM(J31,J15)</f>
        <v>1095890943</v>
      </c>
    </row>
    <row r="34" spans="1:10" ht="21" customHeight="1" thickTop="1"/>
    <row r="36" spans="1:10" s="39" customFormat="1" ht="21" customHeight="1">
      <c r="A36" s="38" t="s">
        <v>0</v>
      </c>
      <c r="D36" s="40"/>
      <c r="E36" s="41"/>
      <c r="F36" s="40"/>
      <c r="G36" s="41"/>
      <c r="H36" s="40"/>
      <c r="I36" s="41"/>
      <c r="J36" s="40"/>
    </row>
    <row r="37" spans="1:10" s="43" customFormat="1" ht="21" customHeight="1">
      <c r="A37" s="42" t="s">
        <v>1</v>
      </c>
      <c r="D37" s="44"/>
      <c r="E37" s="45"/>
      <c r="F37" s="44"/>
      <c r="G37" s="45"/>
      <c r="H37" s="44"/>
      <c r="I37" s="45"/>
      <c r="J37" s="44"/>
    </row>
    <row r="38" spans="1:10" ht="21" customHeight="1">
      <c r="A38" s="46"/>
    </row>
    <row r="39" spans="1:10" ht="21" customHeight="1">
      <c r="A39" s="46"/>
      <c r="D39" s="109" t="s">
        <v>2</v>
      </c>
      <c r="E39" s="109"/>
      <c r="F39" s="109"/>
      <c r="H39" s="109" t="s">
        <v>3</v>
      </c>
      <c r="I39" s="109"/>
      <c r="J39" s="109"/>
    </row>
    <row r="40" spans="1:10" ht="21" customHeight="1">
      <c r="B40" s="54"/>
      <c r="C40" s="54"/>
      <c r="D40" s="109" t="s">
        <v>4</v>
      </c>
      <c r="E40" s="109"/>
      <c r="F40" s="109"/>
      <c r="G40" s="51"/>
      <c r="H40" s="109" t="s">
        <v>4</v>
      </c>
      <c r="I40" s="109"/>
      <c r="J40" s="109"/>
    </row>
    <row r="41" spans="1:10" ht="21" customHeight="1">
      <c r="B41" s="54"/>
      <c r="C41" s="54"/>
      <c r="D41" s="108" t="s">
        <v>5</v>
      </c>
      <c r="E41" s="108"/>
      <c r="F41" s="108"/>
      <c r="G41" s="51"/>
      <c r="H41" s="108" t="s">
        <v>5</v>
      </c>
      <c r="I41" s="108"/>
      <c r="J41" s="108"/>
    </row>
    <row r="42" spans="1:10" ht="21" customHeight="1">
      <c r="A42" s="59" t="s">
        <v>29</v>
      </c>
      <c r="B42" s="47" t="s">
        <v>7</v>
      </c>
      <c r="C42" s="54"/>
      <c r="D42" s="54">
        <v>2025</v>
      </c>
      <c r="E42" s="54"/>
      <c r="F42" s="54">
        <v>2024</v>
      </c>
      <c r="G42" s="54"/>
      <c r="H42" s="54">
        <v>2025</v>
      </c>
      <c r="I42" s="54"/>
      <c r="J42" s="54">
        <v>2024</v>
      </c>
    </row>
    <row r="43" spans="1:10" ht="21" customHeight="1">
      <c r="C43" s="47"/>
      <c r="D43" s="110" t="s">
        <v>8</v>
      </c>
      <c r="E43" s="110"/>
      <c r="F43" s="110"/>
      <c r="G43" s="110"/>
      <c r="H43" s="110"/>
      <c r="I43" s="110"/>
      <c r="J43" s="110"/>
    </row>
    <row r="44" spans="1:10" ht="21" customHeight="1">
      <c r="A44" s="56" t="s">
        <v>30</v>
      </c>
      <c r="B44" s="54"/>
      <c r="C44" s="54"/>
    </row>
    <row r="45" spans="1:10" ht="21" customHeight="1">
      <c r="A45" s="53" t="s">
        <v>31</v>
      </c>
      <c r="B45" s="47"/>
      <c r="C45" s="47"/>
    </row>
    <row r="46" spans="1:10" ht="21" customHeight="1">
      <c r="A46" s="53" t="s">
        <v>32</v>
      </c>
      <c r="B46" s="47">
        <v>16</v>
      </c>
      <c r="C46" s="47"/>
      <c r="D46" s="57">
        <v>70006154</v>
      </c>
      <c r="F46" s="57">
        <v>75000000</v>
      </c>
      <c r="H46" s="57">
        <v>70006154</v>
      </c>
      <c r="J46" s="57">
        <v>75000000</v>
      </c>
    </row>
    <row r="47" spans="1:10" ht="21" customHeight="1">
      <c r="A47" s="50" t="s">
        <v>202</v>
      </c>
      <c r="B47" s="47" t="s">
        <v>212</v>
      </c>
      <c r="C47" s="47"/>
      <c r="D47" s="57">
        <v>449905042</v>
      </c>
      <c r="F47" s="57">
        <v>380292274</v>
      </c>
      <c r="H47" s="57">
        <v>322833291</v>
      </c>
      <c r="J47" s="57">
        <v>264872018</v>
      </c>
    </row>
    <row r="48" spans="1:10" ht="21" customHeight="1">
      <c r="A48" s="50" t="s">
        <v>203</v>
      </c>
      <c r="B48" s="47">
        <v>20</v>
      </c>
      <c r="C48" s="47"/>
      <c r="D48" s="57">
        <v>129095917</v>
      </c>
      <c r="F48" s="57">
        <v>144389951</v>
      </c>
      <c r="H48" s="57">
        <v>49944077</v>
      </c>
      <c r="J48" s="57">
        <v>57212401</v>
      </c>
    </row>
    <row r="49" spans="1:12" ht="21" customHeight="1">
      <c r="A49" s="50" t="s">
        <v>35</v>
      </c>
      <c r="B49" s="47">
        <v>16</v>
      </c>
      <c r="C49" s="47"/>
      <c r="D49" s="57">
        <v>13457665</v>
      </c>
      <c r="F49" s="57">
        <v>14879734</v>
      </c>
      <c r="H49" s="57">
        <v>3912733</v>
      </c>
      <c r="J49" s="57">
        <v>3664782</v>
      </c>
    </row>
    <row r="50" spans="1:12" ht="21" customHeight="1">
      <c r="A50" s="50" t="s">
        <v>217</v>
      </c>
      <c r="B50" s="47">
        <v>4</v>
      </c>
      <c r="C50" s="47"/>
      <c r="D50" s="9">
        <v>0</v>
      </c>
      <c r="E50" s="9"/>
      <c r="F50" s="9">
        <v>0</v>
      </c>
      <c r="G50" s="9"/>
      <c r="H50" s="57">
        <v>20000000</v>
      </c>
      <c r="I50" s="9"/>
      <c r="J50" s="9">
        <v>0</v>
      </c>
      <c r="L50" s="57"/>
    </row>
    <row r="51" spans="1:12" ht="21" customHeight="1">
      <c r="A51" s="50" t="s">
        <v>164</v>
      </c>
      <c r="B51" s="47"/>
      <c r="C51" s="47"/>
      <c r="D51" s="57">
        <v>20703895</v>
      </c>
      <c r="F51" s="57">
        <v>11181025</v>
      </c>
      <c r="H51" s="57">
        <v>0</v>
      </c>
      <c r="J51" s="57">
        <v>0</v>
      </c>
    </row>
    <row r="52" spans="1:12" ht="21" customHeight="1">
      <c r="A52" s="59" t="s">
        <v>36</v>
      </c>
      <c r="B52" s="47"/>
      <c r="C52" s="47"/>
      <c r="D52" s="60">
        <f>SUM(D46:D51)</f>
        <v>683168673</v>
      </c>
      <c r="E52" s="49"/>
      <c r="F52" s="60">
        <f>SUM(F46:F51)</f>
        <v>625742984</v>
      </c>
      <c r="G52" s="49"/>
      <c r="H52" s="60">
        <f>SUM(H46:H51)</f>
        <v>466696255</v>
      </c>
      <c r="I52" s="49"/>
      <c r="J52" s="60">
        <f>SUM(J46:J51)</f>
        <v>400749201</v>
      </c>
    </row>
    <row r="53" spans="1:12" ht="21" customHeight="1">
      <c r="B53" s="47"/>
      <c r="C53" s="47"/>
    </row>
    <row r="54" spans="1:12" ht="21" customHeight="1">
      <c r="A54" s="56" t="s">
        <v>37</v>
      </c>
      <c r="B54" s="47"/>
      <c r="C54" s="47"/>
    </row>
    <row r="55" spans="1:12" ht="21" customHeight="1">
      <c r="A55" s="50" t="s">
        <v>204</v>
      </c>
      <c r="B55" s="47">
        <v>17</v>
      </c>
      <c r="C55" s="47"/>
      <c r="D55" s="57">
        <v>59113174</v>
      </c>
      <c r="F55" s="57">
        <v>85383976</v>
      </c>
      <c r="H55" s="57">
        <v>59113174</v>
      </c>
      <c r="J55" s="57">
        <v>85383976</v>
      </c>
    </row>
    <row r="56" spans="1:12" ht="21" customHeight="1">
      <c r="A56" s="50" t="s">
        <v>207</v>
      </c>
      <c r="B56" s="47">
        <v>20</v>
      </c>
      <c r="C56" s="47"/>
      <c r="D56" s="57">
        <v>52082621</v>
      </c>
      <c r="F56" s="57">
        <v>36004735</v>
      </c>
      <c r="H56" s="57">
        <v>11788597</v>
      </c>
      <c r="J56" s="57">
        <v>15973090</v>
      </c>
    </row>
    <row r="57" spans="1:12" ht="21" customHeight="1">
      <c r="A57" s="50" t="s">
        <v>38</v>
      </c>
      <c r="B57" s="47">
        <v>16</v>
      </c>
      <c r="C57" s="47"/>
      <c r="D57" s="57">
        <v>2983632</v>
      </c>
      <c r="F57" s="57">
        <v>15852903</v>
      </c>
      <c r="H57" s="57">
        <v>2461254</v>
      </c>
      <c r="J57" s="57">
        <v>5938519</v>
      </c>
    </row>
    <row r="58" spans="1:12" ht="21" customHeight="1">
      <c r="A58" s="50" t="s">
        <v>39</v>
      </c>
      <c r="B58" s="47">
        <v>18</v>
      </c>
      <c r="C58" s="47"/>
      <c r="D58" s="9">
        <v>28814594</v>
      </c>
      <c r="E58" s="9"/>
      <c r="F58" s="9">
        <v>26720577</v>
      </c>
      <c r="G58" s="9"/>
      <c r="H58" s="25">
        <v>15462382</v>
      </c>
      <c r="J58" s="57">
        <v>15125531</v>
      </c>
    </row>
    <row r="59" spans="1:12" ht="21" customHeight="1">
      <c r="A59" s="50" t="s">
        <v>40</v>
      </c>
      <c r="C59" s="47"/>
      <c r="D59" s="57">
        <v>300000</v>
      </c>
      <c r="F59" s="57">
        <v>300000</v>
      </c>
      <c r="H59" s="57">
        <v>0</v>
      </c>
      <c r="J59" s="57">
        <v>0</v>
      </c>
    </row>
    <row r="60" spans="1:12" ht="21" customHeight="1">
      <c r="A60" s="59" t="s">
        <v>41</v>
      </c>
      <c r="B60" s="47"/>
      <c r="C60" s="47"/>
      <c r="D60" s="62">
        <f>SUM(D55:D59)</f>
        <v>143294021</v>
      </c>
      <c r="E60" s="49"/>
      <c r="F60" s="62">
        <f>SUM(F55:F59)</f>
        <v>164262191</v>
      </c>
      <c r="G60" s="49"/>
      <c r="H60" s="62">
        <f>SUM(H55:H59)</f>
        <v>88825407</v>
      </c>
      <c r="I60" s="49"/>
      <c r="J60" s="62">
        <f>SUM(J55:J59)</f>
        <v>122421116</v>
      </c>
    </row>
    <row r="61" spans="1:12" ht="21" customHeight="1">
      <c r="A61" s="59"/>
      <c r="B61" s="47"/>
      <c r="C61" s="47"/>
      <c r="D61" s="63"/>
      <c r="E61" s="49"/>
      <c r="F61" s="63"/>
      <c r="G61" s="49"/>
      <c r="H61" s="63"/>
      <c r="I61" s="49"/>
      <c r="J61" s="63"/>
    </row>
    <row r="62" spans="1:12" ht="21" customHeight="1">
      <c r="A62" s="59" t="s">
        <v>42</v>
      </c>
      <c r="B62" s="47"/>
      <c r="C62" s="47"/>
      <c r="D62" s="64">
        <f>SUM(D60,D52)</f>
        <v>826462694</v>
      </c>
      <c r="E62" s="49"/>
      <c r="F62" s="64">
        <f>SUM(F60,F52)</f>
        <v>790005175</v>
      </c>
      <c r="G62" s="49"/>
      <c r="H62" s="64">
        <f>SUM(H60,H52)</f>
        <v>555521662</v>
      </c>
      <c r="I62" s="49"/>
      <c r="J62" s="64">
        <f>SUM(J60,J52)</f>
        <v>523170317</v>
      </c>
    </row>
    <row r="63" spans="1:12" ht="21" customHeight="1">
      <c r="A63" s="46"/>
      <c r="B63" s="47"/>
      <c r="C63" s="47"/>
      <c r="D63" s="48"/>
      <c r="E63" s="49"/>
      <c r="F63" s="48"/>
      <c r="G63" s="49"/>
      <c r="H63" s="48"/>
      <c r="I63" s="49"/>
      <c r="J63" s="48"/>
    </row>
    <row r="64" spans="1:12" s="39" customFormat="1" ht="21" customHeight="1">
      <c r="A64" s="38" t="s">
        <v>0</v>
      </c>
      <c r="D64" s="40"/>
      <c r="E64" s="41"/>
      <c r="F64" s="40"/>
      <c r="G64" s="41"/>
      <c r="H64" s="40"/>
      <c r="I64" s="41"/>
      <c r="J64" s="40"/>
    </row>
    <row r="65" spans="1:10" s="43" customFormat="1" ht="21" customHeight="1">
      <c r="A65" s="42" t="s">
        <v>1</v>
      </c>
      <c r="D65" s="44"/>
      <c r="E65" s="45"/>
      <c r="F65" s="44"/>
      <c r="G65" s="45"/>
      <c r="H65" s="44"/>
      <c r="I65" s="45"/>
      <c r="J65" s="44"/>
    </row>
    <row r="66" spans="1:10" ht="21" customHeight="1">
      <c r="A66" s="46"/>
      <c r="B66" s="47"/>
      <c r="C66" s="47"/>
      <c r="D66" s="48"/>
      <c r="E66" s="49"/>
      <c r="F66" s="48"/>
      <c r="G66" s="49"/>
      <c r="H66" s="48"/>
      <c r="I66" s="49"/>
      <c r="J66" s="48"/>
    </row>
    <row r="67" spans="1:10" ht="21" customHeight="1">
      <c r="A67" s="46"/>
      <c r="B67" s="47"/>
      <c r="C67" s="47"/>
      <c r="D67" s="111" t="s">
        <v>2</v>
      </c>
      <c r="E67" s="111"/>
      <c r="F67" s="111"/>
      <c r="G67" s="49"/>
      <c r="H67" s="111" t="s">
        <v>3</v>
      </c>
      <c r="I67" s="111"/>
      <c r="J67" s="111"/>
    </row>
    <row r="68" spans="1:10" ht="21" customHeight="1">
      <c r="A68" s="46"/>
      <c r="B68" s="47"/>
      <c r="C68" s="47"/>
      <c r="D68" s="111" t="s">
        <v>4</v>
      </c>
      <c r="E68" s="111"/>
      <c r="F68" s="111"/>
      <c r="G68" s="49"/>
      <c r="H68" s="111" t="s">
        <v>4</v>
      </c>
      <c r="I68" s="111"/>
      <c r="J68" s="111"/>
    </row>
    <row r="69" spans="1:10" ht="21" customHeight="1">
      <c r="A69" s="46"/>
      <c r="B69" s="47"/>
      <c r="C69" s="47"/>
      <c r="D69" s="108" t="s">
        <v>5</v>
      </c>
      <c r="E69" s="108"/>
      <c r="F69" s="108"/>
      <c r="G69" s="66"/>
      <c r="H69" s="108" t="s">
        <v>5</v>
      </c>
      <c r="I69" s="108"/>
      <c r="J69" s="108"/>
    </row>
    <row r="70" spans="1:10" ht="21" customHeight="1">
      <c r="A70" s="46" t="s">
        <v>29</v>
      </c>
      <c r="B70" s="47" t="s">
        <v>7</v>
      </c>
      <c r="C70" s="47"/>
      <c r="D70" s="54">
        <v>2025</v>
      </c>
      <c r="E70" s="54"/>
      <c r="F70" s="54">
        <v>2024</v>
      </c>
      <c r="G70" s="54"/>
      <c r="H70" s="54">
        <v>2025</v>
      </c>
      <c r="I70" s="54"/>
      <c r="J70" s="54">
        <v>2024</v>
      </c>
    </row>
    <row r="71" spans="1:10" ht="21" customHeight="1">
      <c r="A71" s="46"/>
      <c r="B71" s="47"/>
      <c r="C71" s="47"/>
      <c r="D71" s="110" t="s">
        <v>8</v>
      </c>
      <c r="E71" s="110"/>
      <c r="F71" s="110"/>
      <c r="G71" s="110"/>
      <c r="H71" s="110"/>
      <c r="I71" s="110"/>
      <c r="J71" s="110"/>
    </row>
    <row r="72" spans="1:10" ht="21" customHeight="1">
      <c r="A72" s="67" t="s">
        <v>43</v>
      </c>
      <c r="B72" s="47"/>
      <c r="C72" s="47"/>
    </row>
    <row r="73" spans="1:10" ht="21" customHeight="1">
      <c r="A73" s="50" t="s">
        <v>44</v>
      </c>
      <c r="B73" s="47"/>
      <c r="C73" s="47"/>
    </row>
    <row r="74" spans="1:10" ht="21" customHeight="1">
      <c r="A74" s="50" t="s">
        <v>45</v>
      </c>
      <c r="C74" s="47"/>
    </row>
    <row r="75" spans="1:10" ht="21" customHeight="1">
      <c r="A75" s="68" t="s">
        <v>46</v>
      </c>
      <c r="B75" s="47"/>
      <c r="C75" s="47"/>
    </row>
    <row r="76" spans="1:10" ht="21" customHeight="1" thickBot="1">
      <c r="A76" s="68" t="s">
        <v>47</v>
      </c>
      <c r="B76" s="47"/>
      <c r="C76" s="47"/>
      <c r="D76" s="69">
        <v>153502600</v>
      </c>
      <c r="E76" s="70"/>
      <c r="F76" s="69">
        <v>153502600</v>
      </c>
      <c r="G76" s="70"/>
      <c r="H76" s="69">
        <v>153502600</v>
      </c>
      <c r="I76" s="70"/>
      <c r="J76" s="69">
        <v>153502600</v>
      </c>
    </row>
    <row r="77" spans="1:10" ht="21" customHeight="1" thickTop="1">
      <c r="A77" s="50" t="s">
        <v>48</v>
      </c>
      <c r="B77" s="47"/>
      <c r="C77" s="47"/>
    </row>
    <row r="78" spans="1:10" ht="21" customHeight="1">
      <c r="A78" s="68" t="s">
        <v>49</v>
      </c>
      <c r="B78" s="47"/>
      <c r="C78" s="47"/>
    </row>
    <row r="79" spans="1:10" ht="21" customHeight="1">
      <c r="A79" s="68" t="s">
        <v>47</v>
      </c>
      <c r="B79" s="47"/>
      <c r="C79" s="47"/>
      <c r="D79" s="57">
        <v>153502600</v>
      </c>
      <c r="F79" s="57">
        <v>153502600</v>
      </c>
      <c r="H79" s="57">
        <v>153502600</v>
      </c>
      <c r="J79" s="57">
        <v>153502600</v>
      </c>
    </row>
    <row r="80" spans="1:10" ht="21" customHeight="1">
      <c r="A80" s="50" t="s">
        <v>50</v>
      </c>
      <c r="B80" s="47"/>
      <c r="C80" s="47"/>
    </row>
    <row r="81" spans="1:10" ht="21" customHeight="1">
      <c r="A81" s="50" t="s">
        <v>51</v>
      </c>
      <c r="B81" s="47"/>
      <c r="C81" s="47"/>
      <c r="D81" s="57">
        <v>218346101</v>
      </c>
      <c r="F81" s="57">
        <v>218346101</v>
      </c>
      <c r="H81" s="57">
        <v>218346101</v>
      </c>
      <c r="J81" s="57">
        <v>218346101</v>
      </c>
    </row>
    <row r="82" spans="1:10" ht="21" customHeight="1">
      <c r="A82" s="50" t="s">
        <v>52</v>
      </c>
      <c r="B82" s="47"/>
      <c r="C82" s="47"/>
    </row>
    <row r="83" spans="1:10" ht="21" customHeight="1">
      <c r="A83" s="53" t="s">
        <v>53</v>
      </c>
      <c r="B83" s="47"/>
      <c r="C83" s="47"/>
    </row>
    <row r="84" spans="1:10" ht="21" customHeight="1">
      <c r="A84" s="53" t="s">
        <v>54</v>
      </c>
      <c r="B84" s="47">
        <v>19</v>
      </c>
      <c r="C84" s="47"/>
      <c r="D84" s="57">
        <v>15350260</v>
      </c>
      <c r="F84" s="57">
        <v>15350260</v>
      </c>
      <c r="H84" s="57">
        <v>15350260</v>
      </c>
      <c r="J84" s="57">
        <v>15350260</v>
      </c>
    </row>
    <row r="85" spans="1:10" ht="21" customHeight="1">
      <c r="A85" s="53" t="s">
        <v>55</v>
      </c>
      <c r="B85" s="47"/>
      <c r="C85" s="47"/>
      <c r="D85" s="57">
        <v>216737149</v>
      </c>
      <c r="F85" s="57">
        <v>184934058</v>
      </c>
      <c r="H85" s="57">
        <v>216856008</v>
      </c>
      <c r="J85" s="57">
        <v>185052917</v>
      </c>
    </row>
    <row r="86" spans="1:10" ht="21" customHeight="1">
      <c r="A86" s="53" t="s">
        <v>56</v>
      </c>
      <c r="B86" s="47">
        <v>19</v>
      </c>
      <c r="C86" s="47"/>
      <c r="D86" s="71">
        <v>-7564660</v>
      </c>
      <c r="F86" s="71">
        <v>468748</v>
      </c>
      <c r="H86" s="2">
        <v>-7564660</v>
      </c>
      <c r="J86" s="2">
        <v>468748</v>
      </c>
    </row>
    <row r="87" spans="1:10" ht="21" customHeight="1">
      <c r="A87" s="46" t="s">
        <v>57</v>
      </c>
      <c r="B87" s="47"/>
      <c r="C87" s="47"/>
      <c r="D87" s="72">
        <f>SUM(D79:D86)</f>
        <v>596371450</v>
      </c>
      <c r="E87" s="49"/>
      <c r="F87" s="72">
        <f>SUM(F79:F86)</f>
        <v>572601767</v>
      </c>
      <c r="G87" s="49"/>
      <c r="H87" s="72">
        <f>SUM(H79:H86)</f>
        <v>596490309</v>
      </c>
      <c r="I87" s="49"/>
      <c r="J87" s="72">
        <f>SUM(J79:J86)</f>
        <v>572720626</v>
      </c>
    </row>
    <row r="88" spans="1:10" ht="21" customHeight="1">
      <c r="A88" s="50" t="s">
        <v>58</v>
      </c>
      <c r="B88" s="47">
        <v>11</v>
      </c>
      <c r="C88" s="47"/>
      <c r="D88" s="57">
        <v>61875714</v>
      </c>
      <c r="F88" s="57">
        <v>55581248</v>
      </c>
      <c r="H88" s="57">
        <v>0</v>
      </c>
      <c r="J88" s="57">
        <v>0</v>
      </c>
    </row>
    <row r="89" spans="1:10" ht="21" customHeight="1">
      <c r="A89" s="59" t="s">
        <v>59</v>
      </c>
      <c r="B89" s="47"/>
      <c r="C89" s="47"/>
      <c r="D89" s="60">
        <f>SUM(D87:D88)</f>
        <v>658247164</v>
      </c>
      <c r="E89" s="49"/>
      <c r="F89" s="60">
        <f>SUM(F87:F88)</f>
        <v>628183015</v>
      </c>
      <c r="G89" s="49"/>
      <c r="H89" s="60">
        <f>SUM(H87:H88)</f>
        <v>596490309</v>
      </c>
      <c r="I89" s="49"/>
      <c r="J89" s="60">
        <f>SUM(J87:J88)</f>
        <v>572720626</v>
      </c>
    </row>
    <row r="90" spans="1:10" ht="21" customHeight="1">
      <c r="A90" s="59"/>
      <c r="B90" s="47"/>
      <c r="C90" s="47"/>
      <c r="D90" s="48"/>
      <c r="E90" s="49"/>
      <c r="F90" s="48"/>
      <c r="G90" s="49"/>
      <c r="H90" s="48"/>
      <c r="I90" s="49"/>
      <c r="J90" s="48"/>
    </row>
    <row r="91" spans="1:10" ht="21" customHeight="1" thickBot="1">
      <c r="A91" s="59" t="s">
        <v>60</v>
      </c>
      <c r="B91" s="47"/>
      <c r="C91" s="47"/>
      <c r="D91" s="61">
        <f>SUM(D89,D62)</f>
        <v>1484709858</v>
      </c>
      <c r="E91" s="49"/>
      <c r="F91" s="61">
        <f>SUM(F89,F62)</f>
        <v>1418188190</v>
      </c>
      <c r="G91" s="49"/>
      <c r="H91" s="61">
        <f>SUM(H89,H62)</f>
        <v>1152011971</v>
      </c>
      <c r="I91" s="49"/>
      <c r="J91" s="61">
        <f>SUM(J89,J62)</f>
        <v>1095890943</v>
      </c>
    </row>
    <row r="92" spans="1:10" ht="21" customHeight="1" thickTop="1">
      <c r="A92" s="59"/>
      <c r="B92" s="47"/>
      <c r="C92" s="47"/>
      <c r="E92" s="49"/>
      <c r="F92" s="48"/>
      <c r="G92" s="49"/>
      <c r="H92" s="48"/>
      <c r="I92" s="49"/>
      <c r="J92" s="48"/>
    </row>
    <row r="93" spans="1:10" ht="21" customHeight="1">
      <c r="D93" s="48"/>
      <c r="F93" s="48"/>
      <c r="H93" s="48"/>
      <c r="J93" s="48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71:J71"/>
    <mergeCell ref="D43:J43"/>
    <mergeCell ref="D67:F67"/>
    <mergeCell ref="H67:J67"/>
    <mergeCell ref="D68:F68"/>
    <mergeCell ref="H68:J68"/>
    <mergeCell ref="D69:F69"/>
    <mergeCell ref="H69:J69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</mergeCells>
  <pageMargins left="0.7" right="0.7" top="0.48" bottom="0.5" header="0.5" footer="0.5"/>
  <pageSetup paperSize="9" scale="83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72"/>
  <sheetViews>
    <sheetView view="pageBreakPreview" zoomScaleNormal="70" zoomScaleSheetLayoutView="100" workbookViewId="0"/>
  </sheetViews>
  <sheetFormatPr defaultColWidth="9" defaultRowHeight="21" customHeight="1"/>
  <cols>
    <col min="1" max="1" width="44.8984375" style="53" customWidth="1"/>
    <col min="2" max="2" width="6.09765625" style="57" customWidth="1"/>
    <col min="3" max="3" width="1.3984375" style="52" customWidth="1"/>
    <col min="4" max="4" width="16.69921875" style="57" customWidth="1"/>
    <col min="5" max="5" width="1.3984375" style="52" customWidth="1"/>
    <col min="6" max="6" width="16.296875" style="57" customWidth="1"/>
    <col min="7" max="7" width="1.3984375" style="52" customWidth="1"/>
    <col min="8" max="8" width="16.09765625" style="57" customWidth="1"/>
    <col min="9" max="9" width="1.3984375" style="52" customWidth="1"/>
    <col min="10" max="10" width="16.09765625" style="57" customWidth="1"/>
    <col min="11" max="16384" width="9" style="50"/>
  </cols>
  <sheetData>
    <row r="1" spans="1:10" s="39" customFormat="1" ht="21" customHeight="1">
      <c r="A1" s="38" t="s">
        <v>0</v>
      </c>
      <c r="B1" s="73"/>
      <c r="C1" s="73"/>
      <c r="D1" s="73"/>
      <c r="E1" s="73"/>
      <c r="F1" s="73"/>
      <c r="G1" s="73"/>
      <c r="H1" s="73"/>
      <c r="J1" s="73"/>
    </row>
    <row r="2" spans="1:10" s="43" customFormat="1" ht="21" customHeight="1">
      <c r="A2" s="42" t="s">
        <v>61</v>
      </c>
      <c r="B2" s="74"/>
      <c r="C2" s="74"/>
      <c r="D2" s="74"/>
      <c r="E2" s="74"/>
      <c r="F2" s="74"/>
      <c r="G2" s="74"/>
      <c r="H2" s="74"/>
      <c r="J2" s="74"/>
    </row>
    <row r="3" spans="1:10" s="43" customFormat="1" ht="15.65" customHeight="1">
      <c r="A3" s="42"/>
      <c r="D3" s="74"/>
      <c r="E3" s="74"/>
      <c r="F3" s="74"/>
      <c r="G3" s="74"/>
      <c r="H3" s="74"/>
      <c r="I3" s="74"/>
      <c r="J3" s="74"/>
    </row>
    <row r="4" spans="1:10" ht="21" customHeight="1">
      <c r="B4" s="50"/>
      <c r="C4" s="50"/>
      <c r="D4" s="111" t="s">
        <v>2</v>
      </c>
      <c r="E4" s="111"/>
      <c r="F4" s="111"/>
      <c r="G4" s="57"/>
      <c r="H4" s="111" t="s">
        <v>3</v>
      </c>
      <c r="I4" s="111"/>
      <c r="J4" s="111"/>
    </row>
    <row r="5" spans="1:10" ht="21" customHeight="1">
      <c r="B5" s="50"/>
      <c r="C5" s="50"/>
      <c r="D5" s="111" t="s">
        <v>4</v>
      </c>
      <c r="E5" s="111"/>
      <c r="F5" s="111"/>
      <c r="G5" s="65"/>
      <c r="H5" s="111" t="s">
        <v>4</v>
      </c>
      <c r="I5" s="111"/>
      <c r="J5" s="111"/>
    </row>
    <row r="6" spans="1:10" ht="21" customHeight="1">
      <c r="B6" s="50"/>
      <c r="C6" s="50"/>
      <c r="D6" s="108" t="s">
        <v>62</v>
      </c>
      <c r="E6" s="108"/>
      <c r="F6" s="108"/>
      <c r="G6" s="65"/>
      <c r="H6" s="108" t="s">
        <v>62</v>
      </c>
      <c r="I6" s="108"/>
      <c r="J6" s="108"/>
    </row>
    <row r="7" spans="1:10" ht="21" customHeight="1">
      <c r="B7" s="47" t="s">
        <v>7</v>
      </c>
      <c r="C7" s="50"/>
      <c r="D7" s="54">
        <v>2025</v>
      </c>
      <c r="E7" s="54"/>
      <c r="F7" s="54">
        <v>2024</v>
      </c>
      <c r="G7" s="54"/>
      <c r="H7" s="54">
        <v>2025</v>
      </c>
      <c r="I7" s="54"/>
      <c r="J7" s="54">
        <v>2024</v>
      </c>
    </row>
    <row r="8" spans="1:10" ht="21" customHeight="1">
      <c r="A8" s="46"/>
      <c r="B8" s="50"/>
      <c r="C8" s="50"/>
      <c r="D8" s="112" t="s">
        <v>8</v>
      </c>
      <c r="E8" s="112"/>
      <c r="F8" s="112"/>
      <c r="G8" s="112"/>
      <c r="H8" s="112"/>
      <c r="I8" s="112"/>
      <c r="J8" s="112"/>
    </row>
    <row r="9" spans="1:10" ht="21" customHeight="1">
      <c r="A9" s="50" t="s">
        <v>63</v>
      </c>
      <c r="C9" s="50"/>
      <c r="E9" s="57"/>
      <c r="G9" s="57"/>
      <c r="I9" s="57"/>
    </row>
    <row r="10" spans="1:10" ht="21" customHeight="1">
      <c r="A10" s="50" t="s">
        <v>64</v>
      </c>
      <c r="B10" s="47" t="s">
        <v>214</v>
      </c>
      <c r="C10" s="50"/>
      <c r="D10" s="57">
        <v>2056070545</v>
      </c>
      <c r="E10" s="57"/>
      <c r="F10" s="57">
        <v>1650986901</v>
      </c>
      <c r="G10" s="57"/>
      <c r="H10" s="57">
        <v>1141478698</v>
      </c>
      <c r="I10" s="57"/>
      <c r="J10" s="57">
        <v>894143862</v>
      </c>
    </row>
    <row r="11" spans="1:10" ht="21" customHeight="1">
      <c r="A11" s="53" t="s">
        <v>65</v>
      </c>
      <c r="C11" s="50"/>
      <c r="E11" s="57"/>
      <c r="G11" s="57"/>
      <c r="I11" s="57"/>
    </row>
    <row r="12" spans="1:10" ht="21" customHeight="1">
      <c r="A12" s="53" t="s">
        <v>64</v>
      </c>
      <c r="B12" s="47">
        <v>4</v>
      </c>
      <c r="C12" s="50"/>
      <c r="D12" s="57">
        <v>-1585537204</v>
      </c>
      <c r="E12" s="57"/>
      <c r="F12" s="57">
        <v>-1255080395</v>
      </c>
      <c r="G12" s="57"/>
      <c r="H12" s="57">
        <v>-975251282</v>
      </c>
      <c r="I12" s="57"/>
      <c r="J12" s="76">
        <v>-751937008</v>
      </c>
    </row>
    <row r="13" spans="1:10" ht="21" customHeight="1">
      <c r="A13" s="59" t="s">
        <v>66</v>
      </c>
      <c r="B13" s="47"/>
      <c r="C13" s="50"/>
      <c r="D13" s="62">
        <f>SUM(D10:D12)</f>
        <v>470533341</v>
      </c>
      <c r="E13" s="48"/>
      <c r="F13" s="62">
        <f>SUM(F10:F12)</f>
        <v>395906506</v>
      </c>
      <c r="G13" s="48"/>
      <c r="H13" s="62">
        <f>SUM(H10:H12)</f>
        <v>166227416</v>
      </c>
      <c r="I13" s="48"/>
      <c r="J13" s="62">
        <f>SUM(J10:J12)</f>
        <v>142206854</v>
      </c>
    </row>
    <row r="14" spans="1:10" ht="9.65" customHeight="1">
      <c r="A14" s="50"/>
      <c r="B14" s="47"/>
      <c r="C14" s="50"/>
      <c r="D14" s="76"/>
      <c r="E14" s="76"/>
      <c r="F14" s="76"/>
      <c r="G14" s="76"/>
      <c r="H14" s="76"/>
      <c r="I14" s="76"/>
      <c r="J14" s="76"/>
    </row>
    <row r="15" spans="1:10" ht="21" customHeight="1">
      <c r="A15" s="53" t="s">
        <v>67</v>
      </c>
      <c r="B15" s="47">
        <v>4</v>
      </c>
      <c r="C15" s="50"/>
      <c r="D15" s="57">
        <v>30384294</v>
      </c>
      <c r="E15" s="57"/>
      <c r="F15" s="57">
        <v>25440469</v>
      </c>
      <c r="G15" s="57"/>
      <c r="H15" s="57">
        <v>24811345</v>
      </c>
      <c r="I15" s="57"/>
      <c r="J15" s="57">
        <v>12030398</v>
      </c>
    </row>
    <row r="16" spans="1:10" ht="21" customHeight="1">
      <c r="A16" s="50" t="s">
        <v>68</v>
      </c>
      <c r="B16" s="47"/>
      <c r="C16" s="50"/>
      <c r="D16" s="76">
        <v>-82034347</v>
      </c>
      <c r="E16" s="76"/>
      <c r="F16" s="76">
        <v>-77571748</v>
      </c>
      <c r="G16" s="76"/>
      <c r="H16" s="76">
        <v>-35110102</v>
      </c>
      <c r="I16" s="76"/>
      <c r="J16" s="76">
        <v>-34457786</v>
      </c>
    </row>
    <row r="17" spans="1:10" ht="21" customHeight="1">
      <c r="A17" s="50" t="s">
        <v>69</v>
      </c>
      <c r="B17" s="47">
        <v>4</v>
      </c>
      <c r="C17" s="50"/>
      <c r="D17" s="76">
        <v>-189404880</v>
      </c>
      <c r="E17" s="76"/>
      <c r="F17" s="76">
        <v>-194090218</v>
      </c>
      <c r="G17" s="76"/>
      <c r="H17" s="76">
        <v>-80388278</v>
      </c>
      <c r="I17" s="76"/>
      <c r="J17" s="76">
        <v>-81724592</v>
      </c>
    </row>
    <row r="18" spans="1:10" ht="21" customHeight="1">
      <c r="A18" s="59" t="s">
        <v>70</v>
      </c>
      <c r="B18" s="47"/>
      <c r="C18" s="50"/>
      <c r="D18" s="77">
        <f>SUM(D13:D17)</f>
        <v>229478408</v>
      </c>
      <c r="E18" s="78"/>
      <c r="F18" s="77">
        <f>SUM(F13:F17)</f>
        <v>149685009</v>
      </c>
      <c r="G18" s="78"/>
      <c r="H18" s="77">
        <f>SUM(H13:H17)</f>
        <v>75540381</v>
      </c>
      <c r="I18" s="78"/>
      <c r="J18" s="77">
        <f>SUM(J13:J17)</f>
        <v>38054874</v>
      </c>
    </row>
    <row r="19" spans="1:10" ht="9.65" customHeight="1">
      <c r="A19" s="50"/>
      <c r="B19" s="47"/>
      <c r="C19" s="50"/>
      <c r="D19" s="76"/>
      <c r="E19" s="76"/>
      <c r="F19" s="76"/>
      <c r="G19" s="76"/>
      <c r="H19" s="76"/>
      <c r="I19" s="76"/>
      <c r="J19" s="76"/>
    </row>
    <row r="20" spans="1:10" ht="21" customHeight="1">
      <c r="A20" s="50" t="s">
        <v>71</v>
      </c>
      <c r="B20" s="47"/>
      <c r="C20" s="50"/>
      <c r="D20" s="70">
        <v>-14688578</v>
      </c>
      <c r="E20" s="70"/>
      <c r="F20" s="70">
        <v>-9883248</v>
      </c>
      <c r="G20" s="70"/>
      <c r="H20" s="70">
        <v>-14068233</v>
      </c>
      <c r="I20" s="70"/>
      <c r="J20" s="70">
        <v>-8660115</v>
      </c>
    </row>
    <row r="21" spans="1:10" ht="21" customHeight="1">
      <c r="A21" s="50" t="s">
        <v>175</v>
      </c>
      <c r="B21" s="47"/>
      <c r="C21" s="50"/>
      <c r="D21" s="76"/>
      <c r="E21" s="76"/>
      <c r="F21" s="76"/>
      <c r="G21" s="76"/>
      <c r="H21" s="76"/>
      <c r="I21" s="76"/>
      <c r="J21" s="76"/>
    </row>
    <row r="22" spans="1:10" ht="21" customHeight="1">
      <c r="A22" s="50" t="s">
        <v>72</v>
      </c>
      <c r="B22" s="47"/>
      <c r="C22" s="50"/>
      <c r="D22" s="76">
        <v>-11909034</v>
      </c>
      <c r="E22" s="76"/>
      <c r="F22" s="76">
        <v>2924649</v>
      </c>
      <c r="G22" s="76"/>
      <c r="H22" s="76">
        <v>-12355678</v>
      </c>
      <c r="I22" s="76"/>
      <c r="J22" s="76">
        <v>2048168</v>
      </c>
    </row>
    <row r="23" spans="1:10" ht="21" customHeight="1">
      <c r="A23" s="50" t="s">
        <v>188</v>
      </c>
      <c r="B23" s="47">
        <v>9</v>
      </c>
      <c r="C23" s="50"/>
      <c r="D23" s="76">
        <v>-433894</v>
      </c>
      <c r="E23" s="76"/>
      <c r="F23" s="76">
        <v>-5467784</v>
      </c>
      <c r="G23" s="76"/>
      <c r="H23" s="76">
        <v>-433894</v>
      </c>
      <c r="I23" s="76"/>
      <c r="J23" s="76">
        <v>-5467784</v>
      </c>
    </row>
    <row r="24" spans="1:10" ht="21" customHeight="1">
      <c r="A24" s="50" t="s">
        <v>73</v>
      </c>
      <c r="B24" s="47">
        <v>10</v>
      </c>
      <c r="C24" s="50"/>
      <c r="D24" s="76">
        <v>0</v>
      </c>
      <c r="E24" s="76"/>
      <c r="F24" s="76">
        <v>0</v>
      </c>
      <c r="G24" s="76"/>
      <c r="H24" s="76">
        <v>90157074</v>
      </c>
      <c r="I24" s="76"/>
      <c r="J24" s="76">
        <v>61528003</v>
      </c>
    </row>
    <row r="25" spans="1:10" ht="21" customHeight="1">
      <c r="A25" s="59" t="s">
        <v>74</v>
      </c>
      <c r="B25" s="47"/>
      <c r="C25" s="50"/>
      <c r="D25" s="62">
        <f>SUM(D18:D24)</f>
        <v>202446902</v>
      </c>
      <c r="E25" s="48"/>
      <c r="F25" s="62">
        <f>SUM(F18:F24)</f>
        <v>137258626</v>
      </c>
      <c r="G25" s="57"/>
      <c r="H25" s="62">
        <f>SUM(H18:H24)</f>
        <v>138839650</v>
      </c>
      <c r="I25" s="57"/>
      <c r="J25" s="62">
        <f>SUM(J18:J24)</f>
        <v>87503146</v>
      </c>
    </row>
    <row r="26" spans="1:10" ht="21" customHeight="1">
      <c r="A26" s="50" t="s">
        <v>205</v>
      </c>
      <c r="B26" s="47">
        <v>22</v>
      </c>
      <c r="C26" s="50"/>
      <c r="D26" s="76">
        <v>-41607681</v>
      </c>
      <c r="E26" s="48"/>
      <c r="F26" s="76">
        <v>-22859997</v>
      </c>
      <c r="G26" s="57"/>
      <c r="H26" s="76">
        <v>-8794895</v>
      </c>
      <c r="I26" s="57"/>
      <c r="J26" s="76">
        <v>161837</v>
      </c>
    </row>
    <row r="27" spans="1:10" ht="21" customHeight="1">
      <c r="A27" s="59" t="s">
        <v>75</v>
      </c>
      <c r="B27" s="47"/>
      <c r="C27" s="50"/>
      <c r="D27" s="60">
        <f>SUM(D25:D26)</f>
        <v>160839221</v>
      </c>
      <c r="E27" s="48"/>
      <c r="F27" s="60">
        <f>SUM(F25:F26)</f>
        <v>114398629</v>
      </c>
      <c r="G27" s="57"/>
      <c r="H27" s="60">
        <f>SUM(H25:H26)</f>
        <v>130044755</v>
      </c>
      <c r="I27" s="57"/>
      <c r="J27" s="60">
        <f>SUM(J25:J26)</f>
        <v>87664983</v>
      </c>
    </row>
    <row r="28" spans="1:10" ht="21" customHeight="1">
      <c r="A28" s="46"/>
      <c r="B28" s="48"/>
      <c r="C28" s="48"/>
      <c r="D28" s="48"/>
      <c r="E28" s="48"/>
      <c r="F28" s="48"/>
      <c r="G28" s="48"/>
      <c r="H28" s="48"/>
      <c r="I28" s="50"/>
      <c r="J28" s="48"/>
    </row>
    <row r="29" spans="1:10" s="39" customFormat="1" ht="21" customHeight="1">
      <c r="A29" s="38" t="s">
        <v>0</v>
      </c>
      <c r="B29" s="73"/>
      <c r="C29" s="73"/>
      <c r="D29" s="73"/>
      <c r="E29" s="73"/>
      <c r="F29" s="73"/>
      <c r="G29" s="73"/>
      <c r="H29" s="73"/>
      <c r="J29" s="73"/>
    </row>
    <row r="30" spans="1:10" s="43" customFormat="1" ht="21" customHeight="1">
      <c r="A30" s="42" t="s">
        <v>61</v>
      </c>
      <c r="B30" s="74"/>
      <c r="C30" s="74"/>
      <c r="D30" s="74"/>
      <c r="E30" s="74"/>
      <c r="F30" s="74"/>
      <c r="G30" s="74"/>
      <c r="H30" s="74"/>
      <c r="J30" s="74"/>
    </row>
    <row r="31" spans="1:10" s="43" customFormat="1" ht="21" customHeight="1">
      <c r="A31" s="42"/>
      <c r="D31" s="74"/>
      <c r="E31" s="74"/>
      <c r="F31" s="74"/>
      <c r="G31" s="74"/>
      <c r="H31" s="74"/>
      <c r="I31" s="74"/>
      <c r="J31" s="74"/>
    </row>
    <row r="32" spans="1:10" ht="21" customHeight="1">
      <c r="B32" s="50"/>
      <c r="C32" s="50"/>
      <c r="D32" s="111" t="s">
        <v>2</v>
      </c>
      <c r="E32" s="111"/>
      <c r="F32" s="111"/>
      <c r="G32" s="57"/>
      <c r="H32" s="111" t="s">
        <v>3</v>
      </c>
      <c r="I32" s="111"/>
      <c r="J32" s="111"/>
    </row>
    <row r="33" spans="1:13" ht="21" customHeight="1">
      <c r="B33" s="50"/>
      <c r="C33" s="50"/>
      <c r="D33" s="111" t="s">
        <v>4</v>
      </c>
      <c r="E33" s="111"/>
      <c r="F33" s="111"/>
      <c r="G33" s="65"/>
      <c r="H33" s="111" t="s">
        <v>4</v>
      </c>
      <c r="I33" s="111"/>
      <c r="J33" s="111"/>
    </row>
    <row r="34" spans="1:13" ht="21" customHeight="1">
      <c r="B34" s="50"/>
      <c r="C34" s="50"/>
      <c r="D34" s="108" t="s">
        <v>62</v>
      </c>
      <c r="E34" s="108"/>
      <c r="F34" s="108"/>
      <c r="G34" s="65"/>
      <c r="H34" s="108" t="s">
        <v>62</v>
      </c>
      <c r="I34" s="108"/>
      <c r="J34" s="108"/>
    </row>
    <row r="35" spans="1:13" ht="21" customHeight="1">
      <c r="B35" s="47" t="s">
        <v>7</v>
      </c>
      <c r="C35" s="50"/>
      <c r="D35" s="54">
        <v>2025</v>
      </c>
      <c r="E35" s="54"/>
      <c r="F35" s="54">
        <v>2024</v>
      </c>
      <c r="G35" s="54"/>
      <c r="H35" s="54">
        <v>2025</v>
      </c>
      <c r="I35" s="54"/>
      <c r="J35" s="54">
        <v>2024</v>
      </c>
    </row>
    <row r="36" spans="1:13" ht="21" customHeight="1">
      <c r="A36" s="46"/>
      <c r="B36" s="50"/>
      <c r="C36" s="50"/>
      <c r="D36" s="112" t="s">
        <v>8</v>
      </c>
      <c r="E36" s="112"/>
      <c r="F36" s="112"/>
      <c r="G36" s="112"/>
      <c r="H36" s="112"/>
      <c r="I36" s="112"/>
      <c r="J36" s="112"/>
    </row>
    <row r="37" spans="1:13" ht="21" customHeight="1">
      <c r="A37" s="46" t="s">
        <v>76</v>
      </c>
      <c r="B37" s="47"/>
      <c r="C37" s="50"/>
      <c r="D37" s="48"/>
      <c r="E37" s="48"/>
      <c r="F37" s="48"/>
      <c r="G37" s="48"/>
      <c r="H37" s="48"/>
      <c r="I37" s="48"/>
      <c r="J37" s="48"/>
    </row>
    <row r="38" spans="1:13" ht="21" customHeight="1">
      <c r="A38" s="79" t="s">
        <v>77</v>
      </c>
      <c r="B38" s="47"/>
      <c r="C38" s="50"/>
      <c r="D38" s="48"/>
      <c r="E38" s="48"/>
      <c r="F38" s="48"/>
      <c r="G38" s="48"/>
      <c r="H38" s="48"/>
      <c r="I38" s="48"/>
      <c r="J38" s="48"/>
    </row>
    <row r="39" spans="1:13" ht="21" customHeight="1">
      <c r="A39" s="79" t="s">
        <v>78</v>
      </c>
      <c r="B39" s="47"/>
      <c r="C39" s="50"/>
      <c r="D39" s="48"/>
      <c r="E39" s="48"/>
      <c r="F39" s="48"/>
      <c r="G39" s="48"/>
      <c r="H39" s="48"/>
      <c r="I39" s="48"/>
      <c r="J39" s="48"/>
    </row>
    <row r="40" spans="1:13" ht="21" customHeight="1">
      <c r="A40" s="80" t="s">
        <v>79</v>
      </c>
      <c r="B40" s="47"/>
      <c r="C40" s="50"/>
      <c r="D40" s="48"/>
      <c r="E40" s="48"/>
      <c r="F40" s="48"/>
      <c r="G40" s="48"/>
      <c r="H40" s="48"/>
      <c r="I40" s="48"/>
      <c r="J40" s="48"/>
    </row>
    <row r="41" spans="1:13" ht="21" customHeight="1">
      <c r="A41" s="50" t="s">
        <v>80</v>
      </c>
      <c r="B41" s="50"/>
      <c r="C41" s="50"/>
      <c r="D41" s="57">
        <v>-8033408</v>
      </c>
      <c r="E41" s="57"/>
      <c r="F41" s="57">
        <v>-1937124</v>
      </c>
      <c r="G41" s="57"/>
      <c r="H41" s="3">
        <v>0</v>
      </c>
      <c r="I41" s="57"/>
      <c r="J41" s="3">
        <v>0</v>
      </c>
    </row>
    <row r="42" spans="1:13" ht="21" customHeight="1">
      <c r="A42" s="50" t="s">
        <v>81</v>
      </c>
      <c r="B42" s="47"/>
      <c r="C42" s="50"/>
      <c r="E42" s="57"/>
      <c r="G42" s="57"/>
      <c r="H42" s="4"/>
      <c r="I42" s="57"/>
      <c r="J42" s="4"/>
    </row>
    <row r="43" spans="1:13" ht="21" customHeight="1">
      <c r="A43" s="50" t="s">
        <v>166</v>
      </c>
      <c r="B43" s="50"/>
      <c r="C43" s="50"/>
      <c r="D43" s="50"/>
      <c r="E43" s="50"/>
      <c r="F43" s="50"/>
      <c r="G43" s="50"/>
      <c r="H43" s="50"/>
      <c r="I43" s="50"/>
      <c r="J43" s="50"/>
    </row>
    <row r="44" spans="1:13" ht="21" customHeight="1">
      <c r="A44" s="50" t="s">
        <v>167</v>
      </c>
      <c r="B44" s="47">
        <v>10</v>
      </c>
      <c r="C44" s="50"/>
      <c r="D44" s="71">
        <v>0</v>
      </c>
      <c r="E44" s="57"/>
      <c r="F44" s="71">
        <v>0</v>
      </c>
      <c r="G44" s="57"/>
      <c r="H44" s="2">
        <v>-8033408</v>
      </c>
      <c r="I44" s="57"/>
      <c r="J44" s="2">
        <v>-1937124</v>
      </c>
    </row>
    <row r="45" spans="1:13" ht="21" customHeight="1">
      <c r="A45" s="59" t="s">
        <v>181</v>
      </c>
      <c r="B45" s="47"/>
      <c r="C45" s="50"/>
      <c r="E45" s="57"/>
      <c r="G45" s="57"/>
      <c r="H45" s="4"/>
      <c r="I45" s="57"/>
      <c r="J45" s="4"/>
    </row>
    <row r="46" spans="1:13" ht="21" customHeight="1">
      <c r="A46" s="59" t="s">
        <v>78</v>
      </c>
      <c r="B46" s="47"/>
      <c r="C46" s="50"/>
      <c r="D46" s="64">
        <f>SUM(D41:D44)</f>
        <v>-8033408</v>
      </c>
      <c r="E46" s="48"/>
      <c r="F46" s="64">
        <f>SUM(F41:F44)</f>
        <v>-1937124</v>
      </c>
      <c r="G46" s="48"/>
      <c r="H46" s="64">
        <f>SUM(H41:H44)</f>
        <v>-8033408</v>
      </c>
      <c r="I46" s="48"/>
      <c r="J46" s="64">
        <f>SUM(J41:J44)</f>
        <v>-1937124</v>
      </c>
    </row>
    <row r="47" spans="1:13" s="83" customFormat="1" ht="8.15" customHeight="1">
      <c r="A47" s="81"/>
      <c r="B47" s="82"/>
      <c r="C47" s="59"/>
      <c r="D47" s="24"/>
      <c r="E47" s="24"/>
      <c r="F47" s="24"/>
      <c r="G47" s="24"/>
      <c r="H47" s="24"/>
      <c r="I47" s="24"/>
      <c r="J47" s="24"/>
      <c r="L47" s="5"/>
      <c r="M47" s="5"/>
    </row>
    <row r="48" spans="1:13" ht="21" customHeight="1">
      <c r="A48" s="79" t="s">
        <v>182</v>
      </c>
      <c r="B48" s="47"/>
      <c r="C48" s="50"/>
      <c r="E48" s="57"/>
      <c r="G48" s="57"/>
      <c r="H48" s="4"/>
      <c r="I48" s="57"/>
      <c r="J48" s="4"/>
    </row>
    <row r="49" spans="1:10" ht="21" customHeight="1">
      <c r="A49" s="79" t="s">
        <v>78</v>
      </c>
      <c r="B49" s="47"/>
      <c r="C49" s="50"/>
      <c r="E49" s="57"/>
      <c r="G49" s="57"/>
      <c r="H49" s="4"/>
      <c r="I49" s="57"/>
      <c r="J49" s="4"/>
    </row>
    <row r="50" spans="1:10" ht="21" customHeight="1">
      <c r="A50" s="50" t="s">
        <v>183</v>
      </c>
      <c r="B50" s="47">
        <v>18</v>
      </c>
      <c r="C50" s="50"/>
      <c r="D50" s="57">
        <v>0</v>
      </c>
      <c r="E50" s="57"/>
      <c r="F50" s="57">
        <v>-1393582</v>
      </c>
      <c r="G50" s="57"/>
      <c r="H50" s="4">
        <v>0</v>
      </c>
      <c r="I50" s="57"/>
      <c r="J50" s="57">
        <v>-1013800</v>
      </c>
    </row>
    <row r="51" spans="1:10" ht="21" customHeight="1">
      <c r="A51" s="50" t="s">
        <v>189</v>
      </c>
      <c r="B51" s="47"/>
      <c r="C51" s="50"/>
      <c r="E51" s="57"/>
      <c r="G51" s="57"/>
      <c r="H51" s="50"/>
      <c r="I51" s="57"/>
      <c r="J51" s="4"/>
    </row>
    <row r="52" spans="1:10" ht="21" customHeight="1">
      <c r="A52" s="50" t="s">
        <v>206</v>
      </c>
      <c r="B52" s="47"/>
      <c r="C52" s="50"/>
      <c r="D52" s="57">
        <v>0</v>
      </c>
      <c r="E52" s="57"/>
      <c r="F52" s="57">
        <v>0</v>
      </c>
      <c r="G52" s="57"/>
      <c r="H52" s="4">
        <v>0</v>
      </c>
      <c r="I52" s="57"/>
      <c r="J52" s="57">
        <v>-303826</v>
      </c>
    </row>
    <row r="53" spans="1:10" ht="21" customHeight="1">
      <c r="A53" s="50" t="s">
        <v>184</v>
      </c>
      <c r="B53" s="47"/>
      <c r="C53" s="50"/>
      <c r="E53" s="57"/>
      <c r="G53" s="57"/>
      <c r="H53" s="4"/>
      <c r="I53" s="57"/>
      <c r="J53" s="4"/>
    </row>
    <row r="54" spans="1:10" ht="21" customHeight="1">
      <c r="A54" s="50" t="s">
        <v>185</v>
      </c>
      <c r="B54" s="47"/>
      <c r="C54" s="50"/>
      <c r="D54" s="71">
        <v>0</v>
      </c>
      <c r="E54" s="57"/>
      <c r="F54" s="71">
        <v>278716</v>
      </c>
      <c r="G54" s="57"/>
      <c r="H54" s="2">
        <v>0</v>
      </c>
      <c r="I54" s="57"/>
      <c r="J54" s="71">
        <v>202760</v>
      </c>
    </row>
    <row r="55" spans="1:10" ht="21" customHeight="1">
      <c r="A55" s="59" t="s">
        <v>186</v>
      </c>
      <c r="B55" s="47"/>
      <c r="C55" s="50"/>
      <c r="E55" s="57"/>
      <c r="G55" s="57"/>
      <c r="H55" s="4"/>
      <c r="I55" s="57"/>
      <c r="J55" s="4"/>
    </row>
    <row r="56" spans="1:10" ht="21" customHeight="1">
      <c r="A56" s="59" t="s">
        <v>78</v>
      </c>
      <c r="B56" s="47"/>
      <c r="C56" s="50"/>
      <c r="D56" s="64">
        <f>SUM(D50:D54)</f>
        <v>0</v>
      </c>
      <c r="E56" s="48"/>
      <c r="F56" s="64">
        <f>SUM(F50:F54)</f>
        <v>-1114866</v>
      </c>
      <c r="G56" s="48"/>
      <c r="H56" s="64">
        <f>SUM(H50:H54)</f>
        <v>0</v>
      </c>
      <c r="I56" s="48"/>
      <c r="J56" s="64">
        <f>SUM(J50:J54)</f>
        <v>-1114866</v>
      </c>
    </row>
    <row r="57" spans="1:10" ht="21" customHeight="1">
      <c r="A57" s="59" t="s">
        <v>190</v>
      </c>
      <c r="B57" s="47"/>
      <c r="C57" s="50"/>
      <c r="E57" s="57"/>
      <c r="G57" s="57"/>
      <c r="H57" s="4"/>
      <c r="I57" s="57"/>
      <c r="J57" s="4"/>
    </row>
    <row r="58" spans="1:10" ht="21" customHeight="1">
      <c r="A58" s="59" t="s">
        <v>82</v>
      </c>
      <c r="B58" s="47"/>
      <c r="C58" s="50"/>
      <c r="D58" s="64">
        <f>SUM(D56,D46)</f>
        <v>-8033408</v>
      </c>
      <c r="E58" s="57"/>
      <c r="F58" s="64">
        <f>SUM(F56,F46)</f>
        <v>-3051990</v>
      </c>
      <c r="G58" s="57"/>
      <c r="H58" s="64">
        <f>SUM(H56,H46)</f>
        <v>-8033408</v>
      </c>
      <c r="I58" s="57"/>
      <c r="J58" s="64">
        <f>SUM(J56,J46)</f>
        <v>-3051990</v>
      </c>
    </row>
    <row r="59" spans="1:10" ht="21" customHeight="1" thickBot="1">
      <c r="A59" s="59" t="s">
        <v>83</v>
      </c>
      <c r="B59" s="47"/>
      <c r="C59" s="50"/>
      <c r="D59" s="84">
        <f>SUM(D58,D27)</f>
        <v>152805813</v>
      </c>
      <c r="E59" s="48"/>
      <c r="F59" s="84">
        <f>SUM(F58,F27)</f>
        <v>111346639</v>
      </c>
      <c r="G59" s="48"/>
      <c r="H59" s="84">
        <f>SUM(H58,H27)</f>
        <v>122011347</v>
      </c>
      <c r="I59" s="48"/>
      <c r="J59" s="84">
        <f>SUM(J58,J27)</f>
        <v>84612993</v>
      </c>
    </row>
    <row r="60" spans="1:10" ht="8.15" customHeight="1" thickTop="1">
      <c r="A60" s="46"/>
      <c r="B60" s="48"/>
      <c r="C60" s="48"/>
      <c r="D60" s="48"/>
      <c r="E60" s="48"/>
      <c r="F60" s="48"/>
      <c r="G60" s="48"/>
      <c r="H60" s="48"/>
      <c r="I60" s="50"/>
      <c r="J60" s="48"/>
    </row>
    <row r="61" spans="1:10" ht="21" customHeight="1">
      <c r="A61" s="59" t="s">
        <v>84</v>
      </c>
      <c r="B61" s="47"/>
      <c r="C61" s="50"/>
      <c r="E61" s="57"/>
      <c r="G61" s="57"/>
      <c r="I61" s="57"/>
    </row>
    <row r="62" spans="1:10" ht="21" customHeight="1">
      <c r="A62" s="53" t="s">
        <v>85</v>
      </c>
      <c r="B62" s="47"/>
      <c r="C62" s="50"/>
      <c r="D62" s="57">
        <v>130044755</v>
      </c>
      <c r="E62" s="57"/>
      <c r="F62" s="57">
        <v>87664983</v>
      </c>
      <c r="G62" s="57"/>
      <c r="H62" s="57">
        <v>130044755</v>
      </c>
      <c r="I62" s="57"/>
      <c r="J62" s="57">
        <v>87664983</v>
      </c>
    </row>
    <row r="63" spans="1:10" ht="21" customHeight="1">
      <c r="A63" s="53" t="s">
        <v>86</v>
      </c>
      <c r="B63" s="47">
        <v>11</v>
      </c>
      <c r="C63" s="50"/>
      <c r="D63" s="71">
        <v>30794466</v>
      </c>
      <c r="E63" s="57"/>
      <c r="F63" s="71">
        <v>26733646</v>
      </c>
      <c r="G63" s="57"/>
      <c r="H63" s="71">
        <v>0</v>
      </c>
      <c r="I63" s="57"/>
      <c r="J63" s="71">
        <v>0</v>
      </c>
    </row>
    <row r="64" spans="1:10" ht="21" customHeight="1" thickBot="1">
      <c r="A64" s="59"/>
      <c r="B64" s="47"/>
      <c r="C64" s="50"/>
      <c r="D64" s="61">
        <f>SUM(D62:D63)</f>
        <v>160839221</v>
      </c>
      <c r="E64" s="48"/>
      <c r="F64" s="61">
        <f>SUM(F62:F63)</f>
        <v>114398629</v>
      </c>
      <c r="G64" s="48"/>
      <c r="H64" s="61">
        <f>SUM(H62:H63)</f>
        <v>130044755</v>
      </c>
      <c r="I64" s="48"/>
      <c r="J64" s="61">
        <f>SUM(J62:J63)</f>
        <v>87664983</v>
      </c>
    </row>
    <row r="65" spans="1:10" ht="8.15" customHeight="1" thickTop="1">
      <c r="A65" s="46"/>
      <c r="B65" s="47"/>
      <c r="C65" s="50"/>
      <c r="D65" s="48"/>
      <c r="E65" s="48"/>
      <c r="F65" s="48"/>
      <c r="G65" s="48"/>
      <c r="H65" s="48"/>
      <c r="I65" s="48"/>
      <c r="J65" s="48"/>
    </row>
    <row r="66" spans="1:10" ht="21" customHeight="1">
      <c r="A66" s="59" t="s">
        <v>87</v>
      </c>
      <c r="B66" s="47"/>
      <c r="C66" s="50"/>
      <c r="D66" s="48"/>
      <c r="E66" s="48"/>
      <c r="F66" s="48"/>
      <c r="G66" s="48"/>
      <c r="H66" s="48"/>
      <c r="I66" s="48"/>
      <c r="J66" s="48"/>
    </row>
    <row r="67" spans="1:10" ht="21" customHeight="1">
      <c r="A67" s="53" t="s">
        <v>88</v>
      </c>
      <c r="B67" s="47"/>
      <c r="C67" s="50"/>
      <c r="D67" s="57">
        <v>122011347</v>
      </c>
      <c r="E67" s="57"/>
      <c r="F67" s="57">
        <v>84612993</v>
      </c>
      <c r="G67" s="57"/>
      <c r="H67" s="57">
        <v>122011347</v>
      </c>
      <c r="I67" s="57"/>
      <c r="J67" s="57">
        <v>84612993</v>
      </c>
    </row>
    <row r="68" spans="1:10" ht="21" customHeight="1">
      <c r="A68" s="53" t="s">
        <v>86</v>
      </c>
      <c r="B68" s="47">
        <v>11</v>
      </c>
      <c r="C68" s="50"/>
      <c r="D68" s="2">
        <v>30794466</v>
      </c>
      <c r="E68" s="57"/>
      <c r="F68" s="2">
        <v>26733646</v>
      </c>
      <c r="G68" s="57"/>
      <c r="H68" s="2">
        <v>0</v>
      </c>
      <c r="I68" s="57"/>
      <c r="J68" s="2">
        <v>0</v>
      </c>
    </row>
    <row r="69" spans="1:10" ht="21" customHeight="1" thickBot="1">
      <c r="A69" s="59"/>
      <c r="B69" s="47"/>
      <c r="C69" s="50"/>
      <c r="D69" s="7">
        <f>SUM(D67:D68)</f>
        <v>152805813</v>
      </c>
      <c r="E69" s="48"/>
      <c r="F69" s="7">
        <f>SUM(F67:F68)</f>
        <v>111346639</v>
      </c>
      <c r="G69" s="48"/>
      <c r="H69" s="7">
        <f>SUM(H67:H68)</f>
        <v>122011347</v>
      </c>
      <c r="I69" s="48"/>
      <c r="J69" s="7">
        <f>SUM(J67:J68)</f>
        <v>84612993</v>
      </c>
    </row>
    <row r="70" spans="1:10" ht="8.15" customHeight="1" thickTop="1">
      <c r="B70" s="47"/>
      <c r="C70" s="50"/>
      <c r="D70" s="48"/>
      <c r="E70" s="48"/>
      <c r="F70" s="48"/>
      <c r="G70" s="48"/>
      <c r="H70" s="48"/>
      <c r="I70" s="48"/>
      <c r="J70" s="48"/>
    </row>
    <row r="71" spans="1:10" ht="21" customHeight="1" thickBot="1">
      <c r="A71" s="59" t="s">
        <v>89</v>
      </c>
      <c r="B71" s="47">
        <v>23</v>
      </c>
      <c r="C71" s="50"/>
      <c r="D71" s="6">
        <v>0.42</v>
      </c>
      <c r="E71" s="85"/>
      <c r="F71" s="6">
        <v>0.28999999999999998</v>
      </c>
      <c r="G71" s="85"/>
      <c r="H71" s="6">
        <v>0.42</v>
      </c>
      <c r="I71" s="85"/>
      <c r="J71" s="6">
        <v>0.28999999999999998</v>
      </c>
    </row>
    <row r="72" spans="1:10" ht="21" customHeight="1" thickTop="1">
      <c r="C72" s="57"/>
      <c r="E72" s="57"/>
      <c r="G72" s="57"/>
      <c r="I72" s="50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34:F34"/>
    <mergeCell ref="H34:J34"/>
    <mergeCell ref="D36:J36"/>
    <mergeCell ref="D6:F6"/>
    <mergeCell ref="H6:J6"/>
    <mergeCell ref="D8:J8"/>
    <mergeCell ref="D32:F32"/>
    <mergeCell ref="H32:J32"/>
    <mergeCell ref="D33:F33"/>
    <mergeCell ref="H33:J33"/>
  </mergeCells>
  <pageMargins left="0.7" right="0.6" top="0.48" bottom="0.5" header="0.5" footer="0.5"/>
  <pageSetup paperSize="9" scale="83" firstPageNumber="8" orientation="portrait" useFirstPageNumber="1" r:id="rId1"/>
  <headerFooter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2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S59"/>
  <sheetViews>
    <sheetView view="pageBreakPreview" zoomScaleNormal="70" zoomScaleSheetLayoutView="100" workbookViewId="0"/>
  </sheetViews>
  <sheetFormatPr defaultColWidth="9" defaultRowHeight="17.149999999999999" customHeight="1"/>
  <cols>
    <col min="1" max="1" width="53.69921875" style="53" customWidth="1"/>
    <col min="2" max="2" width="5.69921875" style="68" customWidth="1"/>
    <col min="3" max="3" width="1.3984375" style="50" customWidth="1"/>
    <col min="4" max="4" width="14" style="57" customWidth="1"/>
    <col min="5" max="5" width="1.3984375" style="57" customWidth="1"/>
    <col min="6" max="6" width="14" style="57" customWidth="1"/>
    <col min="7" max="7" width="1.3984375" style="57" customWidth="1"/>
    <col min="8" max="8" width="14" style="57" customWidth="1"/>
    <col min="9" max="9" width="1.3984375" style="57" customWidth="1"/>
    <col min="10" max="10" width="14" style="57" customWidth="1"/>
    <col min="11" max="11" width="1.3984375" style="57" customWidth="1"/>
    <col min="12" max="12" width="14" style="57" customWidth="1"/>
    <col min="13" max="13" width="1.3984375" style="57" customWidth="1"/>
    <col min="14" max="14" width="14" style="57" customWidth="1"/>
    <col min="15" max="15" width="1.3984375" style="57" customWidth="1"/>
    <col min="16" max="16" width="14" style="57" customWidth="1"/>
    <col min="17" max="17" width="1.3984375" style="50" customWidth="1"/>
    <col min="18" max="18" width="14.69921875" style="50" customWidth="1"/>
    <col min="19" max="19" width="14.09765625" style="50" customWidth="1"/>
    <col min="20" max="16384" width="9" style="50"/>
  </cols>
  <sheetData>
    <row r="1" spans="1:18" ht="17.149999999999999" customHeight="1">
      <c r="A1" s="38" t="s">
        <v>0</v>
      </c>
      <c r="B1" s="86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39"/>
      <c r="R1" s="39"/>
    </row>
    <row r="2" spans="1:18" ht="17.149999999999999" customHeight="1">
      <c r="A2" s="87" t="s">
        <v>90</v>
      </c>
      <c r="B2" s="88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87"/>
      <c r="R2" s="87"/>
    </row>
    <row r="3" spans="1:18" ht="17.149999999999999" customHeight="1">
      <c r="A3" s="114"/>
      <c r="B3" s="114"/>
      <c r="C3" s="114"/>
      <c r="D3" s="114"/>
      <c r="E3" s="114"/>
      <c r="F3" s="42"/>
      <c r="G3" s="42"/>
      <c r="H3" s="44"/>
      <c r="I3" s="44"/>
      <c r="J3" s="44"/>
      <c r="K3" s="44"/>
      <c r="L3" s="44"/>
      <c r="M3" s="44"/>
      <c r="N3" s="44"/>
      <c r="O3" s="44"/>
      <c r="P3" s="44"/>
      <c r="Q3" s="43"/>
      <c r="R3" s="43"/>
    </row>
    <row r="4" spans="1:18" ht="17.149999999999999" customHeight="1">
      <c r="D4" s="111" t="s">
        <v>91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17.149999999999999" customHeight="1">
      <c r="B5" s="53"/>
      <c r="C5" s="68"/>
      <c r="E5" s="65"/>
      <c r="F5" s="65"/>
      <c r="G5" s="65"/>
      <c r="H5" s="55"/>
      <c r="I5" s="55"/>
      <c r="L5" s="55" t="s">
        <v>92</v>
      </c>
      <c r="Q5" s="57"/>
      <c r="R5" s="57"/>
    </row>
    <row r="6" spans="1:18" ht="17.149999999999999" customHeight="1">
      <c r="B6" s="53"/>
      <c r="C6" s="68"/>
      <c r="E6" s="65"/>
      <c r="F6" s="65"/>
      <c r="G6" s="65"/>
      <c r="H6" s="55"/>
      <c r="I6" s="55"/>
      <c r="L6" s="55" t="s">
        <v>93</v>
      </c>
      <c r="Q6" s="57"/>
      <c r="R6" s="57"/>
    </row>
    <row r="7" spans="1:18" ht="17.149999999999999" customHeight="1">
      <c r="B7" s="53"/>
      <c r="C7" s="68"/>
      <c r="E7" s="65"/>
      <c r="F7" s="65"/>
      <c r="G7" s="65"/>
      <c r="H7" s="113" t="s">
        <v>52</v>
      </c>
      <c r="I7" s="113"/>
      <c r="J7" s="113"/>
      <c r="L7" s="89" t="s">
        <v>94</v>
      </c>
      <c r="Q7" s="57"/>
      <c r="R7" s="57"/>
    </row>
    <row r="8" spans="1:18" ht="17.149999999999999" customHeight="1">
      <c r="B8" s="54"/>
      <c r="C8" s="47"/>
      <c r="E8" s="65"/>
      <c r="F8" s="65"/>
      <c r="G8" s="65"/>
      <c r="H8" s="55"/>
      <c r="I8" s="55"/>
      <c r="L8" s="55"/>
      <c r="M8" s="55"/>
      <c r="N8" s="55" t="s">
        <v>43</v>
      </c>
      <c r="O8" s="65"/>
      <c r="P8" s="65"/>
      <c r="Q8" s="57"/>
      <c r="R8" s="65"/>
    </row>
    <row r="9" spans="1:18" ht="17.149999999999999" customHeight="1">
      <c r="B9" s="54"/>
      <c r="C9" s="47"/>
      <c r="D9" s="55" t="s">
        <v>95</v>
      </c>
      <c r="F9" s="54"/>
      <c r="H9" s="55"/>
      <c r="I9" s="55"/>
      <c r="L9" s="55"/>
      <c r="M9" s="55"/>
      <c r="N9" s="55" t="s">
        <v>96</v>
      </c>
      <c r="O9" s="55"/>
      <c r="P9" s="55" t="s">
        <v>97</v>
      </c>
      <c r="Q9" s="55"/>
      <c r="R9" s="57"/>
    </row>
    <row r="10" spans="1:18" ht="17.149999999999999" customHeight="1">
      <c r="B10" s="54"/>
      <c r="C10" s="47"/>
      <c r="D10" s="55" t="s">
        <v>98</v>
      </c>
      <c r="F10" s="54" t="s">
        <v>99</v>
      </c>
      <c r="H10" s="55" t="s">
        <v>100</v>
      </c>
      <c r="I10" s="55"/>
      <c r="L10" s="55" t="s">
        <v>101</v>
      </c>
      <c r="M10" s="55"/>
      <c r="N10" s="55" t="s">
        <v>102</v>
      </c>
      <c r="O10" s="55"/>
      <c r="P10" s="55" t="s">
        <v>103</v>
      </c>
      <c r="Q10" s="55"/>
      <c r="R10" s="55" t="s">
        <v>104</v>
      </c>
    </row>
    <row r="11" spans="1:18" ht="17.149999999999999" customHeight="1">
      <c r="B11" s="47" t="s">
        <v>7</v>
      </c>
      <c r="C11" s="47"/>
      <c r="D11" s="55" t="s">
        <v>105</v>
      </c>
      <c r="F11" s="54" t="s">
        <v>106</v>
      </c>
      <c r="H11" s="55" t="s">
        <v>107</v>
      </c>
      <c r="I11" s="55"/>
      <c r="J11" s="55" t="s">
        <v>108</v>
      </c>
      <c r="L11" s="55" t="s">
        <v>107</v>
      </c>
      <c r="M11" s="55"/>
      <c r="N11" s="55" t="s">
        <v>109</v>
      </c>
      <c r="O11" s="55"/>
      <c r="P11" s="55" t="s">
        <v>110</v>
      </c>
      <c r="Q11" s="55"/>
      <c r="R11" s="55" t="s">
        <v>111</v>
      </c>
    </row>
    <row r="12" spans="1:18" ht="17.149999999999999" customHeight="1">
      <c r="A12" s="50"/>
      <c r="B12" s="47"/>
      <c r="D12" s="112" t="s">
        <v>112</v>
      </c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</row>
    <row r="13" spans="1:18" ht="17.149999999999999" customHeight="1">
      <c r="A13" s="46" t="s">
        <v>178</v>
      </c>
      <c r="B13" s="47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ht="17.149999999999999" customHeight="1">
      <c r="A14" s="59" t="s">
        <v>179</v>
      </c>
      <c r="B14" s="47"/>
      <c r="C14" s="68"/>
      <c r="D14" s="78">
        <v>153502600</v>
      </c>
      <c r="E14" s="78"/>
      <c r="F14" s="78">
        <v>218346101</v>
      </c>
      <c r="G14" s="78"/>
      <c r="H14" s="78">
        <v>15350260</v>
      </c>
      <c r="I14" s="78"/>
      <c r="J14" s="8">
        <v>190485213</v>
      </c>
      <c r="K14" s="78"/>
      <c r="L14" s="78">
        <v>2405872</v>
      </c>
      <c r="M14" s="78"/>
      <c r="N14" s="90">
        <v>580090046</v>
      </c>
      <c r="O14" s="78"/>
      <c r="P14" s="78">
        <v>53347602</v>
      </c>
      <c r="R14" s="90">
        <v>633437648</v>
      </c>
    </row>
    <row r="15" spans="1:18" ht="17.149999999999999" customHeight="1">
      <c r="A15" s="59"/>
      <c r="B15" s="47"/>
      <c r="C15" s="91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59"/>
      <c r="R15" s="59"/>
    </row>
    <row r="16" spans="1:18" ht="17.149999999999999" customHeight="1">
      <c r="A16" s="59" t="s">
        <v>113</v>
      </c>
      <c r="B16" s="47"/>
      <c r="C16" s="54"/>
      <c r="D16" s="76"/>
      <c r="E16" s="76"/>
      <c r="F16" s="76"/>
      <c r="G16" s="76"/>
      <c r="H16" s="9"/>
      <c r="I16" s="10"/>
      <c r="J16" s="9"/>
      <c r="K16" s="10"/>
      <c r="L16" s="76"/>
      <c r="M16" s="76"/>
      <c r="N16" s="9"/>
      <c r="O16" s="76"/>
      <c r="P16" s="76"/>
    </row>
    <row r="17" spans="1:18" ht="17.149999999999999" customHeight="1">
      <c r="A17" s="56" t="s">
        <v>121</v>
      </c>
      <c r="B17" s="47"/>
      <c r="C17" s="54"/>
      <c r="D17" s="10"/>
      <c r="E17" s="76"/>
      <c r="F17" s="76"/>
      <c r="G17" s="76"/>
      <c r="H17" s="10"/>
      <c r="I17" s="10"/>
      <c r="J17" s="10"/>
      <c r="K17" s="10"/>
      <c r="L17" s="76"/>
      <c r="M17" s="76"/>
      <c r="N17" s="76"/>
      <c r="O17" s="76"/>
      <c r="P17" s="76"/>
    </row>
    <row r="18" spans="1:18" ht="17.149999999999999" hidden="1" customHeight="1">
      <c r="A18" s="50" t="s">
        <v>114</v>
      </c>
      <c r="B18" s="47">
        <v>19</v>
      </c>
      <c r="C18" s="54"/>
      <c r="D18" s="10"/>
      <c r="E18" s="76"/>
      <c r="F18" s="76"/>
      <c r="G18" s="76"/>
      <c r="H18" s="10"/>
      <c r="I18" s="10"/>
      <c r="J18" s="10"/>
      <c r="K18" s="10"/>
      <c r="L18" s="76"/>
      <c r="M18" s="76"/>
      <c r="N18" s="76"/>
      <c r="O18" s="76"/>
      <c r="P18" s="76"/>
      <c r="R18" s="76"/>
    </row>
    <row r="19" spans="1:18" ht="17.149999999999999" customHeight="1">
      <c r="A19" s="50" t="s">
        <v>115</v>
      </c>
      <c r="B19" s="47">
        <v>24</v>
      </c>
      <c r="C19" s="54"/>
      <c r="D19" s="10">
        <v>0</v>
      </c>
      <c r="E19" s="10"/>
      <c r="F19" s="10">
        <v>0</v>
      </c>
      <c r="G19" s="10"/>
      <c r="H19" s="10">
        <v>0</v>
      </c>
      <c r="I19" s="10"/>
      <c r="J19" s="10">
        <v>-92101272</v>
      </c>
      <c r="K19" s="10"/>
      <c r="L19" s="10">
        <v>0</v>
      </c>
      <c r="M19" s="10"/>
      <c r="N19" s="92">
        <v>-92101272</v>
      </c>
      <c r="O19" s="10"/>
      <c r="P19" s="10">
        <v>0</v>
      </c>
      <c r="R19" s="92">
        <v>-92101272</v>
      </c>
    </row>
    <row r="20" spans="1:18" ht="17.149999999999999" customHeight="1">
      <c r="A20" s="50" t="s">
        <v>116</v>
      </c>
      <c r="B20" s="47"/>
      <c r="C20" s="54"/>
      <c r="D20" s="11">
        <v>0</v>
      </c>
      <c r="E20" s="10"/>
      <c r="F20" s="11">
        <v>0</v>
      </c>
      <c r="G20" s="10"/>
      <c r="H20" s="11">
        <v>0</v>
      </c>
      <c r="I20" s="10"/>
      <c r="J20" s="11">
        <v>0</v>
      </c>
      <c r="K20" s="10"/>
      <c r="L20" s="11">
        <v>0</v>
      </c>
      <c r="M20" s="10"/>
      <c r="N20" s="17">
        <v>0</v>
      </c>
      <c r="O20" s="10"/>
      <c r="P20" s="11">
        <v>-24500000</v>
      </c>
      <c r="R20" s="93">
        <v>-24500000</v>
      </c>
    </row>
    <row r="21" spans="1:18" ht="17.149999999999999" customHeight="1">
      <c r="A21" s="56" t="s">
        <v>122</v>
      </c>
      <c r="B21" s="47"/>
      <c r="C21" s="54"/>
      <c r="D21" s="14">
        <v>0</v>
      </c>
      <c r="E21" s="12"/>
      <c r="F21" s="14">
        <v>0</v>
      </c>
      <c r="G21" s="12"/>
      <c r="H21" s="14">
        <v>0</v>
      </c>
      <c r="I21" s="12"/>
      <c r="J21" s="14">
        <v>-92101272</v>
      </c>
      <c r="K21" s="12"/>
      <c r="L21" s="14">
        <v>0</v>
      </c>
      <c r="M21" s="12"/>
      <c r="N21" s="14">
        <v>-92101272</v>
      </c>
      <c r="O21" s="12"/>
      <c r="P21" s="14">
        <v>-24500000</v>
      </c>
      <c r="Q21" s="59"/>
      <c r="R21" s="14">
        <v>-116601272</v>
      </c>
    </row>
    <row r="22" spans="1:18" ht="17.149999999999999" customHeight="1">
      <c r="A22" s="59"/>
      <c r="B22" s="47"/>
      <c r="C22" s="54"/>
      <c r="D22" s="12"/>
      <c r="E22" s="12"/>
      <c r="F22" s="12"/>
      <c r="G22" s="12"/>
      <c r="H22" s="10"/>
      <c r="I22" s="10"/>
      <c r="J22" s="10"/>
      <c r="K22" s="10"/>
      <c r="L22" s="12"/>
      <c r="M22" s="12"/>
      <c r="N22" s="10"/>
      <c r="O22" s="12"/>
      <c r="P22" s="12"/>
    </row>
    <row r="23" spans="1:18" ht="17.149999999999999" customHeight="1">
      <c r="A23" s="46" t="s">
        <v>117</v>
      </c>
      <c r="B23" s="47"/>
      <c r="C23" s="91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59"/>
      <c r="R23" s="59"/>
    </row>
    <row r="24" spans="1:18" ht="17.149999999999999" customHeight="1">
      <c r="A24" s="53" t="s">
        <v>118</v>
      </c>
      <c r="B24" s="47"/>
      <c r="C24" s="91"/>
      <c r="D24" s="9">
        <v>0</v>
      </c>
      <c r="E24" s="76"/>
      <c r="F24" s="76">
        <v>0</v>
      </c>
      <c r="G24" s="76"/>
      <c r="H24" s="9">
        <v>0</v>
      </c>
      <c r="I24" s="76"/>
      <c r="J24" s="92">
        <v>87664983</v>
      </c>
      <c r="K24" s="78"/>
      <c r="L24" s="76">
        <v>0</v>
      </c>
      <c r="M24" s="78"/>
      <c r="N24" s="92">
        <v>87664983</v>
      </c>
      <c r="O24" s="78"/>
      <c r="P24" s="92">
        <v>26733646</v>
      </c>
      <c r="Q24" s="59"/>
      <c r="R24" s="92">
        <v>114398629</v>
      </c>
    </row>
    <row r="25" spans="1:18" ht="17.149999999999999" customHeight="1">
      <c r="A25" s="53" t="s">
        <v>119</v>
      </c>
      <c r="B25" s="47"/>
      <c r="C25" s="91"/>
      <c r="D25" s="9">
        <v>0</v>
      </c>
      <c r="E25" s="76"/>
      <c r="F25" s="76">
        <v>0</v>
      </c>
      <c r="G25" s="76"/>
      <c r="H25" s="9">
        <v>0</v>
      </c>
      <c r="I25" s="76"/>
      <c r="J25" s="16">
        <v>-1114866</v>
      </c>
      <c r="K25" s="76"/>
      <c r="L25" s="92">
        <v>-1937124</v>
      </c>
      <c r="M25" s="76"/>
      <c r="N25" s="92">
        <v>-3051990</v>
      </c>
      <c r="O25" s="76"/>
      <c r="P25" s="76">
        <v>0</v>
      </c>
      <c r="R25" s="93">
        <v>-3051990</v>
      </c>
    </row>
    <row r="26" spans="1:18" ht="17.149999999999999" customHeight="1">
      <c r="A26" s="46" t="s">
        <v>83</v>
      </c>
      <c r="B26" s="82"/>
      <c r="C26" s="91"/>
      <c r="D26" s="15">
        <v>0</v>
      </c>
      <c r="E26" s="12"/>
      <c r="F26" s="15">
        <v>0</v>
      </c>
      <c r="G26" s="12"/>
      <c r="H26" s="15">
        <v>0</v>
      </c>
      <c r="I26" s="12"/>
      <c r="J26" s="15">
        <v>86550117</v>
      </c>
      <c r="K26" s="12"/>
      <c r="L26" s="15">
        <v>-1937124</v>
      </c>
      <c r="M26" s="12"/>
      <c r="N26" s="15">
        <v>84612993</v>
      </c>
      <c r="O26" s="12"/>
      <c r="P26" s="15">
        <v>26733646</v>
      </c>
      <c r="Q26" s="59"/>
      <c r="R26" s="14">
        <v>111346639</v>
      </c>
    </row>
    <row r="27" spans="1:18" ht="17.149999999999999" customHeight="1">
      <c r="A27" s="59"/>
      <c r="B27" s="47"/>
      <c r="C27" s="54"/>
      <c r="D27" s="12"/>
      <c r="E27" s="12"/>
      <c r="F27" s="12"/>
      <c r="G27" s="12"/>
      <c r="H27" s="10"/>
      <c r="I27" s="10"/>
      <c r="J27" s="10"/>
      <c r="K27" s="10"/>
      <c r="L27" s="12"/>
      <c r="M27" s="12"/>
      <c r="N27" s="10"/>
      <c r="O27" s="12"/>
      <c r="P27" s="12"/>
    </row>
    <row r="28" spans="1:18" ht="17.149999999999999" hidden="1" customHeight="1">
      <c r="A28" s="53" t="s">
        <v>120</v>
      </c>
      <c r="B28" s="47">
        <v>20</v>
      </c>
      <c r="C28" s="54"/>
      <c r="D28" s="9"/>
      <c r="E28" s="9"/>
      <c r="F28" s="9"/>
      <c r="G28" s="9"/>
      <c r="H28" s="9"/>
      <c r="I28" s="9"/>
      <c r="J28" s="9"/>
      <c r="K28" s="9"/>
      <c r="L28" s="9"/>
      <c r="M28" s="59"/>
      <c r="N28" s="76"/>
      <c r="O28" s="12"/>
      <c r="P28" s="9"/>
      <c r="R28" s="76"/>
    </row>
    <row r="29" spans="1:18" ht="17.149999999999999" hidden="1" customHeight="1">
      <c r="A29" s="46"/>
      <c r="B29" s="47"/>
      <c r="C29" s="91"/>
      <c r="D29" s="10"/>
      <c r="E29" s="78"/>
      <c r="F29" s="78"/>
      <c r="G29" s="78"/>
      <c r="H29" s="10"/>
      <c r="I29" s="78"/>
      <c r="J29" s="12"/>
      <c r="K29" s="78"/>
      <c r="L29" s="12"/>
      <c r="M29" s="78"/>
      <c r="N29" s="12"/>
      <c r="O29" s="78"/>
      <c r="P29" s="12"/>
      <c r="Q29" s="59"/>
      <c r="R29" s="59"/>
    </row>
    <row r="30" spans="1:18" ht="17.149999999999999" customHeight="1" thickBot="1">
      <c r="A30" s="59" t="s">
        <v>180</v>
      </c>
      <c r="B30" s="47"/>
      <c r="C30" s="54"/>
      <c r="D30" s="13">
        <v>153502600</v>
      </c>
      <c r="E30" s="12"/>
      <c r="F30" s="13">
        <v>218346101</v>
      </c>
      <c r="G30" s="12"/>
      <c r="H30" s="13">
        <v>15350260</v>
      </c>
      <c r="I30" s="12"/>
      <c r="J30" s="13">
        <v>184934058</v>
      </c>
      <c r="K30" s="12"/>
      <c r="L30" s="13">
        <v>468748</v>
      </c>
      <c r="M30" s="12"/>
      <c r="N30" s="13">
        <v>572601767</v>
      </c>
      <c r="O30" s="12"/>
      <c r="P30" s="13">
        <v>55581248</v>
      </c>
      <c r="Q30" s="57"/>
      <c r="R30" s="13">
        <v>628183015</v>
      </c>
    </row>
    <row r="31" spans="1:18" ht="17.149999999999999" customHeight="1" thickTop="1"/>
    <row r="32" spans="1:18" ht="17.149999999999999" customHeight="1">
      <c r="A32" s="38" t="s">
        <v>0</v>
      </c>
      <c r="B32" s="86"/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9"/>
      <c r="R32" s="39"/>
    </row>
    <row r="33" spans="1:18" ht="17.149999999999999" customHeight="1">
      <c r="A33" s="87" t="s">
        <v>90</v>
      </c>
      <c r="B33" s="88"/>
      <c r="C33" s="43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87"/>
      <c r="R33" s="87"/>
    </row>
    <row r="34" spans="1:18" ht="17.149999999999999" customHeight="1">
      <c r="A34" s="114"/>
      <c r="B34" s="114"/>
      <c r="C34" s="114"/>
      <c r="D34" s="114"/>
      <c r="E34" s="114"/>
      <c r="F34" s="42"/>
      <c r="G34" s="42"/>
      <c r="H34" s="44"/>
      <c r="I34" s="44"/>
      <c r="J34" s="44"/>
      <c r="K34" s="44"/>
      <c r="L34" s="44"/>
      <c r="M34" s="44"/>
      <c r="N34" s="44"/>
      <c r="O34" s="44"/>
      <c r="P34" s="44"/>
      <c r="Q34" s="43"/>
      <c r="R34" s="43"/>
    </row>
    <row r="35" spans="1:18" ht="17.149999999999999" customHeight="1">
      <c r="D35" s="111" t="s">
        <v>91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</row>
    <row r="36" spans="1:18" ht="17.149999999999999" customHeight="1">
      <c r="B36" s="53"/>
      <c r="C36" s="68"/>
      <c r="E36" s="65"/>
      <c r="F36" s="65"/>
      <c r="G36" s="65"/>
      <c r="H36" s="55"/>
      <c r="I36" s="55"/>
      <c r="L36" s="55" t="s">
        <v>92</v>
      </c>
      <c r="Q36" s="57"/>
      <c r="R36" s="57"/>
    </row>
    <row r="37" spans="1:18" ht="17.149999999999999" customHeight="1">
      <c r="B37" s="53"/>
      <c r="C37" s="68"/>
      <c r="E37" s="65"/>
      <c r="F37" s="65"/>
      <c r="G37" s="65"/>
      <c r="H37" s="55"/>
      <c r="I37" s="55"/>
      <c r="L37" s="55" t="s">
        <v>93</v>
      </c>
      <c r="Q37" s="57"/>
      <c r="R37" s="57"/>
    </row>
    <row r="38" spans="1:18" ht="17.149999999999999" customHeight="1">
      <c r="B38" s="53"/>
      <c r="C38" s="68"/>
      <c r="E38" s="65"/>
      <c r="F38" s="65"/>
      <c r="G38" s="65"/>
      <c r="H38" s="113" t="s">
        <v>52</v>
      </c>
      <c r="I38" s="113"/>
      <c r="J38" s="113"/>
      <c r="L38" s="89" t="s">
        <v>94</v>
      </c>
      <c r="Q38" s="57"/>
      <c r="R38" s="57"/>
    </row>
    <row r="39" spans="1:18" ht="17.149999999999999" customHeight="1">
      <c r="B39" s="54"/>
      <c r="C39" s="47"/>
      <c r="E39" s="65"/>
      <c r="F39" s="65"/>
      <c r="G39" s="65"/>
      <c r="H39" s="55"/>
      <c r="I39" s="55"/>
      <c r="L39" s="55"/>
      <c r="M39" s="55"/>
      <c r="N39" s="55" t="s">
        <v>43</v>
      </c>
      <c r="O39" s="65"/>
      <c r="P39" s="65"/>
      <c r="Q39" s="57"/>
      <c r="R39" s="65"/>
    </row>
    <row r="40" spans="1:18" ht="17.149999999999999" customHeight="1">
      <c r="B40" s="54"/>
      <c r="C40" s="47"/>
      <c r="D40" s="55" t="s">
        <v>95</v>
      </c>
      <c r="F40" s="54"/>
      <c r="H40" s="55"/>
      <c r="I40" s="55"/>
      <c r="L40" s="55"/>
      <c r="M40" s="55"/>
      <c r="N40" s="55" t="s">
        <v>96</v>
      </c>
      <c r="O40" s="55"/>
      <c r="P40" s="55" t="s">
        <v>97</v>
      </c>
      <c r="Q40" s="55"/>
      <c r="R40" s="57"/>
    </row>
    <row r="41" spans="1:18" ht="17.149999999999999" customHeight="1">
      <c r="B41" s="54"/>
      <c r="C41" s="47"/>
      <c r="D41" s="55" t="s">
        <v>98</v>
      </c>
      <c r="F41" s="54" t="s">
        <v>99</v>
      </c>
      <c r="H41" s="55" t="s">
        <v>100</v>
      </c>
      <c r="I41" s="55"/>
      <c r="L41" s="55" t="s">
        <v>101</v>
      </c>
      <c r="M41" s="55"/>
      <c r="N41" s="55" t="s">
        <v>102</v>
      </c>
      <c r="O41" s="55"/>
      <c r="P41" s="55" t="s">
        <v>103</v>
      </c>
      <c r="Q41" s="55"/>
      <c r="R41" s="55" t="s">
        <v>104</v>
      </c>
    </row>
    <row r="42" spans="1:18" ht="17.149999999999999" customHeight="1">
      <c r="B42" s="47" t="s">
        <v>7</v>
      </c>
      <c r="C42" s="47"/>
      <c r="D42" s="55" t="s">
        <v>105</v>
      </c>
      <c r="F42" s="54" t="s">
        <v>106</v>
      </c>
      <c r="H42" s="55" t="s">
        <v>107</v>
      </c>
      <c r="I42" s="55"/>
      <c r="J42" s="55" t="s">
        <v>108</v>
      </c>
      <c r="L42" s="55" t="s">
        <v>107</v>
      </c>
      <c r="M42" s="55"/>
      <c r="N42" s="55" t="s">
        <v>109</v>
      </c>
      <c r="O42" s="55"/>
      <c r="P42" s="55" t="s">
        <v>110</v>
      </c>
      <c r="Q42" s="55"/>
      <c r="R42" s="55" t="s">
        <v>111</v>
      </c>
    </row>
    <row r="43" spans="1:18" ht="17.149999999999999" customHeight="1">
      <c r="A43" s="50"/>
      <c r="B43" s="47"/>
      <c r="D43" s="112" t="s">
        <v>112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</row>
    <row r="44" spans="1:18" ht="17.149999999999999" customHeight="1">
      <c r="A44" s="46" t="s">
        <v>209</v>
      </c>
      <c r="B44" s="47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ht="17.149999999999999" customHeight="1">
      <c r="A45" s="59" t="s">
        <v>210</v>
      </c>
      <c r="B45" s="47"/>
      <c r="C45" s="68"/>
      <c r="D45" s="90">
        <v>153502600</v>
      </c>
      <c r="E45" s="78"/>
      <c r="F45" s="90">
        <v>218346101</v>
      </c>
      <c r="G45" s="78"/>
      <c r="H45" s="90">
        <v>15350260</v>
      </c>
      <c r="I45" s="78"/>
      <c r="J45" s="18">
        <v>184934058</v>
      </c>
      <c r="K45" s="78"/>
      <c r="L45" s="90">
        <v>468748</v>
      </c>
      <c r="M45" s="78"/>
      <c r="N45" s="90">
        <v>572601767</v>
      </c>
      <c r="O45" s="78"/>
      <c r="P45" s="90">
        <v>55581248</v>
      </c>
      <c r="R45" s="90">
        <v>628183015</v>
      </c>
    </row>
    <row r="46" spans="1:18" ht="17.149999999999999" customHeight="1">
      <c r="A46" s="59"/>
      <c r="B46" s="47"/>
      <c r="C46" s="91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59"/>
      <c r="R46" s="59"/>
    </row>
    <row r="47" spans="1:18" ht="17.149999999999999" customHeight="1">
      <c r="A47" s="59" t="s">
        <v>113</v>
      </c>
      <c r="B47" s="47"/>
      <c r="C47" s="54"/>
      <c r="D47" s="76"/>
      <c r="E47" s="76"/>
      <c r="F47" s="76"/>
      <c r="G47" s="76"/>
      <c r="H47" s="9"/>
      <c r="I47" s="10"/>
      <c r="J47" s="9"/>
      <c r="K47" s="10"/>
      <c r="L47" s="76"/>
      <c r="M47" s="76"/>
      <c r="N47" s="9"/>
      <c r="O47" s="76"/>
      <c r="P47" s="76"/>
    </row>
    <row r="48" spans="1:18" ht="17.149999999999999" customHeight="1">
      <c r="A48" s="56" t="s">
        <v>121</v>
      </c>
      <c r="B48" s="47"/>
      <c r="C48" s="54"/>
      <c r="D48" s="10"/>
      <c r="E48" s="76"/>
      <c r="F48" s="76"/>
      <c r="G48" s="76"/>
      <c r="H48" s="10"/>
      <c r="I48" s="10"/>
      <c r="J48" s="10"/>
      <c r="K48" s="10"/>
      <c r="L48" s="76"/>
      <c r="M48" s="76"/>
      <c r="N48" s="76"/>
      <c r="O48" s="76"/>
      <c r="P48" s="76"/>
    </row>
    <row r="49" spans="1:19" ht="17.149999999999999" customHeight="1">
      <c r="A49" s="50" t="s">
        <v>115</v>
      </c>
      <c r="B49" s="47">
        <v>24</v>
      </c>
      <c r="C49" s="54"/>
      <c r="D49" s="10">
        <v>0</v>
      </c>
      <c r="E49" s="10"/>
      <c r="F49" s="10">
        <v>0</v>
      </c>
      <c r="G49" s="10"/>
      <c r="H49" s="10">
        <v>0</v>
      </c>
      <c r="I49" s="10"/>
      <c r="J49" s="10">
        <v>-98241664</v>
      </c>
      <c r="K49" s="10"/>
      <c r="L49" s="10">
        <v>0</v>
      </c>
      <c r="M49" s="10"/>
      <c r="N49" s="92">
        <v>-98241664</v>
      </c>
      <c r="O49" s="10"/>
      <c r="P49" s="10">
        <v>0</v>
      </c>
      <c r="R49" s="92">
        <v>-98241664</v>
      </c>
    </row>
    <row r="50" spans="1:19" ht="17.149999999999999" customHeight="1">
      <c r="A50" s="50" t="s">
        <v>116</v>
      </c>
      <c r="B50" s="47"/>
      <c r="C50" s="54"/>
      <c r="D50" s="11">
        <v>0</v>
      </c>
      <c r="E50" s="10"/>
      <c r="F50" s="11">
        <v>0</v>
      </c>
      <c r="G50" s="10"/>
      <c r="H50" s="11">
        <v>0</v>
      </c>
      <c r="I50" s="10"/>
      <c r="J50" s="11"/>
      <c r="K50" s="10"/>
      <c r="L50" s="11">
        <v>0</v>
      </c>
      <c r="M50" s="10"/>
      <c r="N50" s="92">
        <v>0</v>
      </c>
      <c r="O50" s="10"/>
      <c r="P50" s="11">
        <v>-24500000</v>
      </c>
      <c r="R50" s="92">
        <v>-24500000</v>
      </c>
    </row>
    <row r="51" spans="1:19" ht="17.149999999999999" customHeight="1">
      <c r="A51" s="56" t="s">
        <v>122</v>
      </c>
      <c r="B51" s="47"/>
      <c r="C51" s="54"/>
      <c r="D51" s="14">
        <v>0</v>
      </c>
      <c r="E51" s="12"/>
      <c r="F51" s="14">
        <v>0</v>
      </c>
      <c r="G51" s="12"/>
      <c r="H51" s="14">
        <v>0</v>
      </c>
      <c r="I51" s="12"/>
      <c r="J51" s="14">
        <v>-98241664</v>
      </c>
      <c r="K51" s="12"/>
      <c r="L51" s="14">
        <v>0</v>
      </c>
      <c r="M51" s="12"/>
      <c r="N51" s="15">
        <v>-98241664</v>
      </c>
      <c r="O51" s="12"/>
      <c r="P51" s="14">
        <v>-24500000</v>
      </c>
      <c r="Q51" s="59"/>
      <c r="R51" s="15">
        <v>-122741664</v>
      </c>
    </row>
    <row r="52" spans="1:19" ht="17.149999999999999" customHeight="1">
      <c r="A52" s="59"/>
      <c r="B52" s="47"/>
      <c r="C52" s="54"/>
      <c r="D52" s="12"/>
      <c r="E52" s="12"/>
      <c r="F52" s="12"/>
      <c r="G52" s="12"/>
      <c r="H52" s="10"/>
      <c r="I52" s="10"/>
      <c r="J52" s="10"/>
      <c r="K52" s="10"/>
      <c r="L52" s="12"/>
      <c r="M52" s="12"/>
      <c r="N52" s="10"/>
      <c r="O52" s="12"/>
      <c r="P52" s="12"/>
    </row>
    <row r="53" spans="1:19" ht="17.149999999999999" customHeight="1">
      <c r="A53" s="46" t="s">
        <v>117</v>
      </c>
      <c r="B53" s="47"/>
      <c r="C53" s="91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59"/>
      <c r="R53" s="59"/>
    </row>
    <row r="54" spans="1:19" ht="17.149999999999999" customHeight="1">
      <c r="A54" s="53" t="s">
        <v>118</v>
      </c>
      <c r="B54" s="47"/>
      <c r="C54" s="91"/>
      <c r="D54" s="10">
        <v>0</v>
      </c>
      <c r="E54" s="10"/>
      <c r="F54" s="10">
        <v>0</v>
      </c>
      <c r="G54" s="10"/>
      <c r="H54" s="10">
        <v>0</v>
      </c>
      <c r="I54" s="76"/>
      <c r="J54" s="92">
        <v>130044755</v>
      </c>
      <c r="K54" s="78"/>
      <c r="L54" s="10">
        <v>0</v>
      </c>
      <c r="M54" s="78"/>
      <c r="N54" s="92">
        <v>130044755</v>
      </c>
      <c r="O54" s="78"/>
      <c r="P54" s="92">
        <v>30794466</v>
      </c>
      <c r="Q54" s="59"/>
      <c r="R54" s="92">
        <v>160839221</v>
      </c>
    </row>
    <row r="55" spans="1:19" ht="17.149999999999999" customHeight="1">
      <c r="A55" s="53" t="s">
        <v>119</v>
      </c>
      <c r="B55" s="47"/>
      <c r="C55" s="91"/>
      <c r="D55" s="11">
        <v>0</v>
      </c>
      <c r="E55" s="10"/>
      <c r="F55" s="11">
        <v>0</v>
      </c>
      <c r="G55" s="10"/>
      <c r="H55" s="11">
        <v>0</v>
      </c>
      <c r="I55" s="76"/>
      <c r="J55" s="16">
        <v>0</v>
      </c>
      <c r="K55" s="76"/>
      <c r="L55" s="92">
        <v>-8033408</v>
      </c>
      <c r="M55" s="76"/>
      <c r="N55" s="92">
        <v>-8033408</v>
      </c>
      <c r="O55" s="76"/>
      <c r="P55" s="76">
        <v>0</v>
      </c>
      <c r="R55" s="92">
        <v>-8033408</v>
      </c>
    </row>
    <row r="56" spans="1:19" ht="17.149999999999999" customHeight="1">
      <c r="A56" s="46" t="s">
        <v>83</v>
      </c>
      <c r="B56" s="82"/>
      <c r="C56" s="91"/>
      <c r="D56" s="14">
        <v>0</v>
      </c>
      <c r="E56" s="12"/>
      <c r="F56" s="14">
        <v>0</v>
      </c>
      <c r="G56" s="12"/>
      <c r="H56" s="14">
        <v>0</v>
      </c>
      <c r="I56" s="12"/>
      <c r="J56" s="15">
        <v>130044755</v>
      </c>
      <c r="K56" s="12"/>
      <c r="L56" s="15">
        <v>-8033408</v>
      </c>
      <c r="M56" s="12"/>
      <c r="N56" s="15">
        <v>122011347</v>
      </c>
      <c r="O56" s="12"/>
      <c r="P56" s="15">
        <v>30794466</v>
      </c>
      <c r="Q56" s="59"/>
      <c r="R56" s="15">
        <v>152805813</v>
      </c>
    </row>
    <row r="57" spans="1:19" ht="17.149999999999999" customHeight="1">
      <c r="A57" s="59"/>
      <c r="B57" s="47"/>
      <c r="C57" s="54"/>
      <c r="D57" s="12"/>
      <c r="E57" s="12"/>
      <c r="F57" s="12"/>
      <c r="G57" s="12"/>
      <c r="H57" s="10"/>
      <c r="I57" s="10"/>
      <c r="J57" s="10"/>
      <c r="K57" s="10"/>
      <c r="L57" s="12"/>
      <c r="M57" s="12"/>
      <c r="N57" s="10"/>
      <c r="O57" s="12"/>
      <c r="P57" s="12"/>
    </row>
    <row r="58" spans="1:19" ht="17.149999999999999" customHeight="1" thickBot="1">
      <c r="A58" s="59" t="s">
        <v>211</v>
      </c>
      <c r="B58" s="47"/>
      <c r="C58" s="54"/>
      <c r="D58" s="13">
        <v>153502600</v>
      </c>
      <c r="E58" s="12"/>
      <c r="F58" s="13">
        <v>218346101</v>
      </c>
      <c r="G58" s="12"/>
      <c r="H58" s="13">
        <v>15350260</v>
      </c>
      <c r="I58" s="12"/>
      <c r="J58" s="13">
        <v>216737149</v>
      </c>
      <c r="K58" s="12"/>
      <c r="L58" s="13">
        <v>-7564660</v>
      </c>
      <c r="M58" s="12"/>
      <c r="N58" s="13">
        <v>596371450</v>
      </c>
      <c r="O58" s="12"/>
      <c r="P58" s="13">
        <v>61875714</v>
      </c>
      <c r="Q58" s="57"/>
      <c r="R58" s="13">
        <v>658247164</v>
      </c>
      <c r="S58" s="57"/>
    </row>
    <row r="59" spans="1:19" ht="17.14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D43:R43"/>
    <mergeCell ref="H7:J7"/>
    <mergeCell ref="D12:R12"/>
    <mergeCell ref="A3:E3"/>
    <mergeCell ref="D4:R4"/>
    <mergeCell ref="A34:E34"/>
    <mergeCell ref="D35:R35"/>
    <mergeCell ref="H38:J38"/>
  </mergeCells>
  <phoneticPr fontId="0" type="noConversion"/>
  <pageMargins left="0.7" right="0.7" top="0.48" bottom="0.5" header="0.5" footer="0.5"/>
  <pageSetup paperSize="9" scale="81" firstPageNumber="1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3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O91"/>
  <sheetViews>
    <sheetView view="pageBreakPreview" zoomScaleNormal="70" zoomScaleSheetLayoutView="100" workbookViewId="0"/>
  </sheetViews>
  <sheetFormatPr defaultColWidth="9" defaultRowHeight="18" customHeight="1"/>
  <cols>
    <col min="1" max="1" width="56.09765625" style="53" customWidth="1"/>
    <col min="2" max="2" width="8.09765625" style="68" customWidth="1"/>
    <col min="3" max="3" width="1.3984375" style="50" customWidth="1"/>
    <col min="4" max="4" width="17.8984375" style="57" bestFit="1" customWidth="1"/>
    <col min="5" max="5" width="1.3984375" style="57" customWidth="1"/>
    <col min="6" max="6" width="16.8984375" style="57" bestFit="1" customWidth="1"/>
    <col min="7" max="7" width="1.3984375" style="57" customWidth="1"/>
    <col min="8" max="8" width="16.296875" style="57" bestFit="1" customWidth="1"/>
    <col min="9" max="9" width="1.3984375" style="57" customWidth="1"/>
    <col min="10" max="10" width="19.3984375" style="57" bestFit="1" customWidth="1"/>
    <col min="11" max="11" width="1.3984375" style="57" customWidth="1"/>
    <col min="12" max="12" width="17.8984375" style="57" customWidth="1"/>
    <col min="13" max="13" width="1.3984375" style="50" customWidth="1"/>
    <col min="14" max="14" width="18.296875" style="50" bestFit="1" customWidth="1"/>
    <col min="15" max="15" width="13.09765625" style="50" bestFit="1" customWidth="1"/>
    <col min="16" max="16384" width="9" style="50"/>
  </cols>
  <sheetData>
    <row r="1" spans="1:14" ht="18" customHeight="1">
      <c r="A1" s="38" t="s">
        <v>0</v>
      </c>
      <c r="B1" s="86"/>
      <c r="C1" s="39"/>
      <c r="D1" s="40"/>
      <c r="E1" s="40"/>
      <c r="F1" s="40"/>
      <c r="G1" s="40"/>
      <c r="H1" s="40"/>
      <c r="I1" s="40"/>
      <c r="J1" s="40"/>
      <c r="K1" s="40"/>
      <c r="L1" s="40"/>
      <c r="M1" s="39"/>
      <c r="N1" s="39"/>
    </row>
    <row r="2" spans="1:14" ht="18" customHeight="1">
      <c r="A2" s="87" t="s">
        <v>90</v>
      </c>
      <c r="B2" s="88"/>
      <c r="C2" s="43"/>
      <c r="D2" s="44"/>
      <c r="E2" s="44"/>
      <c r="F2" s="44"/>
      <c r="G2" s="44"/>
      <c r="H2" s="44"/>
      <c r="I2" s="44"/>
      <c r="J2" s="44"/>
      <c r="K2" s="44"/>
      <c r="L2" s="44"/>
      <c r="M2" s="43"/>
      <c r="N2" s="43"/>
    </row>
    <row r="3" spans="1:14" ht="18" customHeight="1">
      <c r="A3" s="114"/>
      <c r="B3" s="114"/>
      <c r="C3" s="114"/>
      <c r="D3" s="114"/>
      <c r="E3" s="114"/>
      <c r="F3" s="44"/>
      <c r="G3" s="44"/>
      <c r="H3" s="44"/>
      <c r="I3" s="44"/>
      <c r="J3" s="44"/>
      <c r="K3" s="44"/>
      <c r="L3" s="44"/>
      <c r="M3" s="43"/>
      <c r="N3" s="43"/>
    </row>
    <row r="4" spans="1:14" ht="18" customHeight="1">
      <c r="D4" s="111" t="s">
        <v>123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ht="18" customHeight="1">
      <c r="D5" s="65"/>
      <c r="E5" s="65"/>
      <c r="F5" s="65"/>
      <c r="G5" s="65"/>
      <c r="H5" s="65"/>
      <c r="I5" s="65"/>
      <c r="J5" s="65"/>
      <c r="K5" s="65"/>
      <c r="L5" s="55" t="s">
        <v>92</v>
      </c>
      <c r="M5" s="91"/>
    </row>
    <row r="6" spans="1:14" ht="18" customHeight="1">
      <c r="D6" s="65"/>
      <c r="E6" s="65"/>
      <c r="F6" s="65"/>
      <c r="G6" s="65"/>
      <c r="H6" s="65"/>
      <c r="I6" s="65"/>
      <c r="J6" s="65"/>
      <c r="K6" s="65"/>
      <c r="L6" s="55" t="s">
        <v>93</v>
      </c>
      <c r="M6" s="91"/>
    </row>
    <row r="7" spans="1:14" ht="18" customHeight="1">
      <c r="B7" s="53"/>
      <c r="C7" s="68"/>
      <c r="E7" s="65"/>
      <c r="F7" s="44"/>
      <c r="G7" s="44"/>
      <c r="H7" s="113" t="s">
        <v>52</v>
      </c>
      <c r="I7" s="113"/>
      <c r="J7" s="113"/>
      <c r="K7" s="55"/>
      <c r="L7" s="89" t="s">
        <v>94</v>
      </c>
      <c r="M7" s="54"/>
    </row>
    <row r="8" spans="1:14" ht="18" customHeight="1">
      <c r="B8" s="54"/>
      <c r="C8" s="47"/>
      <c r="F8" s="44"/>
      <c r="G8" s="44"/>
      <c r="H8" s="55"/>
      <c r="I8" s="55"/>
      <c r="J8" s="55"/>
      <c r="K8" s="55"/>
      <c r="L8" s="55" t="s">
        <v>168</v>
      </c>
    </row>
    <row r="9" spans="1:14" ht="18" customHeight="1">
      <c r="B9" s="54"/>
      <c r="C9" s="47"/>
      <c r="D9" s="50"/>
      <c r="F9" s="50"/>
      <c r="G9" s="44"/>
      <c r="H9" s="50"/>
      <c r="K9" s="55"/>
      <c r="L9" s="55" t="s">
        <v>169</v>
      </c>
    </row>
    <row r="10" spans="1:14" ht="18" customHeight="1">
      <c r="B10" s="54"/>
      <c r="C10" s="47"/>
      <c r="D10" s="55"/>
      <c r="F10" s="54"/>
      <c r="G10" s="44"/>
      <c r="H10" s="55"/>
      <c r="K10" s="55"/>
      <c r="L10" s="55" t="s">
        <v>170</v>
      </c>
      <c r="N10" s="55"/>
    </row>
    <row r="11" spans="1:14" ht="18" customHeight="1">
      <c r="B11" s="54"/>
      <c r="C11" s="47"/>
      <c r="D11" s="55" t="s">
        <v>95</v>
      </c>
      <c r="F11" s="54"/>
      <c r="G11" s="44"/>
      <c r="H11" s="55"/>
      <c r="K11" s="55"/>
      <c r="L11" s="55" t="s">
        <v>171</v>
      </c>
      <c r="N11" s="55"/>
    </row>
    <row r="12" spans="1:14" ht="18" customHeight="1">
      <c r="B12" s="54"/>
      <c r="C12" s="47"/>
      <c r="D12" s="55" t="s">
        <v>98</v>
      </c>
      <c r="F12" s="54" t="s">
        <v>99</v>
      </c>
      <c r="G12" s="44"/>
      <c r="H12" s="55" t="s">
        <v>100</v>
      </c>
      <c r="K12" s="55"/>
      <c r="L12" s="55" t="s">
        <v>172</v>
      </c>
      <c r="N12" s="55" t="s">
        <v>104</v>
      </c>
    </row>
    <row r="13" spans="1:14" ht="18" customHeight="1">
      <c r="B13" s="47" t="s">
        <v>7</v>
      </c>
      <c r="C13" s="47"/>
      <c r="D13" s="55" t="s">
        <v>105</v>
      </c>
      <c r="F13" s="54" t="s">
        <v>106</v>
      </c>
      <c r="G13" s="55"/>
      <c r="H13" s="55" t="s">
        <v>107</v>
      </c>
      <c r="I13" s="55"/>
      <c r="J13" s="55" t="s">
        <v>108</v>
      </c>
      <c r="K13" s="55"/>
      <c r="L13" s="55" t="s">
        <v>173</v>
      </c>
      <c r="N13" s="55" t="s">
        <v>111</v>
      </c>
    </row>
    <row r="14" spans="1:14" ht="18" customHeight="1">
      <c r="A14" s="50"/>
      <c r="B14" s="47"/>
      <c r="D14" s="112" t="s">
        <v>8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4" ht="18" customHeight="1">
      <c r="A15" s="46" t="s">
        <v>178</v>
      </c>
      <c r="B15" s="47"/>
    </row>
    <row r="16" spans="1:14" ht="18" customHeight="1">
      <c r="A16" s="59" t="s">
        <v>179</v>
      </c>
      <c r="B16" s="47"/>
      <c r="C16" s="68"/>
      <c r="D16" s="65">
        <v>153502600</v>
      </c>
      <c r="E16" s="65"/>
      <c r="F16" s="65">
        <v>218346101</v>
      </c>
      <c r="G16" s="65"/>
      <c r="H16" s="65">
        <v>15350260</v>
      </c>
      <c r="I16" s="65"/>
      <c r="J16" s="65">
        <v>190604072</v>
      </c>
      <c r="K16" s="65"/>
      <c r="L16" s="65">
        <v>2405872</v>
      </c>
      <c r="M16" s="65"/>
      <c r="N16" s="20">
        <v>580208905</v>
      </c>
    </row>
    <row r="17" spans="1:14" ht="18" customHeight="1">
      <c r="A17" s="59"/>
      <c r="B17" s="47"/>
      <c r="C17" s="91"/>
      <c r="D17" s="78"/>
      <c r="E17" s="78"/>
      <c r="F17" s="78"/>
      <c r="G17" s="78"/>
      <c r="H17" s="78"/>
      <c r="I17" s="78"/>
      <c r="J17" s="78"/>
      <c r="K17" s="78"/>
      <c r="L17" s="78"/>
      <c r="M17" s="48"/>
      <c r="N17" s="48"/>
    </row>
    <row r="18" spans="1:14" ht="18" customHeight="1">
      <c r="A18" s="59" t="s">
        <v>113</v>
      </c>
      <c r="B18" s="47"/>
      <c r="C18" s="54"/>
      <c r="D18" s="76"/>
      <c r="E18" s="76"/>
      <c r="F18" s="9"/>
      <c r="G18" s="76"/>
      <c r="H18" s="9"/>
      <c r="I18" s="9"/>
      <c r="J18" s="9"/>
      <c r="K18" s="10"/>
      <c r="L18" s="76"/>
      <c r="M18" s="57"/>
      <c r="N18" s="57"/>
    </row>
    <row r="19" spans="1:14" ht="18" customHeight="1">
      <c r="A19" s="56" t="s">
        <v>121</v>
      </c>
      <c r="B19" s="47"/>
      <c r="C19" s="54"/>
      <c r="D19" s="76"/>
      <c r="E19" s="76"/>
      <c r="F19" s="9"/>
      <c r="G19" s="76"/>
      <c r="H19" s="9"/>
      <c r="I19" s="9"/>
      <c r="J19" s="9"/>
      <c r="K19" s="10"/>
      <c r="L19" s="76"/>
      <c r="M19" s="57"/>
      <c r="N19" s="57"/>
    </row>
    <row r="20" spans="1:14" ht="18" customHeight="1">
      <c r="A20" s="50" t="s">
        <v>115</v>
      </c>
      <c r="B20" s="47">
        <v>24</v>
      </c>
      <c r="C20" s="54"/>
      <c r="D20" s="11">
        <v>0</v>
      </c>
      <c r="E20" s="76"/>
      <c r="F20" s="11">
        <v>0</v>
      </c>
      <c r="G20" s="76"/>
      <c r="H20" s="11">
        <v>0</v>
      </c>
      <c r="I20" s="10"/>
      <c r="J20" s="11">
        <v>-92101272</v>
      </c>
      <c r="K20" s="76"/>
      <c r="L20" s="11">
        <v>0</v>
      </c>
      <c r="M20" s="57"/>
      <c r="N20" s="17">
        <v>-92101272</v>
      </c>
    </row>
    <row r="21" spans="1:14" ht="18" customHeight="1">
      <c r="A21" s="56" t="s">
        <v>122</v>
      </c>
      <c r="B21" s="47"/>
      <c r="C21" s="54"/>
      <c r="D21" s="14">
        <v>0</v>
      </c>
      <c r="E21" s="12"/>
      <c r="F21" s="14">
        <v>0</v>
      </c>
      <c r="G21" s="78"/>
      <c r="H21" s="14">
        <v>0</v>
      </c>
      <c r="I21" s="12"/>
      <c r="J21" s="14">
        <v>-92101272</v>
      </c>
      <c r="K21" s="78"/>
      <c r="L21" s="14">
        <v>0</v>
      </c>
      <c r="M21" s="48"/>
      <c r="N21" s="14">
        <v>-92101272</v>
      </c>
    </row>
    <row r="22" spans="1:14" ht="18" customHeight="1">
      <c r="A22" s="59"/>
      <c r="B22" s="47"/>
      <c r="C22" s="54"/>
      <c r="D22" s="78"/>
      <c r="E22" s="78"/>
      <c r="F22" s="10"/>
      <c r="G22" s="78"/>
      <c r="H22" s="78"/>
      <c r="I22" s="78"/>
      <c r="J22" s="78"/>
      <c r="K22" s="76"/>
      <c r="L22" s="78"/>
      <c r="M22" s="57"/>
      <c r="N22" s="57"/>
    </row>
    <row r="23" spans="1:14" ht="18" customHeight="1">
      <c r="A23" s="46" t="s">
        <v>117</v>
      </c>
      <c r="B23" s="47"/>
      <c r="C23" s="91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ht="18" customHeight="1">
      <c r="A24" s="53" t="s">
        <v>118</v>
      </c>
      <c r="B24" s="47"/>
      <c r="C24" s="91"/>
      <c r="D24" s="9">
        <v>0</v>
      </c>
      <c r="E24" s="76"/>
      <c r="F24" s="9">
        <v>0</v>
      </c>
      <c r="G24" s="76"/>
      <c r="H24" s="10">
        <v>0</v>
      </c>
      <c r="I24" s="10"/>
      <c r="J24" s="94">
        <v>87664983</v>
      </c>
      <c r="K24" s="76"/>
      <c r="L24" s="76">
        <v>0</v>
      </c>
      <c r="M24" s="57"/>
      <c r="N24" s="16">
        <v>87664983</v>
      </c>
    </row>
    <row r="25" spans="1:14" ht="18" customHeight="1">
      <c r="A25" s="53" t="s">
        <v>119</v>
      </c>
      <c r="B25" s="47"/>
      <c r="C25" s="91"/>
      <c r="D25" s="9">
        <v>0</v>
      </c>
      <c r="E25" s="76"/>
      <c r="F25" s="9">
        <v>0</v>
      </c>
      <c r="G25" s="76"/>
      <c r="H25" s="11">
        <v>0</v>
      </c>
      <c r="I25" s="10"/>
      <c r="J25" s="16">
        <v>-1114866</v>
      </c>
      <c r="K25" s="76"/>
      <c r="L25" s="21">
        <v>-1937124</v>
      </c>
      <c r="M25" s="57"/>
      <c r="N25" s="17">
        <v>-3051990</v>
      </c>
    </row>
    <row r="26" spans="1:14" ht="18" customHeight="1">
      <c r="A26" s="46" t="s">
        <v>83</v>
      </c>
      <c r="B26" s="47"/>
      <c r="C26" s="91"/>
      <c r="D26" s="15">
        <v>0</v>
      </c>
      <c r="E26" s="12"/>
      <c r="F26" s="15">
        <v>0</v>
      </c>
      <c r="G26" s="78"/>
      <c r="H26" s="15">
        <v>0</v>
      </c>
      <c r="I26" s="12"/>
      <c r="J26" s="15">
        <v>86550117</v>
      </c>
      <c r="K26" s="78"/>
      <c r="L26" s="15">
        <v>-1937124</v>
      </c>
      <c r="M26" s="48"/>
      <c r="N26" s="15">
        <v>84612993</v>
      </c>
    </row>
    <row r="27" spans="1:14" ht="18" customHeight="1">
      <c r="A27" s="46"/>
      <c r="B27" s="47"/>
      <c r="C27" s="91"/>
      <c r="D27" s="12"/>
      <c r="E27" s="78"/>
      <c r="F27" s="12"/>
      <c r="G27" s="78"/>
      <c r="H27" s="12"/>
      <c r="I27" s="12"/>
      <c r="J27" s="12"/>
      <c r="K27" s="78"/>
      <c r="L27" s="12"/>
      <c r="M27" s="48"/>
      <c r="N27" s="12"/>
    </row>
    <row r="28" spans="1:14" ht="18" hidden="1" customHeight="1">
      <c r="A28" s="53" t="s">
        <v>120</v>
      </c>
      <c r="B28" s="47">
        <v>20</v>
      </c>
      <c r="C28" s="91"/>
      <c r="D28" s="9"/>
      <c r="E28" s="9"/>
      <c r="F28" s="9"/>
      <c r="G28" s="9"/>
      <c r="H28" s="9"/>
      <c r="I28" s="9"/>
      <c r="J28" s="9"/>
      <c r="K28" s="9"/>
      <c r="L28" s="9"/>
      <c r="M28" s="48"/>
      <c r="N28" s="57"/>
    </row>
    <row r="29" spans="1:14" ht="18" hidden="1" customHeight="1">
      <c r="A29" s="46"/>
      <c r="B29" s="47"/>
      <c r="C29" s="91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4" ht="18" customHeight="1" thickBot="1">
      <c r="A30" s="59" t="s">
        <v>180</v>
      </c>
      <c r="B30" s="47"/>
      <c r="C30" s="54"/>
      <c r="D30" s="13">
        <v>153502600</v>
      </c>
      <c r="E30" s="78"/>
      <c r="F30" s="13">
        <v>218346101</v>
      </c>
      <c r="G30" s="78"/>
      <c r="H30" s="13">
        <v>15350260</v>
      </c>
      <c r="I30" s="12"/>
      <c r="J30" s="13">
        <v>185052917</v>
      </c>
      <c r="K30" s="10"/>
      <c r="L30" s="13">
        <v>468748</v>
      </c>
      <c r="M30" s="12"/>
      <c r="N30" s="13">
        <v>572720626</v>
      </c>
    </row>
    <row r="31" spans="1:14" ht="18" customHeight="1" thickTop="1">
      <c r="N31" s="57"/>
    </row>
    <row r="33" spans="1:14" ht="18" customHeight="1">
      <c r="A33" s="38" t="s">
        <v>0</v>
      </c>
      <c r="B33" s="86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39"/>
      <c r="N33" s="39"/>
    </row>
    <row r="34" spans="1:14" ht="18" customHeight="1">
      <c r="A34" s="87" t="s">
        <v>90</v>
      </c>
      <c r="B34" s="88"/>
      <c r="C34" s="43"/>
      <c r="D34" s="44"/>
      <c r="E34" s="44"/>
      <c r="F34" s="44"/>
      <c r="G34" s="44"/>
      <c r="H34" s="44"/>
      <c r="I34" s="44"/>
      <c r="J34" s="44"/>
      <c r="K34" s="44"/>
      <c r="L34" s="44"/>
      <c r="M34" s="43"/>
      <c r="N34" s="43"/>
    </row>
    <row r="35" spans="1:14" ht="18" customHeight="1">
      <c r="A35" s="114"/>
      <c r="B35" s="114"/>
      <c r="C35" s="114"/>
      <c r="D35" s="114"/>
      <c r="E35" s="114"/>
      <c r="F35" s="44"/>
      <c r="G35" s="44"/>
      <c r="H35" s="44"/>
      <c r="I35" s="44"/>
      <c r="J35" s="44"/>
      <c r="K35" s="44"/>
      <c r="L35" s="44"/>
      <c r="M35" s="43"/>
      <c r="N35" s="43"/>
    </row>
    <row r="36" spans="1:14" ht="18" customHeight="1">
      <c r="D36" s="111" t="s">
        <v>123</v>
      </c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14" ht="18" customHeight="1">
      <c r="D37" s="65"/>
      <c r="E37" s="65"/>
      <c r="F37" s="65"/>
      <c r="G37" s="65"/>
      <c r="H37" s="65"/>
      <c r="I37" s="65"/>
      <c r="J37" s="65"/>
      <c r="K37" s="65"/>
      <c r="L37" s="55" t="s">
        <v>92</v>
      </c>
      <c r="M37" s="91"/>
    </row>
    <row r="38" spans="1:14" ht="18" customHeight="1">
      <c r="D38" s="65"/>
      <c r="E38" s="65"/>
      <c r="F38" s="65"/>
      <c r="G38" s="65"/>
      <c r="H38" s="65"/>
      <c r="I38" s="65"/>
      <c r="J38" s="65"/>
      <c r="K38" s="65"/>
      <c r="L38" s="55" t="s">
        <v>93</v>
      </c>
      <c r="M38" s="91"/>
    </row>
    <row r="39" spans="1:14" ht="18" customHeight="1">
      <c r="B39" s="53"/>
      <c r="C39" s="68"/>
      <c r="E39" s="65"/>
      <c r="F39" s="44"/>
      <c r="G39" s="44"/>
      <c r="H39" s="113" t="s">
        <v>52</v>
      </c>
      <c r="I39" s="113"/>
      <c r="J39" s="113"/>
      <c r="K39" s="55"/>
      <c r="L39" s="89" t="s">
        <v>94</v>
      </c>
      <c r="M39" s="54"/>
    </row>
    <row r="40" spans="1:14" ht="18" customHeight="1">
      <c r="B40" s="54"/>
      <c r="C40" s="47"/>
      <c r="D40" s="50"/>
      <c r="F40" s="44"/>
      <c r="G40" s="44"/>
      <c r="H40" s="55"/>
      <c r="I40" s="55"/>
      <c r="J40" s="55"/>
      <c r="K40" s="55"/>
      <c r="L40" s="55" t="s">
        <v>168</v>
      </c>
    </row>
    <row r="41" spans="1:14" ht="18" customHeight="1">
      <c r="B41" s="54"/>
      <c r="C41" s="47"/>
      <c r="D41" s="55"/>
      <c r="F41" s="44"/>
      <c r="G41" s="44"/>
      <c r="H41" s="55"/>
      <c r="I41" s="55"/>
      <c r="J41" s="55"/>
      <c r="K41" s="55"/>
      <c r="L41" s="55" t="s">
        <v>169</v>
      </c>
    </row>
    <row r="42" spans="1:14" ht="18" customHeight="1">
      <c r="B42" s="54"/>
      <c r="C42" s="47"/>
      <c r="D42" s="55"/>
      <c r="F42" s="44"/>
      <c r="G42" s="44"/>
      <c r="H42" s="55"/>
      <c r="I42" s="55"/>
      <c r="J42" s="55"/>
      <c r="K42" s="55"/>
      <c r="L42" s="55" t="s">
        <v>170</v>
      </c>
    </row>
    <row r="43" spans="1:14" ht="18" customHeight="1">
      <c r="B43" s="54"/>
      <c r="C43" s="47"/>
      <c r="D43" s="55" t="s">
        <v>95</v>
      </c>
      <c r="F43" s="44"/>
      <c r="G43" s="44"/>
      <c r="H43" s="55"/>
      <c r="I43" s="55"/>
      <c r="J43" s="55"/>
      <c r="K43" s="55"/>
      <c r="L43" s="55" t="s">
        <v>171</v>
      </c>
    </row>
    <row r="44" spans="1:14" ht="18" customHeight="1">
      <c r="B44" s="54"/>
      <c r="C44" s="47"/>
      <c r="D44" s="55" t="s">
        <v>98</v>
      </c>
      <c r="F44" s="54" t="s">
        <v>99</v>
      </c>
      <c r="G44" s="44"/>
      <c r="H44" s="55" t="s">
        <v>100</v>
      </c>
      <c r="K44" s="55"/>
      <c r="L44" s="55" t="s">
        <v>172</v>
      </c>
      <c r="N44" s="55" t="s">
        <v>104</v>
      </c>
    </row>
    <row r="45" spans="1:14" ht="18" customHeight="1">
      <c r="B45" s="47" t="s">
        <v>7</v>
      </c>
      <c r="C45" s="47"/>
      <c r="D45" s="55" t="s">
        <v>105</v>
      </c>
      <c r="F45" s="54" t="s">
        <v>106</v>
      </c>
      <c r="G45" s="55"/>
      <c r="H45" s="55" t="s">
        <v>107</v>
      </c>
      <c r="I45" s="55"/>
      <c r="J45" s="55" t="s">
        <v>108</v>
      </c>
      <c r="K45" s="55"/>
      <c r="L45" s="55" t="s">
        <v>173</v>
      </c>
      <c r="N45" s="55" t="s">
        <v>111</v>
      </c>
    </row>
    <row r="46" spans="1:14" ht="18" customHeight="1">
      <c r="A46" s="50"/>
      <c r="B46" s="47"/>
      <c r="D46" s="112" t="s">
        <v>8</v>
      </c>
      <c r="E46" s="112"/>
      <c r="F46" s="112"/>
      <c r="G46" s="112"/>
      <c r="H46" s="112"/>
      <c r="I46" s="112"/>
      <c r="J46" s="112"/>
      <c r="K46" s="112"/>
      <c r="L46" s="112"/>
      <c r="M46" s="112"/>
      <c r="N46" s="112"/>
    </row>
    <row r="47" spans="1:14" ht="18" customHeight="1">
      <c r="A47" s="46" t="s">
        <v>209</v>
      </c>
      <c r="B47" s="47"/>
    </row>
    <row r="48" spans="1:14" ht="18" customHeight="1">
      <c r="A48" s="59" t="s">
        <v>210</v>
      </c>
      <c r="B48" s="47"/>
      <c r="C48" s="68"/>
      <c r="D48" s="95">
        <v>153502600</v>
      </c>
      <c r="E48" s="65"/>
      <c r="F48" s="95">
        <v>218346101</v>
      </c>
      <c r="G48" s="65"/>
      <c r="H48" s="95">
        <v>15350260</v>
      </c>
      <c r="I48" s="65"/>
      <c r="J48" s="95">
        <v>185052917</v>
      </c>
      <c r="K48" s="65"/>
      <c r="L48" s="95">
        <v>468748</v>
      </c>
      <c r="M48" s="91"/>
      <c r="N48" s="20">
        <v>572720626</v>
      </c>
    </row>
    <row r="49" spans="1:15" ht="18" customHeight="1">
      <c r="A49" s="59"/>
      <c r="B49" s="47"/>
      <c r="C49" s="91"/>
      <c r="D49" s="78"/>
      <c r="E49" s="78"/>
      <c r="F49" s="78"/>
      <c r="G49" s="78"/>
      <c r="H49" s="78"/>
      <c r="I49" s="78"/>
      <c r="J49" s="78"/>
      <c r="K49" s="78"/>
      <c r="L49" s="78"/>
      <c r="M49" s="59"/>
      <c r="N49" s="59"/>
    </row>
    <row r="50" spans="1:15" ht="18" customHeight="1">
      <c r="A50" s="59" t="s">
        <v>113</v>
      </c>
      <c r="B50" s="47"/>
      <c r="C50" s="54"/>
      <c r="D50" s="76"/>
      <c r="E50" s="76"/>
      <c r="F50" s="9"/>
      <c r="G50" s="76"/>
      <c r="H50" s="9"/>
      <c r="I50" s="9"/>
      <c r="J50" s="9"/>
      <c r="K50" s="10"/>
      <c r="L50" s="76"/>
    </row>
    <row r="51" spans="1:15" ht="18" customHeight="1">
      <c r="A51" s="56" t="s">
        <v>121</v>
      </c>
      <c r="B51" s="47"/>
      <c r="C51" s="54"/>
      <c r="D51" s="76"/>
      <c r="E51" s="76"/>
      <c r="F51" s="9"/>
      <c r="G51" s="76"/>
      <c r="H51" s="9"/>
      <c r="I51" s="9"/>
      <c r="J51" s="9"/>
      <c r="K51" s="10"/>
      <c r="L51" s="76"/>
    </row>
    <row r="52" spans="1:15" ht="18" customHeight="1">
      <c r="A52" s="50" t="s">
        <v>115</v>
      </c>
      <c r="B52" s="47">
        <v>24</v>
      </c>
      <c r="C52" s="54"/>
      <c r="D52" s="11">
        <v>0</v>
      </c>
      <c r="E52" s="76"/>
      <c r="F52" s="11">
        <v>0</v>
      </c>
      <c r="G52" s="76"/>
      <c r="H52" s="11">
        <v>0</v>
      </c>
      <c r="I52" s="10"/>
      <c r="J52" s="11">
        <v>-98241664</v>
      </c>
      <c r="K52" s="76"/>
      <c r="L52" s="11">
        <v>0</v>
      </c>
      <c r="N52" s="17">
        <v>-98241664</v>
      </c>
    </row>
    <row r="53" spans="1:15" ht="18" customHeight="1">
      <c r="A53" s="56" t="s">
        <v>122</v>
      </c>
      <c r="B53" s="47"/>
      <c r="C53" s="54"/>
      <c r="D53" s="14">
        <v>0</v>
      </c>
      <c r="E53" s="12"/>
      <c r="F53" s="14">
        <v>0</v>
      </c>
      <c r="G53" s="78"/>
      <c r="H53" s="14">
        <v>0</v>
      </c>
      <c r="I53" s="12"/>
      <c r="J53" s="14">
        <v>-98241664</v>
      </c>
      <c r="K53" s="78"/>
      <c r="L53" s="14">
        <v>0</v>
      </c>
      <c r="M53" s="59"/>
      <c r="N53" s="14">
        <v>-98241664</v>
      </c>
    </row>
    <row r="54" spans="1:15" ht="18" customHeight="1">
      <c r="A54" s="59"/>
      <c r="B54" s="47"/>
      <c r="C54" s="54"/>
      <c r="D54" s="78"/>
      <c r="E54" s="78"/>
      <c r="F54" s="10"/>
      <c r="G54" s="78"/>
      <c r="H54" s="78"/>
      <c r="I54" s="78"/>
      <c r="J54" s="78"/>
      <c r="K54" s="76"/>
      <c r="L54" s="78"/>
    </row>
    <row r="55" spans="1:15" ht="18" customHeight="1">
      <c r="A55" s="46" t="s">
        <v>117</v>
      </c>
      <c r="B55" s="47"/>
      <c r="C55" s="91"/>
      <c r="D55" s="48"/>
      <c r="E55" s="48"/>
      <c r="F55" s="48"/>
      <c r="G55" s="48"/>
      <c r="H55" s="48"/>
      <c r="I55" s="48"/>
      <c r="J55" s="48"/>
      <c r="K55" s="48"/>
      <c r="L55" s="48"/>
      <c r="M55" s="59"/>
      <c r="N55" s="59"/>
    </row>
    <row r="56" spans="1:15" ht="18" customHeight="1">
      <c r="A56" s="53" t="s">
        <v>118</v>
      </c>
      <c r="B56" s="47"/>
      <c r="C56" s="91"/>
      <c r="D56" s="9">
        <v>0</v>
      </c>
      <c r="E56" s="76"/>
      <c r="F56" s="9">
        <v>0</v>
      </c>
      <c r="G56" s="76"/>
      <c r="H56" s="10">
        <v>0</v>
      </c>
      <c r="I56" s="10"/>
      <c r="J56" s="94">
        <v>130044755</v>
      </c>
      <c r="K56" s="76"/>
      <c r="L56" s="76">
        <v>0</v>
      </c>
      <c r="N56" s="16">
        <v>130044755</v>
      </c>
    </row>
    <row r="57" spans="1:15" ht="18" customHeight="1">
      <c r="A57" s="53" t="s">
        <v>119</v>
      </c>
      <c r="B57" s="47"/>
      <c r="C57" s="91"/>
      <c r="D57" s="11">
        <v>0</v>
      </c>
      <c r="E57" s="76"/>
      <c r="F57" s="11">
        <v>0</v>
      </c>
      <c r="G57" s="76"/>
      <c r="H57" s="11">
        <v>0</v>
      </c>
      <c r="I57" s="10"/>
      <c r="J57" s="17">
        <v>0</v>
      </c>
      <c r="K57" s="76"/>
      <c r="L57" s="17">
        <v>-8033408</v>
      </c>
      <c r="N57" s="17">
        <v>-8033408</v>
      </c>
    </row>
    <row r="58" spans="1:15" ht="18" customHeight="1">
      <c r="A58" s="46" t="s">
        <v>83</v>
      </c>
      <c r="B58" s="47"/>
      <c r="C58" s="91"/>
      <c r="D58" s="14">
        <v>0</v>
      </c>
      <c r="E58" s="78"/>
      <c r="F58" s="14">
        <v>0</v>
      </c>
      <c r="G58" s="78"/>
      <c r="H58" s="14">
        <v>0</v>
      </c>
      <c r="I58" s="12"/>
      <c r="J58" s="14">
        <v>130044755</v>
      </c>
      <c r="K58" s="78"/>
      <c r="L58" s="14">
        <v>-8033408</v>
      </c>
      <c r="M58" s="59"/>
      <c r="N58" s="14">
        <v>122011347</v>
      </c>
    </row>
    <row r="59" spans="1:15" ht="18" customHeight="1">
      <c r="A59" s="46"/>
      <c r="B59" s="47"/>
      <c r="C59" s="91"/>
      <c r="D59" s="12"/>
      <c r="E59" s="78"/>
      <c r="F59" s="12"/>
      <c r="G59" s="78"/>
      <c r="H59" s="12"/>
      <c r="I59" s="12"/>
      <c r="J59" s="12"/>
      <c r="K59" s="78"/>
      <c r="L59" s="12"/>
      <c r="M59" s="59"/>
      <c r="N59" s="12"/>
    </row>
    <row r="60" spans="1:15" ht="18" customHeight="1" thickBot="1">
      <c r="A60" s="59" t="s">
        <v>211</v>
      </c>
      <c r="B60" s="47"/>
      <c r="C60" s="54"/>
      <c r="D60" s="13">
        <v>153502600</v>
      </c>
      <c r="E60" s="78"/>
      <c r="F60" s="13">
        <v>218346101</v>
      </c>
      <c r="G60" s="78"/>
      <c r="H60" s="13">
        <v>15350260</v>
      </c>
      <c r="I60" s="12"/>
      <c r="J60" s="13">
        <v>216856008</v>
      </c>
      <c r="K60" s="10"/>
      <c r="L60" s="13">
        <v>-7564660</v>
      </c>
      <c r="M60" s="19"/>
      <c r="N60" s="13">
        <v>596490309</v>
      </c>
      <c r="O60" s="57"/>
    </row>
    <row r="61" spans="1:15" ht="18" customHeight="1" thickTop="1">
      <c r="N61" s="57"/>
    </row>
    <row r="91" spans="2:2" ht="18" customHeight="1">
      <c r="B91" s="96"/>
    </row>
  </sheetData>
  <sheetProtection formatCells="0" formatColumns="0" formatRows="0" insertColumns="0" insertRows="0" insertHyperlinks="0" deleteColumns="0" deleteRows="0" sort="0" autoFilter="0" pivotTables="0"/>
  <mergeCells count="8">
    <mergeCell ref="D46:N46"/>
    <mergeCell ref="H7:J7"/>
    <mergeCell ref="D14:N14"/>
    <mergeCell ref="A3:E3"/>
    <mergeCell ref="D4:N4"/>
    <mergeCell ref="A35:E35"/>
    <mergeCell ref="D36:N36"/>
    <mergeCell ref="H39:J39"/>
  </mergeCells>
  <pageMargins left="0.7" right="0.7" top="0.48" bottom="0.5" header="0.5" footer="0.5"/>
  <pageSetup paperSize="9" scale="79" firstPageNumber="12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
&amp;P&amp;R
</oddFooter>
  </headerFooter>
  <rowBreaks count="1" manualBreakCount="1">
    <brk id="3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100"/>
  <sheetViews>
    <sheetView view="pageBreakPreview" zoomScaleNormal="70" zoomScaleSheetLayoutView="100" workbookViewId="0"/>
  </sheetViews>
  <sheetFormatPr defaultColWidth="35" defaultRowHeight="21" customHeight="1"/>
  <cols>
    <col min="1" max="1" width="44.69921875" style="50" customWidth="1"/>
    <col min="2" max="2" width="7" style="68" customWidth="1"/>
    <col min="3" max="3" width="1.3984375" style="50" customWidth="1"/>
    <col min="4" max="4" width="18.09765625" style="104" bestFit="1" customWidth="1"/>
    <col min="5" max="5" width="1.3984375" style="99" customWidth="1"/>
    <col min="6" max="6" width="17.8984375" style="104" customWidth="1"/>
    <col min="7" max="7" width="1.3984375" style="99" customWidth="1"/>
    <col min="8" max="8" width="15.8984375" style="99" customWidth="1"/>
    <col min="9" max="9" width="1.3984375" style="99" customWidth="1"/>
    <col min="10" max="10" width="16.8984375" style="99" bestFit="1" customWidth="1"/>
    <col min="11" max="16384" width="35" style="50"/>
  </cols>
  <sheetData>
    <row r="1" spans="1:10" s="39" customFormat="1" ht="21" customHeight="1">
      <c r="A1" s="38" t="s">
        <v>0</v>
      </c>
      <c r="B1" s="86"/>
      <c r="D1" s="97"/>
      <c r="E1" s="97"/>
      <c r="F1" s="97"/>
      <c r="G1" s="97"/>
      <c r="H1" s="97"/>
      <c r="I1" s="97"/>
      <c r="J1" s="97"/>
    </row>
    <row r="2" spans="1:10" s="43" customFormat="1" ht="21" customHeight="1">
      <c r="A2" s="42" t="s">
        <v>124</v>
      </c>
      <c r="B2" s="88"/>
      <c r="D2" s="98"/>
      <c r="E2" s="98"/>
      <c r="F2" s="98"/>
      <c r="G2" s="98"/>
      <c r="H2" s="98"/>
      <c r="I2" s="98"/>
      <c r="J2" s="98"/>
    </row>
    <row r="3" spans="1:10" ht="21" customHeight="1">
      <c r="A3" s="46"/>
      <c r="D3" s="99"/>
      <c r="F3" s="99"/>
    </row>
    <row r="4" spans="1:10" ht="21" customHeight="1">
      <c r="A4" s="46"/>
      <c r="D4" s="116" t="s">
        <v>2</v>
      </c>
      <c r="E4" s="116"/>
      <c r="F4" s="116"/>
      <c r="H4" s="116" t="s">
        <v>3</v>
      </c>
      <c r="I4" s="116"/>
      <c r="J4" s="116"/>
    </row>
    <row r="5" spans="1:10" ht="21" customHeight="1">
      <c r="A5" s="53"/>
      <c r="B5" s="47"/>
      <c r="C5" s="54"/>
      <c r="D5" s="116" t="s">
        <v>4</v>
      </c>
      <c r="E5" s="116"/>
      <c r="F5" s="116"/>
      <c r="G5" s="100"/>
      <c r="H5" s="116" t="s">
        <v>4</v>
      </c>
      <c r="I5" s="116"/>
      <c r="J5" s="116"/>
    </row>
    <row r="6" spans="1:10" ht="21" customHeight="1">
      <c r="A6" s="53"/>
      <c r="B6" s="47"/>
      <c r="C6" s="54"/>
      <c r="D6" s="117" t="s">
        <v>62</v>
      </c>
      <c r="E6" s="117"/>
      <c r="F6" s="117"/>
      <c r="G6" s="100"/>
      <c r="H6" s="117" t="s">
        <v>62</v>
      </c>
      <c r="I6" s="117"/>
      <c r="J6" s="117"/>
    </row>
    <row r="7" spans="1:10" ht="21" customHeight="1">
      <c r="A7" s="46"/>
      <c r="B7" s="47"/>
      <c r="C7" s="47"/>
      <c r="D7" s="102">
        <v>2025</v>
      </c>
      <c r="E7" s="102"/>
      <c r="F7" s="102">
        <v>2024</v>
      </c>
      <c r="G7" s="102"/>
      <c r="H7" s="102">
        <v>2025</v>
      </c>
      <c r="I7" s="102"/>
      <c r="J7" s="102">
        <v>2024</v>
      </c>
    </row>
    <row r="8" spans="1:10" ht="21" customHeight="1">
      <c r="A8" s="53"/>
      <c r="B8" s="47"/>
      <c r="C8" s="54"/>
      <c r="D8" s="115" t="s">
        <v>8</v>
      </c>
      <c r="E8" s="115"/>
      <c r="F8" s="115"/>
      <c r="G8" s="115"/>
      <c r="H8" s="115"/>
      <c r="I8" s="115"/>
      <c r="J8" s="115"/>
    </row>
    <row r="9" spans="1:10" ht="21" customHeight="1">
      <c r="A9" s="56" t="s">
        <v>125</v>
      </c>
      <c r="B9" s="47"/>
      <c r="C9" s="54"/>
    </row>
    <row r="10" spans="1:10" ht="21" customHeight="1">
      <c r="A10" s="50" t="s">
        <v>75</v>
      </c>
      <c r="B10" s="47"/>
      <c r="C10" s="54"/>
      <c r="D10" s="16">
        <v>160839221</v>
      </c>
      <c r="E10" s="10"/>
      <c r="F10" s="16">
        <v>114398629</v>
      </c>
      <c r="G10" s="10"/>
      <c r="H10" s="16">
        <v>130044755</v>
      </c>
      <c r="I10" s="10"/>
      <c r="J10" s="16">
        <v>87664983</v>
      </c>
    </row>
    <row r="11" spans="1:10" ht="21" customHeight="1">
      <c r="A11" s="68" t="s">
        <v>126</v>
      </c>
      <c r="B11" s="47"/>
      <c r="C11" s="54"/>
      <c r="D11" s="10"/>
      <c r="E11" s="10"/>
      <c r="F11" s="10"/>
      <c r="G11" s="10"/>
      <c r="H11" s="10"/>
      <c r="I11" s="10"/>
      <c r="J11" s="10"/>
    </row>
    <row r="12" spans="1:10" ht="21" customHeight="1">
      <c r="A12" s="68" t="s">
        <v>127</v>
      </c>
      <c r="B12" s="47"/>
      <c r="C12" s="54"/>
      <c r="D12" s="10"/>
      <c r="E12" s="10"/>
      <c r="F12" s="10"/>
      <c r="G12" s="10"/>
      <c r="H12" s="10"/>
      <c r="I12" s="10"/>
      <c r="J12" s="10"/>
    </row>
    <row r="13" spans="1:10" ht="21" customHeight="1">
      <c r="A13" s="50" t="s">
        <v>208</v>
      </c>
      <c r="B13" s="47"/>
      <c r="C13" s="54"/>
      <c r="D13" s="10">
        <v>41607681</v>
      </c>
      <c r="E13" s="10"/>
      <c r="F13" s="10">
        <v>22859997</v>
      </c>
      <c r="G13" s="10"/>
      <c r="H13" s="10">
        <v>8794895</v>
      </c>
      <c r="I13" s="10"/>
      <c r="J13" s="10">
        <v>-161837</v>
      </c>
    </row>
    <row r="14" spans="1:10" ht="21" customHeight="1">
      <c r="A14" s="50" t="s">
        <v>71</v>
      </c>
      <c r="B14" s="47"/>
      <c r="C14" s="54"/>
      <c r="D14" s="10">
        <v>14688578</v>
      </c>
      <c r="E14" s="10"/>
      <c r="F14" s="10">
        <v>9883248</v>
      </c>
      <c r="G14" s="10"/>
      <c r="H14" s="10">
        <v>14068233</v>
      </c>
      <c r="I14" s="10"/>
      <c r="J14" s="10">
        <v>8660115</v>
      </c>
    </row>
    <row r="15" spans="1:10" ht="21" customHeight="1">
      <c r="A15" s="50" t="s">
        <v>128</v>
      </c>
      <c r="B15" s="47"/>
      <c r="C15" s="54"/>
      <c r="D15" s="10">
        <v>20595152</v>
      </c>
      <c r="E15" s="10"/>
      <c r="F15" s="10">
        <v>23411190</v>
      </c>
      <c r="G15" s="10"/>
      <c r="H15" s="10">
        <v>5854138</v>
      </c>
      <c r="I15" s="10"/>
      <c r="J15" s="10">
        <v>6238455</v>
      </c>
    </row>
    <row r="16" spans="1:10" ht="21" customHeight="1">
      <c r="A16" s="50" t="s">
        <v>129</v>
      </c>
      <c r="B16" s="47"/>
      <c r="C16" s="54"/>
      <c r="D16" s="10">
        <v>1660839</v>
      </c>
      <c r="E16" s="10"/>
      <c r="F16" s="10">
        <v>1659864</v>
      </c>
      <c r="G16" s="10"/>
      <c r="H16" s="10">
        <v>0</v>
      </c>
      <c r="I16" s="10"/>
      <c r="J16" s="10">
        <v>1884</v>
      </c>
    </row>
    <row r="17" spans="1:10" ht="21" customHeight="1">
      <c r="A17" s="50" t="s">
        <v>187</v>
      </c>
      <c r="B17" s="47"/>
      <c r="C17" s="54"/>
      <c r="D17" s="10">
        <v>5345756</v>
      </c>
      <c r="E17" s="10"/>
      <c r="F17" s="10">
        <v>851893</v>
      </c>
      <c r="G17" s="10"/>
      <c r="H17" s="10">
        <v>5699585</v>
      </c>
      <c r="I17" s="10"/>
      <c r="J17" s="10">
        <v>986908</v>
      </c>
    </row>
    <row r="18" spans="1:10" ht="21" customHeight="1">
      <c r="A18" s="50" t="s">
        <v>130</v>
      </c>
      <c r="B18" s="47"/>
      <c r="C18" s="54"/>
      <c r="D18" s="26"/>
      <c r="E18" s="26"/>
      <c r="F18" s="26"/>
      <c r="G18" s="26"/>
      <c r="H18" s="26"/>
      <c r="I18" s="26"/>
      <c r="J18" s="26"/>
    </row>
    <row r="19" spans="1:10" ht="21" customHeight="1">
      <c r="A19" s="50" t="s">
        <v>131</v>
      </c>
      <c r="B19" s="47"/>
      <c r="C19" s="54"/>
      <c r="D19" s="10">
        <v>433894</v>
      </c>
      <c r="E19" s="10"/>
      <c r="F19" s="10">
        <v>5467784</v>
      </c>
      <c r="G19" s="10"/>
      <c r="H19" s="10">
        <v>-89723180</v>
      </c>
      <c r="I19" s="10"/>
      <c r="J19" s="10">
        <v>-56060219</v>
      </c>
    </row>
    <row r="20" spans="1:10" ht="21" customHeight="1">
      <c r="A20" s="50" t="s">
        <v>176</v>
      </c>
      <c r="D20" s="4">
        <v>11909034</v>
      </c>
      <c r="E20" s="4"/>
      <c r="F20" s="4">
        <v>-2924649</v>
      </c>
      <c r="G20" s="4"/>
      <c r="H20" s="4">
        <v>12355678</v>
      </c>
      <c r="I20" s="4"/>
      <c r="J20" s="4">
        <v>-2048168</v>
      </c>
    </row>
    <row r="21" spans="1:10" ht="21" customHeight="1">
      <c r="A21" s="50" t="s">
        <v>177</v>
      </c>
      <c r="D21" s="4">
        <v>-789574</v>
      </c>
      <c r="E21" s="4"/>
      <c r="F21" s="4">
        <v>8372</v>
      </c>
      <c r="G21" s="4"/>
      <c r="H21" s="4">
        <v>-789574</v>
      </c>
      <c r="I21" s="4"/>
      <c r="J21" s="4">
        <v>62420</v>
      </c>
    </row>
    <row r="22" spans="1:10" ht="21" customHeight="1">
      <c r="A22" s="50" t="s">
        <v>132</v>
      </c>
      <c r="D22" s="4">
        <v>64999</v>
      </c>
      <c r="E22" s="4"/>
      <c r="F22" s="4">
        <v>31709</v>
      </c>
      <c r="G22" s="4"/>
      <c r="H22" s="4">
        <v>8457</v>
      </c>
      <c r="I22" s="4"/>
      <c r="J22" s="4">
        <v>-21872</v>
      </c>
    </row>
    <row r="23" spans="1:10" ht="21" customHeight="1">
      <c r="A23" s="50" t="s">
        <v>133</v>
      </c>
      <c r="D23" s="4">
        <v>-86626</v>
      </c>
      <c r="E23" s="4"/>
      <c r="F23" s="4">
        <v>16284</v>
      </c>
      <c r="G23" s="4"/>
      <c r="H23" s="4">
        <v>-86626</v>
      </c>
      <c r="I23" s="4"/>
      <c r="J23" s="4">
        <v>16284</v>
      </c>
    </row>
    <row r="24" spans="1:10" ht="21" customHeight="1">
      <c r="A24" s="50" t="s">
        <v>134</v>
      </c>
      <c r="D24" s="4">
        <v>370897</v>
      </c>
      <c r="E24" s="4"/>
      <c r="F24" s="4">
        <v>3414031</v>
      </c>
      <c r="G24" s="4"/>
      <c r="H24" s="4">
        <v>0</v>
      </c>
      <c r="I24" s="4"/>
      <c r="J24" s="4">
        <v>3414031</v>
      </c>
    </row>
    <row r="25" spans="1:10" ht="21" customHeight="1">
      <c r="A25" s="50" t="s">
        <v>135</v>
      </c>
      <c r="B25" s="47"/>
      <c r="C25" s="54"/>
      <c r="D25" s="4">
        <v>-12991042</v>
      </c>
      <c r="E25" s="10"/>
      <c r="F25" s="10">
        <v>-9007956</v>
      </c>
      <c r="G25" s="10"/>
      <c r="H25" s="10">
        <v>-11701549</v>
      </c>
      <c r="I25" s="10"/>
      <c r="J25" s="10">
        <v>-7137629</v>
      </c>
    </row>
    <row r="26" spans="1:10" ht="21" customHeight="1">
      <c r="A26" s="50" t="s">
        <v>136</v>
      </c>
      <c r="B26" s="47"/>
      <c r="C26" s="54"/>
      <c r="D26" s="4">
        <v>3798937</v>
      </c>
      <c r="E26" s="10"/>
      <c r="F26" s="10">
        <v>3348057</v>
      </c>
      <c r="G26" s="10"/>
      <c r="H26" s="10">
        <v>1880851</v>
      </c>
      <c r="I26" s="10"/>
      <c r="J26" s="10">
        <v>1619579</v>
      </c>
    </row>
    <row r="27" spans="1:10" ht="21" customHeight="1">
      <c r="B27" s="47"/>
      <c r="C27" s="54"/>
      <c r="D27" s="22">
        <v>247447746</v>
      </c>
      <c r="E27" s="12"/>
      <c r="F27" s="22">
        <v>173418453</v>
      </c>
      <c r="G27" s="12"/>
      <c r="H27" s="22">
        <v>76405663</v>
      </c>
      <c r="I27" s="12"/>
      <c r="J27" s="22">
        <v>43234934</v>
      </c>
    </row>
    <row r="28" spans="1:10" ht="21" customHeight="1">
      <c r="A28" s="68" t="s">
        <v>137</v>
      </c>
      <c r="B28" s="47"/>
      <c r="C28" s="54"/>
      <c r="D28" s="28"/>
      <c r="E28" s="29"/>
      <c r="F28" s="28"/>
      <c r="G28" s="29"/>
      <c r="H28" s="29"/>
      <c r="I28" s="29"/>
      <c r="J28" s="29"/>
    </row>
    <row r="29" spans="1:10" ht="21" customHeight="1">
      <c r="A29" s="50" t="s">
        <v>11</v>
      </c>
      <c r="B29" s="47"/>
      <c r="C29" s="54"/>
      <c r="D29" s="10">
        <v>-9097687</v>
      </c>
      <c r="E29" s="10"/>
      <c r="F29" s="10">
        <v>-18890608</v>
      </c>
      <c r="G29" s="10"/>
      <c r="H29" s="10">
        <v>-40040079</v>
      </c>
      <c r="I29" s="10"/>
      <c r="J29" s="10">
        <v>-75860345</v>
      </c>
    </row>
    <row r="30" spans="1:10" ht="21" customHeight="1">
      <c r="A30" s="50" t="s">
        <v>12</v>
      </c>
      <c r="B30" s="47"/>
      <c r="C30" s="54"/>
      <c r="D30" s="10">
        <v>-85405876</v>
      </c>
      <c r="E30" s="10"/>
      <c r="F30" s="10">
        <v>34861746</v>
      </c>
      <c r="G30" s="10"/>
      <c r="H30" s="10">
        <v>-74084719</v>
      </c>
      <c r="I30" s="10"/>
      <c r="J30" s="10">
        <v>32947706</v>
      </c>
    </row>
    <row r="31" spans="1:10" ht="21" customHeight="1">
      <c r="A31" s="50" t="s">
        <v>13</v>
      </c>
      <c r="B31" s="47"/>
      <c r="C31" s="54"/>
      <c r="D31" s="10">
        <v>-10577088</v>
      </c>
      <c r="E31" s="10"/>
      <c r="F31" s="10">
        <v>12031114</v>
      </c>
      <c r="G31" s="10"/>
      <c r="H31" s="10">
        <v>-6025643</v>
      </c>
      <c r="I31" s="10"/>
      <c r="J31" s="10">
        <v>11277479</v>
      </c>
    </row>
    <row r="32" spans="1:10" ht="21" customHeight="1">
      <c r="A32" s="50" t="s">
        <v>165</v>
      </c>
      <c r="B32" s="47"/>
      <c r="C32" s="54"/>
      <c r="D32" s="10">
        <v>3190</v>
      </c>
      <c r="E32" s="10"/>
      <c r="F32" s="10">
        <v>11410</v>
      </c>
      <c r="G32" s="10"/>
      <c r="H32" s="10">
        <v>0</v>
      </c>
      <c r="I32" s="10"/>
      <c r="J32" s="10">
        <v>0</v>
      </c>
    </row>
    <row r="33" spans="1:10" ht="21" customHeight="1">
      <c r="A33" s="50" t="s">
        <v>26</v>
      </c>
      <c r="B33" s="47"/>
      <c r="C33" s="54"/>
      <c r="D33" s="10">
        <v>429197</v>
      </c>
      <c r="E33" s="10"/>
      <c r="F33" s="10">
        <v>52989</v>
      </c>
      <c r="G33" s="10"/>
      <c r="H33" s="10">
        <v>0</v>
      </c>
      <c r="I33" s="10"/>
      <c r="J33" s="10">
        <v>39575</v>
      </c>
    </row>
    <row r="34" spans="1:10" ht="21" customHeight="1">
      <c r="A34" s="50" t="s">
        <v>33</v>
      </c>
      <c r="B34" s="47"/>
      <c r="C34" s="54"/>
      <c r="D34" s="10">
        <v>42293702</v>
      </c>
      <c r="E34" s="10"/>
      <c r="F34" s="10">
        <v>-66536362</v>
      </c>
      <c r="G34" s="10"/>
      <c r="H34" s="10">
        <v>31642743</v>
      </c>
      <c r="I34" s="10"/>
      <c r="J34" s="10">
        <v>-28720957</v>
      </c>
    </row>
    <row r="35" spans="1:10" ht="21" customHeight="1">
      <c r="A35" s="50" t="s">
        <v>34</v>
      </c>
      <c r="B35" s="47"/>
      <c r="C35" s="54"/>
      <c r="D35" s="10">
        <v>-1028246</v>
      </c>
      <c r="E35" s="10"/>
      <c r="F35" s="10">
        <v>-26638226</v>
      </c>
      <c r="G35" s="10"/>
      <c r="H35" s="10">
        <v>-11452817</v>
      </c>
      <c r="I35" s="10"/>
      <c r="J35" s="10">
        <v>-33211562</v>
      </c>
    </row>
    <row r="36" spans="1:10" ht="21" hidden="1" customHeight="1">
      <c r="A36" s="50" t="s">
        <v>174</v>
      </c>
      <c r="B36" s="47"/>
      <c r="C36" s="54"/>
      <c r="D36" s="10">
        <v>0</v>
      </c>
      <c r="E36" s="10"/>
      <c r="F36" s="10">
        <v>0</v>
      </c>
      <c r="G36" s="10"/>
      <c r="H36" s="10">
        <v>0</v>
      </c>
      <c r="I36" s="10"/>
      <c r="J36" s="10">
        <v>0</v>
      </c>
    </row>
    <row r="37" spans="1:10" s="59" customFormat="1" ht="21" customHeight="1">
      <c r="A37" s="105" t="s">
        <v>191</v>
      </c>
      <c r="B37" s="47"/>
      <c r="C37" s="54"/>
      <c r="D37" s="31">
        <v>184064938</v>
      </c>
      <c r="E37" s="30"/>
      <c r="F37" s="31">
        <v>108310516</v>
      </c>
      <c r="G37" s="30"/>
      <c r="H37" s="31">
        <v>-23554852</v>
      </c>
      <c r="I37" s="30"/>
      <c r="J37" s="31">
        <v>-50293170</v>
      </c>
    </row>
    <row r="38" spans="1:10" ht="21" customHeight="1">
      <c r="A38" s="46"/>
      <c r="B38" s="47"/>
      <c r="C38" s="54"/>
      <c r="D38" s="106"/>
      <c r="E38" s="107"/>
      <c r="F38" s="106"/>
      <c r="G38" s="107"/>
      <c r="H38" s="107"/>
      <c r="I38" s="107"/>
      <c r="J38" s="107"/>
    </row>
    <row r="39" spans="1:10" s="39" customFormat="1" ht="21" customHeight="1">
      <c r="A39" s="38" t="s">
        <v>0</v>
      </c>
      <c r="B39" s="86"/>
      <c r="D39" s="97"/>
      <c r="E39" s="97"/>
      <c r="F39" s="97"/>
      <c r="G39" s="97"/>
      <c r="H39" s="97"/>
      <c r="I39" s="97"/>
      <c r="J39" s="97"/>
    </row>
    <row r="40" spans="1:10" s="43" customFormat="1" ht="21" customHeight="1">
      <c r="A40" s="42" t="s">
        <v>124</v>
      </c>
      <c r="B40" s="88"/>
      <c r="D40" s="98"/>
      <c r="E40" s="98"/>
      <c r="F40" s="98"/>
      <c r="G40" s="98"/>
      <c r="H40" s="98"/>
      <c r="I40" s="98"/>
      <c r="J40" s="98"/>
    </row>
    <row r="41" spans="1:10" ht="21" customHeight="1">
      <c r="A41" s="46"/>
      <c r="D41" s="99"/>
      <c r="F41" s="99"/>
    </row>
    <row r="42" spans="1:10" ht="21" customHeight="1">
      <c r="A42" s="46"/>
      <c r="D42" s="116" t="s">
        <v>2</v>
      </c>
      <c r="E42" s="116"/>
      <c r="F42" s="116"/>
      <c r="H42" s="116" t="s">
        <v>3</v>
      </c>
      <c r="I42" s="116"/>
      <c r="J42" s="116"/>
    </row>
    <row r="43" spans="1:10" ht="21" customHeight="1">
      <c r="A43" s="53"/>
      <c r="B43" s="47"/>
      <c r="C43" s="54"/>
      <c r="D43" s="116" t="s">
        <v>4</v>
      </c>
      <c r="E43" s="116"/>
      <c r="F43" s="116"/>
      <c r="G43" s="100"/>
      <c r="H43" s="116" t="s">
        <v>4</v>
      </c>
      <c r="I43" s="116"/>
      <c r="J43" s="116"/>
    </row>
    <row r="44" spans="1:10" ht="21" customHeight="1">
      <c r="A44" s="53"/>
      <c r="B44" s="47"/>
      <c r="C44" s="54"/>
      <c r="D44" s="117" t="s">
        <v>62</v>
      </c>
      <c r="E44" s="117"/>
      <c r="F44" s="117"/>
      <c r="G44" s="100"/>
      <c r="H44" s="117" t="s">
        <v>62</v>
      </c>
      <c r="I44" s="117"/>
      <c r="J44" s="117"/>
    </row>
    <row r="45" spans="1:10" ht="21" customHeight="1">
      <c r="A45" s="46"/>
      <c r="B45" s="47" t="s">
        <v>7</v>
      </c>
      <c r="C45" s="47"/>
      <c r="D45" s="102">
        <v>2025</v>
      </c>
      <c r="E45" s="102"/>
      <c r="F45" s="102">
        <v>2024</v>
      </c>
      <c r="G45" s="102"/>
      <c r="H45" s="102">
        <v>2025</v>
      </c>
      <c r="I45" s="102"/>
      <c r="J45" s="102">
        <v>2024</v>
      </c>
    </row>
    <row r="46" spans="1:10" ht="21" customHeight="1">
      <c r="A46" s="68"/>
      <c r="B46" s="47"/>
      <c r="C46" s="54"/>
      <c r="D46" s="115" t="s">
        <v>8</v>
      </c>
      <c r="E46" s="115"/>
      <c r="F46" s="115"/>
      <c r="G46" s="115"/>
      <c r="H46" s="115"/>
      <c r="I46" s="115"/>
      <c r="J46" s="115"/>
    </row>
    <row r="47" spans="1:10" ht="21" customHeight="1">
      <c r="A47" s="68" t="s">
        <v>137</v>
      </c>
      <c r="B47" s="47"/>
      <c r="C47" s="54"/>
      <c r="D47" s="103"/>
      <c r="E47" s="103"/>
      <c r="F47" s="103"/>
      <c r="G47" s="103"/>
      <c r="H47" s="103"/>
      <c r="I47" s="103"/>
      <c r="J47" s="103"/>
    </row>
    <row r="48" spans="1:10" s="59" customFormat="1" ht="21" customHeight="1">
      <c r="A48" s="105" t="s">
        <v>138</v>
      </c>
      <c r="B48" s="47"/>
      <c r="C48" s="54"/>
      <c r="D48" s="9">
        <v>-1704920</v>
      </c>
      <c r="E48" s="30"/>
      <c r="F48" s="9">
        <v>-8553751</v>
      </c>
      <c r="G48" s="30"/>
      <c r="H48" s="9">
        <v>-1544000</v>
      </c>
      <c r="I48" s="30"/>
      <c r="J48" s="9">
        <v>-8480850</v>
      </c>
    </row>
    <row r="49" spans="1:10" s="59" customFormat="1" ht="21" customHeight="1">
      <c r="A49" s="50" t="s">
        <v>139</v>
      </c>
      <c r="B49" s="82"/>
      <c r="C49" s="91"/>
      <c r="D49" s="9">
        <v>5920641</v>
      </c>
      <c r="E49" s="32"/>
      <c r="F49" s="9">
        <v>28666491</v>
      </c>
      <c r="G49" s="32"/>
      <c r="H49" s="9">
        <v>0</v>
      </c>
      <c r="I49" s="32"/>
      <c r="J49" s="9">
        <v>28666491</v>
      </c>
    </row>
    <row r="50" spans="1:10" ht="21" customHeight="1">
      <c r="A50" s="50" t="s">
        <v>140</v>
      </c>
      <c r="B50" s="47"/>
      <c r="C50" s="54"/>
      <c r="D50" s="9">
        <v>-30478845</v>
      </c>
      <c r="E50" s="10"/>
      <c r="F50" s="9">
        <v>-48472102</v>
      </c>
      <c r="G50" s="10"/>
      <c r="H50" s="10">
        <v>-6825326</v>
      </c>
      <c r="I50" s="10"/>
      <c r="J50" s="10">
        <v>-20235116</v>
      </c>
    </row>
    <row r="51" spans="1:10" ht="21" customHeight="1">
      <c r="A51" s="59" t="s">
        <v>141</v>
      </c>
      <c r="B51" s="47"/>
      <c r="C51" s="54"/>
      <c r="D51" s="15">
        <v>157801814</v>
      </c>
      <c r="E51" s="32"/>
      <c r="F51" s="15">
        <v>79951154</v>
      </c>
      <c r="G51" s="32"/>
      <c r="H51" s="15">
        <v>-31924178</v>
      </c>
      <c r="I51" s="32"/>
      <c r="J51" s="15">
        <v>-50342645</v>
      </c>
    </row>
    <row r="52" spans="1:10" ht="21" customHeight="1">
      <c r="A52" s="53"/>
      <c r="B52" s="47"/>
      <c r="C52" s="54"/>
      <c r="D52" s="27"/>
      <c r="E52" s="27"/>
      <c r="F52" s="27"/>
      <c r="G52" s="27"/>
      <c r="H52" s="27"/>
      <c r="I52" s="27"/>
      <c r="J52" s="27"/>
    </row>
    <row r="53" spans="1:10" ht="21" customHeight="1">
      <c r="A53" s="56" t="s">
        <v>142</v>
      </c>
      <c r="B53" s="47"/>
      <c r="C53" s="54"/>
      <c r="D53" s="28"/>
      <c r="E53" s="29"/>
      <c r="F53" s="28"/>
      <c r="G53" s="29"/>
      <c r="H53" s="29"/>
      <c r="I53" s="29"/>
      <c r="J53" s="29"/>
    </row>
    <row r="54" spans="1:10" ht="21" customHeight="1">
      <c r="A54" s="50" t="s">
        <v>143</v>
      </c>
      <c r="B54" s="47"/>
      <c r="C54" s="54"/>
      <c r="D54" s="9">
        <v>17674</v>
      </c>
      <c r="E54" s="10"/>
      <c r="F54" s="9">
        <v>39144</v>
      </c>
      <c r="G54" s="10"/>
      <c r="H54" s="9">
        <v>6916</v>
      </c>
      <c r="I54" s="10"/>
      <c r="J54" s="9">
        <v>46144</v>
      </c>
    </row>
    <row r="55" spans="1:10" ht="21" customHeight="1">
      <c r="A55" s="50" t="s">
        <v>144</v>
      </c>
      <c r="B55" s="47"/>
      <c r="C55" s="54"/>
      <c r="D55" s="9">
        <v>-7882943</v>
      </c>
      <c r="E55" s="10"/>
      <c r="F55" s="9">
        <v>-3366646</v>
      </c>
      <c r="G55" s="10"/>
      <c r="H55" s="25">
        <v>-2756945</v>
      </c>
      <c r="I55" s="10"/>
      <c r="J55" s="25">
        <v>-1365355</v>
      </c>
    </row>
    <row r="56" spans="1:10" ht="21" customHeight="1">
      <c r="A56" s="105" t="s">
        <v>145</v>
      </c>
      <c r="B56" s="47"/>
      <c r="C56" s="54"/>
      <c r="D56" s="9">
        <v>-5341404</v>
      </c>
      <c r="E56" s="4"/>
      <c r="F56" s="9">
        <v>-6717925</v>
      </c>
      <c r="G56" s="4"/>
      <c r="H56" s="1">
        <v>0</v>
      </c>
      <c r="I56" s="4"/>
      <c r="J56" s="1">
        <v>0</v>
      </c>
    </row>
    <row r="57" spans="1:10" ht="21" customHeight="1">
      <c r="A57" s="50" t="s">
        <v>197</v>
      </c>
      <c r="B57" s="47"/>
      <c r="C57" s="54"/>
      <c r="D57" s="9"/>
      <c r="E57" s="10"/>
      <c r="F57" s="9"/>
      <c r="G57" s="10"/>
      <c r="H57" s="9"/>
      <c r="I57" s="10"/>
      <c r="J57" s="9"/>
    </row>
    <row r="58" spans="1:10" ht="21" customHeight="1">
      <c r="A58" s="53" t="s">
        <v>32</v>
      </c>
      <c r="B58" s="47"/>
      <c r="C58" s="54"/>
      <c r="D58" s="10">
        <v>-8734646</v>
      </c>
      <c r="E58" s="30"/>
      <c r="F58" s="30">
        <v>385758</v>
      </c>
      <c r="G58" s="30"/>
      <c r="H58" s="10">
        <v>-8734646</v>
      </c>
      <c r="I58" s="30"/>
      <c r="J58" s="30">
        <v>415758</v>
      </c>
    </row>
    <row r="59" spans="1:10" ht="21" customHeight="1">
      <c r="A59" s="53" t="s">
        <v>146</v>
      </c>
      <c r="B59" s="47"/>
      <c r="C59" s="54"/>
      <c r="D59" s="30">
        <v>0</v>
      </c>
      <c r="E59" s="30"/>
      <c r="F59" s="30">
        <v>0</v>
      </c>
      <c r="G59" s="30"/>
      <c r="H59" s="30">
        <v>123448000</v>
      </c>
      <c r="I59" s="30"/>
      <c r="J59" s="30">
        <v>59300000</v>
      </c>
    </row>
    <row r="60" spans="1:10" ht="21" customHeight="1">
      <c r="A60" s="50" t="s">
        <v>147</v>
      </c>
      <c r="B60" s="47"/>
      <c r="C60" s="54"/>
      <c r="D60" s="30">
        <v>12994310</v>
      </c>
      <c r="E60" s="10"/>
      <c r="F60" s="10">
        <v>9015073</v>
      </c>
      <c r="G60" s="10"/>
      <c r="H60" s="30">
        <v>11704962</v>
      </c>
      <c r="I60" s="10"/>
      <c r="J60" s="10">
        <v>7144747</v>
      </c>
    </row>
    <row r="61" spans="1:10" ht="21" customHeight="1">
      <c r="A61" s="59" t="s">
        <v>148</v>
      </c>
      <c r="B61" s="47"/>
      <c r="C61" s="54"/>
      <c r="D61" s="15">
        <v>-8947009</v>
      </c>
      <c r="E61" s="32"/>
      <c r="F61" s="15">
        <v>-644596</v>
      </c>
      <c r="G61" s="32"/>
      <c r="H61" s="15">
        <v>123668287</v>
      </c>
      <c r="I61" s="32"/>
      <c r="J61" s="15">
        <v>65541294</v>
      </c>
    </row>
    <row r="62" spans="1:10" ht="21" customHeight="1">
      <c r="A62" s="46"/>
      <c r="B62" s="47"/>
      <c r="C62" s="54"/>
      <c r="D62" s="33"/>
      <c r="E62" s="34"/>
      <c r="F62" s="33"/>
      <c r="G62" s="34"/>
      <c r="H62" s="34"/>
      <c r="I62" s="34"/>
      <c r="J62" s="34"/>
    </row>
    <row r="63" spans="1:10" ht="21" customHeight="1">
      <c r="A63" s="56" t="s">
        <v>149</v>
      </c>
      <c r="B63" s="47"/>
      <c r="C63" s="54"/>
      <c r="D63" s="28"/>
      <c r="E63" s="29"/>
      <c r="F63" s="28"/>
      <c r="G63" s="29"/>
      <c r="H63" s="29"/>
      <c r="I63" s="29"/>
      <c r="J63" s="29"/>
    </row>
    <row r="64" spans="1:10" ht="21" customHeight="1">
      <c r="A64" s="50" t="s">
        <v>150</v>
      </c>
      <c r="B64" s="47"/>
      <c r="C64" s="54"/>
      <c r="D64" s="28"/>
      <c r="E64" s="29"/>
      <c r="F64" s="28"/>
      <c r="G64" s="29"/>
      <c r="H64" s="29"/>
      <c r="I64" s="29"/>
      <c r="J64" s="29"/>
    </row>
    <row r="65" spans="1:10" ht="21" customHeight="1">
      <c r="A65" s="50" t="s">
        <v>151</v>
      </c>
      <c r="B65" s="47"/>
      <c r="C65" s="54"/>
      <c r="D65" s="9">
        <v>547379056</v>
      </c>
      <c r="E65" s="30"/>
      <c r="F65" s="9">
        <v>333186828</v>
      </c>
      <c r="G65" s="30"/>
      <c r="H65" s="30">
        <v>547379056</v>
      </c>
      <c r="I65" s="30"/>
      <c r="J65" s="30">
        <v>333186828</v>
      </c>
    </row>
    <row r="66" spans="1:10" ht="21" customHeight="1">
      <c r="A66" s="50" t="s">
        <v>152</v>
      </c>
      <c r="B66" s="47"/>
      <c r="C66" s="54"/>
      <c r="D66" s="9"/>
      <c r="E66" s="30"/>
      <c r="F66" s="30"/>
      <c r="G66" s="30"/>
      <c r="H66" s="30"/>
      <c r="I66" s="30"/>
      <c r="J66" s="30"/>
    </row>
    <row r="67" spans="1:10" ht="21" customHeight="1">
      <c r="A67" s="50" t="s">
        <v>151</v>
      </c>
      <c r="B67" s="47"/>
      <c r="C67" s="54"/>
      <c r="D67" s="9">
        <v>-552372902</v>
      </c>
      <c r="E67" s="30"/>
      <c r="F67" s="30">
        <v>-258186828</v>
      </c>
      <c r="G67" s="30"/>
      <c r="H67" s="30">
        <v>-552372902</v>
      </c>
      <c r="I67" s="30"/>
      <c r="J67" s="30">
        <v>-258186828</v>
      </c>
    </row>
    <row r="68" spans="1:10" ht="21" customHeight="1">
      <c r="A68" s="50" t="s">
        <v>218</v>
      </c>
      <c r="B68" s="47"/>
      <c r="C68" s="54"/>
      <c r="D68" s="9"/>
      <c r="E68" s="30"/>
      <c r="F68" s="9"/>
      <c r="G68" s="30"/>
      <c r="H68" s="30"/>
      <c r="I68" s="30"/>
      <c r="J68" s="30"/>
    </row>
    <row r="69" spans="1:10" ht="21" customHeight="1">
      <c r="A69" s="50" t="s">
        <v>219</v>
      </c>
      <c r="B69" s="47"/>
      <c r="C69" s="54"/>
      <c r="D69" s="9">
        <v>0</v>
      </c>
      <c r="E69" s="30"/>
      <c r="F69" s="9">
        <v>0</v>
      </c>
      <c r="G69" s="30"/>
      <c r="H69" s="30">
        <v>20000000</v>
      </c>
      <c r="I69" s="30"/>
      <c r="J69" s="30">
        <v>0</v>
      </c>
    </row>
    <row r="70" spans="1:10" ht="21" customHeight="1">
      <c r="A70" s="50" t="s">
        <v>153</v>
      </c>
      <c r="B70" s="47"/>
      <c r="C70" s="54"/>
      <c r="D70" s="9">
        <v>-15623784</v>
      </c>
      <c r="E70" s="10"/>
      <c r="F70" s="10">
        <v>-17863639</v>
      </c>
      <c r="G70" s="10"/>
      <c r="H70" s="30">
        <v>-3647653</v>
      </c>
      <c r="I70" s="10"/>
      <c r="J70" s="10">
        <v>-4171058</v>
      </c>
    </row>
    <row r="71" spans="1:10" ht="21" customHeight="1">
      <c r="A71" s="50" t="s">
        <v>154</v>
      </c>
      <c r="B71" s="47">
        <v>24</v>
      </c>
      <c r="C71" s="54"/>
      <c r="D71" s="9">
        <v>-98241664</v>
      </c>
      <c r="E71" s="10"/>
      <c r="F71" s="10">
        <v>-92101272</v>
      </c>
      <c r="G71" s="10"/>
      <c r="H71" s="30">
        <v>-98241664</v>
      </c>
      <c r="I71" s="10"/>
      <c r="J71" s="10">
        <v>-92101272</v>
      </c>
    </row>
    <row r="72" spans="1:10" ht="21" customHeight="1">
      <c r="A72" s="50" t="s">
        <v>155</v>
      </c>
      <c r="B72" s="47"/>
      <c r="C72" s="54"/>
      <c r="D72" s="9"/>
      <c r="E72" s="10"/>
      <c r="F72" s="10"/>
      <c r="G72" s="10"/>
      <c r="H72" s="30"/>
      <c r="I72" s="10"/>
      <c r="J72" s="10"/>
    </row>
    <row r="73" spans="1:10" ht="21" customHeight="1">
      <c r="A73" s="50" t="s">
        <v>156</v>
      </c>
      <c r="B73" s="47"/>
      <c r="C73" s="54"/>
      <c r="D73" s="9">
        <v>-24500000</v>
      </c>
      <c r="E73" s="10"/>
      <c r="F73" s="10">
        <v>-24500000</v>
      </c>
      <c r="G73" s="10"/>
      <c r="H73" s="30">
        <v>0</v>
      </c>
      <c r="I73" s="10"/>
      <c r="J73" s="10">
        <v>0</v>
      </c>
    </row>
    <row r="74" spans="1:10" ht="21" customHeight="1">
      <c r="A74" s="50" t="s">
        <v>157</v>
      </c>
      <c r="B74" s="47"/>
      <c r="C74" s="54"/>
      <c r="D74" s="9">
        <v>-13501402</v>
      </c>
      <c r="E74" s="10"/>
      <c r="F74" s="10">
        <v>-7920156</v>
      </c>
      <c r="G74" s="10"/>
      <c r="H74" s="30">
        <v>-13501374</v>
      </c>
      <c r="I74" s="10"/>
      <c r="J74" s="10">
        <v>-7920159</v>
      </c>
    </row>
    <row r="75" spans="1:10" ht="21" customHeight="1">
      <c r="A75" s="59" t="s">
        <v>158</v>
      </c>
      <c r="B75" s="47"/>
      <c r="C75" s="54"/>
      <c r="D75" s="15">
        <v>-156860696</v>
      </c>
      <c r="E75" s="32"/>
      <c r="F75" s="15">
        <v>-67385067</v>
      </c>
      <c r="G75" s="32"/>
      <c r="H75" s="15">
        <v>-100384537</v>
      </c>
      <c r="I75" s="32"/>
      <c r="J75" s="15">
        <v>-29192489</v>
      </c>
    </row>
    <row r="76" spans="1:10" ht="21" customHeight="1">
      <c r="A76" s="59"/>
      <c r="B76" s="47"/>
      <c r="C76" s="54"/>
      <c r="D76" s="106"/>
      <c r="E76" s="107"/>
      <c r="F76" s="106"/>
      <c r="G76" s="107"/>
      <c r="H76" s="107"/>
      <c r="I76" s="107"/>
      <c r="J76" s="107"/>
    </row>
    <row r="77" spans="1:10" s="39" customFormat="1" ht="21" customHeight="1">
      <c r="A77" s="38" t="s">
        <v>0</v>
      </c>
      <c r="B77" s="86"/>
      <c r="D77" s="97"/>
      <c r="E77" s="97"/>
      <c r="F77" s="97"/>
      <c r="G77" s="97"/>
      <c r="H77" s="97"/>
      <c r="I77" s="97"/>
      <c r="J77" s="97"/>
    </row>
    <row r="78" spans="1:10" s="43" customFormat="1" ht="21" customHeight="1">
      <c r="A78" s="42" t="s">
        <v>124</v>
      </c>
      <c r="B78" s="88"/>
      <c r="D78" s="98"/>
      <c r="E78" s="98"/>
      <c r="F78" s="98"/>
      <c r="G78" s="98"/>
      <c r="H78" s="98"/>
      <c r="I78" s="98"/>
      <c r="J78" s="98"/>
    </row>
    <row r="79" spans="1:10" ht="21" customHeight="1">
      <c r="A79" s="46"/>
      <c r="D79" s="99"/>
      <c r="F79" s="99"/>
    </row>
    <row r="80" spans="1:10" ht="21" customHeight="1">
      <c r="A80" s="46"/>
      <c r="D80" s="116" t="s">
        <v>2</v>
      </c>
      <c r="E80" s="116"/>
      <c r="F80" s="116"/>
      <c r="H80" s="116" t="s">
        <v>3</v>
      </c>
      <c r="I80" s="116"/>
      <c r="J80" s="116"/>
    </row>
    <row r="81" spans="1:10" ht="21" customHeight="1">
      <c r="A81" s="53"/>
      <c r="B81" s="47"/>
      <c r="C81" s="54"/>
      <c r="D81" s="116" t="s">
        <v>4</v>
      </c>
      <c r="E81" s="116"/>
      <c r="F81" s="116"/>
      <c r="G81" s="100"/>
      <c r="H81" s="116" t="s">
        <v>4</v>
      </c>
      <c r="I81" s="116"/>
      <c r="J81" s="116"/>
    </row>
    <row r="82" spans="1:10" ht="21" customHeight="1">
      <c r="A82" s="53"/>
      <c r="B82" s="47"/>
      <c r="C82" s="54"/>
      <c r="D82" s="117" t="s">
        <v>62</v>
      </c>
      <c r="E82" s="117"/>
      <c r="F82" s="117"/>
      <c r="G82" s="100"/>
      <c r="H82" s="117" t="s">
        <v>62</v>
      </c>
      <c r="I82" s="117"/>
      <c r="J82" s="117"/>
    </row>
    <row r="83" spans="1:10" ht="21" customHeight="1">
      <c r="A83" s="46"/>
      <c r="B83" s="47" t="s">
        <v>7</v>
      </c>
      <c r="C83" s="47"/>
      <c r="D83" s="102">
        <v>2025</v>
      </c>
      <c r="E83" s="101"/>
      <c r="F83" s="102">
        <v>2024</v>
      </c>
      <c r="G83" s="101"/>
      <c r="H83" s="102">
        <v>2025</v>
      </c>
      <c r="I83" s="101"/>
      <c r="J83" s="102">
        <v>2024</v>
      </c>
    </row>
    <row r="84" spans="1:10" ht="21" customHeight="1">
      <c r="A84" s="53"/>
      <c r="B84" s="47"/>
      <c r="C84" s="54"/>
      <c r="D84" s="115" t="s">
        <v>8</v>
      </c>
      <c r="E84" s="115"/>
      <c r="F84" s="115"/>
      <c r="G84" s="115"/>
      <c r="H84" s="115"/>
      <c r="I84" s="115"/>
      <c r="J84" s="115"/>
    </row>
    <row r="85" spans="1:10" ht="21" customHeight="1">
      <c r="A85" s="50" t="s">
        <v>194</v>
      </c>
      <c r="B85" s="47"/>
      <c r="C85" s="54"/>
      <c r="D85" s="106"/>
      <c r="E85" s="107"/>
      <c r="F85" s="106"/>
      <c r="G85" s="107"/>
      <c r="H85" s="107"/>
      <c r="I85" s="107"/>
      <c r="J85" s="107"/>
    </row>
    <row r="86" spans="1:10" ht="21" customHeight="1">
      <c r="A86" s="50" t="s">
        <v>195</v>
      </c>
      <c r="B86" s="47"/>
      <c r="C86" s="54"/>
      <c r="D86" s="10">
        <v>-8005891</v>
      </c>
      <c r="E86" s="30"/>
      <c r="F86" s="10">
        <v>11921491</v>
      </c>
      <c r="G86" s="10"/>
      <c r="H86" s="10">
        <v>-8640428</v>
      </c>
      <c r="I86" s="10"/>
      <c r="J86" s="10">
        <v>-13993840</v>
      </c>
    </row>
    <row r="87" spans="1:10" ht="21" customHeight="1">
      <c r="A87" s="50" t="s">
        <v>196</v>
      </c>
      <c r="B87" s="47"/>
      <c r="C87" s="54"/>
      <c r="D87" s="10"/>
      <c r="E87" s="30"/>
      <c r="F87" s="10"/>
      <c r="G87" s="10"/>
      <c r="H87" s="10"/>
      <c r="I87" s="10"/>
      <c r="J87" s="10"/>
    </row>
    <row r="88" spans="1:10" ht="21" customHeight="1">
      <c r="A88" s="50" t="s">
        <v>193</v>
      </c>
      <c r="B88" s="47"/>
      <c r="C88" s="54"/>
      <c r="D88" s="11">
        <v>-8278968</v>
      </c>
      <c r="E88" s="30"/>
      <c r="F88" s="11">
        <v>-505397</v>
      </c>
      <c r="G88" s="10"/>
      <c r="H88" s="11">
        <v>-5793164</v>
      </c>
      <c r="I88" s="10"/>
      <c r="J88" s="11">
        <v>-285675</v>
      </c>
    </row>
    <row r="89" spans="1:10" ht="21" customHeight="1">
      <c r="A89" s="59" t="s">
        <v>192</v>
      </c>
      <c r="B89" s="47"/>
      <c r="C89" s="54"/>
      <c r="D89" s="10"/>
      <c r="E89" s="30"/>
      <c r="F89" s="10"/>
      <c r="G89" s="10"/>
      <c r="H89" s="10"/>
      <c r="I89" s="10"/>
      <c r="J89" s="10"/>
    </row>
    <row r="90" spans="1:10" ht="21" customHeight="1">
      <c r="A90" s="59" t="s">
        <v>193</v>
      </c>
      <c r="B90" s="82"/>
      <c r="C90" s="91"/>
      <c r="D90" s="23">
        <v>-16284859</v>
      </c>
      <c r="E90" s="32"/>
      <c r="F90" s="23">
        <v>11416094</v>
      </c>
      <c r="G90" s="12"/>
      <c r="H90" s="23">
        <v>-14433592</v>
      </c>
      <c r="I90" s="12"/>
      <c r="J90" s="23">
        <v>-14279515</v>
      </c>
    </row>
    <row r="91" spans="1:10" ht="21" customHeight="1">
      <c r="A91" s="50" t="s">
        <v>159</v>
      </c>
      <c r="B91" s="47"/>
      <c r="C91" s="54"/>
      <c r="D91" s="16">
        <v>324714481</v>
      </c>
      <c r="E91" s="10"/>
      <c r="F91" s="10">
        <v>313298387</v>
      </c>
      <c r="G91" s="10"/>
      <c r="H91" s="16">
        <v>78783957</v>
      </c>
      <c r="I91" s="10"/>
      <c r="J91" s="10">
        <v>93063472</v>
      </c>
    </row>
    <row r="92" spans="1:10" ht="21" customHeight="1" thickBot="1">
      <c r="A92" s="59" t="s">
        <v>160</v>
      </c>
      <c r="B92" s="47">
        <v>5</v>
      </c>
      <c r="C92" s="54"/>
      <c r="D92" s="35">
        <v>308429622</v>
      </c>
      <c r="E92" s="32"/>
      <c r="F92" s="35">
        <v>324714481</v>
      </c>
      <c r="G92" s="32"/>
      <c r="H92" s="35">
        <v>64350365</v>
      </c>
      <c r="I92" s="32"/>
      <c r="J92" s="35">
        <v>78783957</v>
      </c>
    </row>
    <row r="93" spans="1:10" ht="21" customHeight="1" thickTop="1">
      <c r="A93" s="46"/>
      <c r="B93" s="47"/>
      <c r="C93" s="54"/>
      <c r="D93" s="33"/>
      <c r="E93" s="34"/>
      <c r="F93" s="33"/>
      <c r="G93" s="34"/>
      <c r="H93" s="34"/>
      <c r="I93" s="34"/>
      <c r="J93" s="34"/>
    </row>
    <row r="94" spans="1:10" ht="21" customHeight="1">
      <c r="A94" s="56" t="s">
        <v>161</v>
      </c>
      <c r="D94" s="28"/>
      <c r="E94" s="29"/>
      <c r="F94" s="28"/>
      <c r="G94" s="29"/>
      <c r="H94" s="29"/>
      <c r="I94" s="29"/>
      <c r="J94" s="29"/>
    </row>
    <row r="95" spans="1:10" ht="21" customHeight="1">
      <c r="A95" s="50" t="s">
        <v>162</v>
      </c>
      <c r="D95" s="10">
        <v>0</v>
      </c>
      <c r="E95" s="10"/>
      <c r="F95" s="10">
        <v>90854</v>
      </c>
      <c r="G95" s="10"/>
      <c r="H95" s="10">
        <v>0</v>
      </c>
      <c r="I95" s="10"/>
      <c r="J95" s="10">
        <v>0</v>
      </c>
    </row>
    <row r="96" spans="1:10" ht="21" customHeight="1">
      <c r="A96" s="50" t="s">
        <v>215</v>
      </c>
      <c r="D96" s="30"/>
      <c r="E96" s="30"/>
      <c r="F96" s="30"/>
      <c r="G96" s="30"/>
      <c r="H96" s="30"/>
      <c r="I96" s="30"/>
      <c r="J96" s="30"/>
    </row>
    <row r="97" spans="1:10" ht="21" customHeight="1">
      <c r="A97" s="50" t="s">
        <v>216</v>
      </c>
      <c r="D97" s="30">
        <v>750000</v>
      </c>
      <c r="E97" s="30"/>
      <c r="F97" s="30">
        <v>0</v>
      </c>
      <c r="G97" s="30"/>
      <c r="H97" s="30">
        <v>750000</v>
      </c>
      <c r="I97" s="30"/>
      <c r="J97" s="30">
        <v>0</v>
      </c>
    </row>
    <row r="98" spans="1:10" ht="21" customHeight="1">
      <c r="A98" s="50" t="s">
        <v>163</v>
      </c>
      <c r="D98" s="10">
        <v>199964</v>
      </c>
      <c r="E98" s="10"/>
      <c r="F98" s="10">
        <v>6017914</v>
      </c>
      <c r="G98" s="10"/>
      <c r="H98" s="10">
        <v>0</v>
      </c>
      <c r="I98" s="10"/>
      <c r="J98" s="10">
        <v>3180278</v>
      </c>
    </row>
    <row r="100" spans="1:10" s="3" customFormat="1" ht="21" customHeight="1">
      <c r="B100" s="36"/>
      <c r="D100" s="37"/>
      <c r="F100" s="37"/>
      <c r="H100" s="37"/>
      <c r="J100" s="37"/>
    </row>
  </sheetData>
  <sheetProtection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42:F42"/>
    <mergeCell ref="H42:J42"/>
    <mergeCell ref="D5:F5"/>
    <mergeCell ref="H5:J5"/>
    <mergeCell ref="H6:J6"/>
    <mergeCell ref="D8:J8"/>
    <mergeCell ref="D6:F6"/>
    <mergeCell ref="D84:J84"/>
    <mergeCell ref="D43:F43"/>
    <mergeCell ref="H43:J43"/>
    <mergeCell ref="D80:F80"/>
    <mergeCell ref="H80:J80"/>
    <mergeCell ref="D44:F44"/>
    <mergeCell ref="H82:J82"/>
    <mergeCell ref="H44:J44"/>
    <mergeCell ref="D46:J46"/>
    <mergeCell ref="D81:F81"/>
    <mergeCell ref="H81:J81"/>
    <mergeCell ref="D82:F82"/>
  </mergeCells>
  <phoneticPr fontId="0" type="noConversion"/>
  <pageMargins left="0.7" right="0.7" top="0.48" bottom="0.5" header="0.5" footer="0.5"/>
  <pageSetup paperSize="9" scale="75" firstPageNumber="14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8" max="16383" man="1"/>
    <brk id="7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2CCF9E8-DDF9-4313-8D90-7F0A6FFA7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B94CA9-293B-43C7-B83A-7286B15908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956E-1D23-45FD-BC3F-716C3D9DC0F5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4243d5be-521d-4052-81ca-f0f31ea6f2da"/>
    <ds:schemaRef ds:uri="05716746-add9-412a-97a9-1b5167d151a3"/>
    <ds:schemaRef ds:uri="http://schemas.microsoft.com/office/2006/metadata/properties"/>
    <ds:schemaRef ds:uri="http://www.w3.org/XML/1998/namespace"/>
    <ds:schemaRef ds:uri="f6ba49b0-bcda-4796-8236-5b5cc1493ace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5-7</vt:lpstr>
      <vt:lpstr>SOCI 8-9</vt:lpstr>
      <vt:lpstr>SCE-Conso 10-11</vt:lpstr>
      <vt:lpstr>SCE-Separate 12-13</vt:lpstr>
      <vt:lpstr>SCF 14-16</vt:lpstr>
      <vt:lpstr>'SCF 14-16'!_Hlk120336604</vt:lpstr>
      <vt:lpstr>'SCE-Conso 10-11'!Print_Area</vt:lpstr>
      <vt:lpstr>'SCE-Separate 12-13'!Print_Area</vt:lpstr>
      <vt:lpstr>'SCF 14-16'!Print_Area</vt:lpstr>
      <vt:lpstr>'SFP 5-7'!Print_Area</vt:lpstr>
      <vt:lpstr>'SOCI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subject/>
  <dc:creator>KPMG</dc:creator>
  <cp:keywords/>
  <dc:description/>
  <cp:lastModifiedBy>Weerapat, Jaipakdee</cp:lastModifiedBy>
  <cp:revision/>
  <cp:lastPrinted>2026-02-23T03:38:48Z</cp:lastPrinted>
  <dcterms:created xsi:type="dcterms:W3CDTF">2006-01-06T08:39:44Z</dcterms:created>
  <dcterms:modified xsi:type="dcterms:W3CDTF">2026-02-27T10:17:51Z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