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0DF4D7B-00AE-4DF2-916A-00CC8A48F179}" xr6:coauthVersionLast="47" xr6:coauthVersionMax="47" xr10:uidLastSave="{00000000-0000-0000-0000-000000000000}"/>
  <bookViews>
    <workbookView xWindow="-110" yWindow="-110" windowWidth="19420" windowHeight="11500" activeTab="8" xr2:uid="{00000000-000D-0000-FFFF-FFFF00000000}"/>
  </bookViews>
  <sheets>
    <sheet name="BS 8-10" sheetId="1" r:id="rId1"/>
    <sheet name="PL 11-12" sheetId="12" r:id="rId2"/>
    <sheet name="other income YE2019" sheetId="13" state="hidden" r:id="rId3"/>
    <sheet name="Consolidated" sheetId="4" state="hidden" r:id="rId4"/>
    <sheet name="SH 13" sheetId="18" r:id="rId5"/>
    <sheet name="SH 14" sheetId="14" r:id="rId6"/>
    <sheet name="SH 15" sheetId="19" r:id="rId7"/>
    <sheet name="SH 16" sheetId="15" r:id="rId8"/>
    <sheet name="CF 17-19" sheetId="8" r:id="rId9"/>
    <sheet name="Company" sheetId="2" state="hidden" r:id="rId10"/>
  </sheets>
  <definedNames>
    <definedName name="_Fill" localSheetId="1" hidden="1">#REF!</definedName>
    <definedName name="_Fill" hidden="1">#REF!</definedName>
    <definedName name="_G1" localSheetId="1" hidden="1">{"'Eng (page2)'!$A$1:$D$52"}</definedName>
    <definedName name="_G1" hidden="1">{"'Eng (page2)'!$A$1:$D$52"}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ic30" localSheetId="1" hidden="1">{"'Eng (page2)'!$A$1:$D$52"}</definedName>
    <definedName name="_Tic30" hidden="1">{"'Eng (page2)'!$A$1:$D$52"}</definedName>
    <definedName name="_X2" localSheetId="1" hidden="1">{"'Eng (page2)'!$A$1:$D$52"}</definedName>
    <definedName name="_X2" hidden="1">{"'Eng (page2)'!$A$1:$D$52"}</definedName>
    <definedName name="_ZH111" localSheetId="1" hidden="1">{"'Model'!$A$1:$N$53"}</definedName>
    <definedName name="_ZH111" hidden="1">{"'Model'!$A$1:$N$53"}</definedName>
    <definedName name="AccessDatabase" hidden="1">"C:\MSOffice\Office\aut\WAREHOUSE.mdb"</definedName>
    <definedName name="adas" localSheetId="1" hidden="1">{"'Model'!$A$1:$N$53"}</definedName>
    <definedName name="adas" hidden="1">{"'Model'!$A$1:$N$53"}</definedName>
    <definedName name="ake" hidden="1">#REF!</definedName>
    <definedName name="aoe" localSheetId="1" hidden="1">{"'Model'!$A$1:$N$53"}</definedName>
    <definedName name="aoe" hidden="1">{"'Model'!$A$1:$N$53"}</definedName>
    <definedName name="APAC_Yr">#REF!</definedName>
    <definedName name="APACMonth">#REF!</definedName>
    <definedName name="AS2DocOpenMode" hidden="1">"AS2DocumentEdit"</definedName>
    <definedName name="atyr" localSheetId="1" hidden="1">{"'Eng (page2)'!$A$1:$D$52"}</definedName>
    <definedName name="atyr" hidden="1">{"'Eng (page2)'!$A$1:$D$52"}</definedName>
    <definedName name="awse" localSheetId="1" hidden="1">{"'Eng (page2)'!$A$1:$D$52"}</definedName>
    <definedName name="awse" hidden="1">{"'Eng (page2)'!$A$1:$D$52"}</definedName>
    <definedName name="book1" localSheetId="1" hidden="1">{"'Eng (page2)'!$A$1:$D$52"}</definedName>
    <definedName name="book1" hidden="1">{"'Eng (page2)'!$A$1:$D$52"}</definedName>
    <definedName name="Brand">#REF!</definedName>
    <definedName name="cash" localSheetId="1" hidden="1">{"'Eng (page2)'!$A$1:$D$52"}</definedName>
    <definedName name="cash" hidden="1">{"'Eng (page2)'!$A$1:$D$52"}</definedName>
    <definedName name="Com_Period1">#REF!</definedName>
    <definedName name="Com_Period10">#REF!</definedName>
    <definedName name="Com_Period11">#REF!</definedName>
    <definedName name="Com_Period12">#REF!</definedName>
    <definedName name="Com_Period2">#REF!</definedName>
    <definedName name="Com_Period3">#REF!</definedName>
    <definedName name="Com_Period4">#REF!</definedName>
    <definedName name="Com_Period5">#REF!</definedName>
    <definedName name="Com_Period6">#REF!</definedName>
    <definedName name="Com_Period7">#REF!</definedName>
    <definedName name="Com_Period8">#REF!</definedName>
    <definedName name="Com_Period9">#REF!</definedName>
    <definedName name="Com_Ret1">#REF!</definedName>
    <definedName name="Com_Ret10">#REF!</definedName>
    <definedName name="Com_Ret11">#REF!</definedName>
    <definedName name="Com_Ret12">#REF!</definedName>
    <definedName name="Com_Ret2">#REF!</definedName>
    <definedName name="Com_Ret3">#REF!</definedName>
    <definedName name="Com_Ret4">#REF!</definedName>
    <definedName name="Com_Ret5">#REF!</definedName>
    <definedName name="Com_Ret6">#REF!</definedName>
    <definedName name="Com_Ret7">#REF!</definedName>
    <definedName name="Com_Ret8">#REF!</definedName>
    <definedName name="Com_Ret9">#REF!</definedName>
    <definedName name="Com_Rpt1">#REF!</definedName>
    <definedName name="Com_Rpt10">#REF!</definedName>
    <definedName name="Com_Rpt11">#REF!</definedName>
    <definedName name="Com_Rpt12">#REF!</definedName>
    <definedName name="Com_Rpt13">#REF!</definedName>
    <definedName name="Com_Rpt14">#REF!</definedName>
    <definedName name="Com_Rpt15">#REF!</definedName>
    <definedName name="Com_Rpt16">#REF!</definedName>
    <definedName name="Com_Rpt17">#REF!</definedName>
    <definedName name="Com_Rpt18">#REF!</definedName>
    <definedName name="Com_Rpt19">#REF!</definedName>
    <definedName name="Com_Rpt2">#REF!</definedName>
    <definedName name="Com_Rpt20">#REF!</definedName>
    <definedName name="Com_Rpt21">#REF!</definedName>
    <definedName name="Com_Rpt22">#REF!</definedName>
    <definedName name="Com_Rpt23">#REF!</definedName>
    <definedName name="Com_Rpt24">#REF!</definedName>
    <definedName name="Com_Rpt3">#REF!</definedName>
    <definedName name="Com_Rpt4">#REF!</definedName>
    <definedName name="Com_Rpt5">#REF!</definedName>
    <definedName name="Com_Rpt6">#REF!</definedName>
    <definedName name="Com_Rpt7">#REF!</definedName>
    <definedName name="Com_Rpt8">#REF!</definedName>
    <definedName name="Com_Rpt9">#REF!</definedName>
    <definedName name="ComRpt_ScBase">#REF!</definedName>
    <definedName name="ComRpt_YrBase">#REF!</definedName>
    <definedName name="Control_Region">#REF!</definedName>
    <definedName name="csdcd" localSheetId="1" hidden="1">{"'Model'!$A$1:$N$53"}</definedName>
    <definedName name="csdcd" hidden="1">{"'Model'!$A$1:$N$53"}</definedName>
    <definedName name="csDesignMode">1</definedName>
    <definedName name="Cur_Yr_Scen_Hdr">#REF!</definedName>
    <definedName name="Currency_ActWk">#REF!</definedName>
    <definedName name="Currency_BgtFcst">#REF!</definedName>
    <definedName name="Currency_FYRstBgt">#REF!</definedName>
    <definedName name="Currency_LY">#REF!</definedName>
    <definedName name="Currency_OpBgt">#REF!</definedName>
    <definedName name="curscen">#REF!</definedName>
    <definedName name="curyrscen">#REF!</definedName>
    <definedName name="cvcxvsvad" localSheetId="1" hidden="1">{"'Model'!$A$1:$N$53"}</definedName>
    <definedName name="cvcxvsvad" hidden="1">{"'Model'!$A$1:$N$53"}</definedName>
    <definedName name="daa" localSheetId="1" hidden="1">{"'Model'!$A$1:$N$53"}</definedName>
    <definedName name="daa" hidden="1">{"'Model'!$A$1:$N$53"}</definedName>
    <definedName name="dcds" localSheetId="1" hidden="1">{"'Model'!$A$1:$N$53"}</definedName>
    <definedName name="dcds" hidden="1">{"'Model'!$A$1:$N$53"}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EV__EVCOM_OPTIONS__" hidden="1">10</definedName>
    <definedName name="EV__LASTREFTIME__" hidden="1">40917.795150463</definedName>
    <definedName name="exc" localSheetId="1" hidden="1">{"'Eng (page2)'!$A$1:$D$52"}</definedName>
    <definedName name="exc" hidden="1">{"'Eng (page2)'!$A$1:$D$52"}</definedName>
    <definedName name="fbf" localSheetId="1" hidden="1">{"'Model'!$A$1:$N$53"}</definedName>
    <definedName name="fbf" hidden="1">{"'Model'!$A$1:$N$53"}</definedName>
    <definedName name="Forecast">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" localSheetId="1" hidden="1">{"'Eng (page2)'!$A$1:$D$52"}</definedName>
    <definedName name="hy" hidden="1">{"'Eng (page2)'!$A$1:$D$52"}</definedName>
    <definedName name="newname">#REF!</definedName>
    <definedName name="Operation">#REF!</definedName>
    <definedName name="Operation_submit">#REF!</definedName>
    <definedName name="Period">#REF!</definedName>
    <definedName name="PLname">#REF!</definedName>
    <definedName name="_xlnm.Print_Area" localSheetId="0">'BS 8-10'!$A$1:$I$93</definedName>
    <definedName name="_xlnm.Print_Area" localSheetId="8">'CF 17-19'!$A$1:$I$105</definedName>
    <definedName name="_xlnm.Print_Area" localSheetId="3">Consolidated!$A$1:$U$34</definedName>
    <definedName name="_xlnm.Print_Area" localSheetId="1">'PL 11-12'!$A$1:$J$75</definedName>
    <definedName name="_xlnm.Print_Area" localSheetId="4">'SH 13'!$A$1:$T$34</definedName>
    <definedName name="_xlnm.Print_Area" localSheetId="5">'SH 14'!$A$1:$X$38</definedName>
    <definedName name="_xlnm.Print_Area" localSheetId="6">'SH 15'!$A$1:$L$36</definedName>
    <definedName name="_xlnm.Print_Area" localSheetId="7">'SH 16'!$A$1:$P$35</definedName>
    <definedName name="PriorMth_Scenario">#REF!</definedName>
    <definedName name="Region">#REF!</definedName>
    <definedName name="rewfre" localSheetId="1" hidden="1">{"'Model'!$A$1:$N$53"}</definedName>
    <definedName name="rewfre" hidden="1">{"'Model'!$A$1:$N$53"}</definedName>
    <definedName name="Scen_Rpt1">#REF!</definedName>
    <definedName name="Scen_Rpt10">#REF!</definedName>
    <definedName name="Scen_Rpt11">#REF!</definedName>
    <definedName name="Scen_Rpt12">#REF!</definedName>
    <definedName name="Scen_Rpt2">#REF!</definedName>
    <definedName name="Scen_Rpt3">#REF!</definedName>
    <definedName name="Scen_Rpt4">#REF!</definedName>
    <definedName name="Scen_Rpt5">#REF!</definedName>
    <definedName name="Scen_Rpt6">#REF!</definedName>
    <definedName name="Scen_Rpt7">#REF!</definedName>
    <definedName name="Scen_Rpt8">#REF!</definedName>
    <definedName name="Scen_Rpt9">#REF!</definedName>
    <definedName name="Scenario_Com">#REF!</definedName>
    <definedName name="Scenario_Lst">#REF!</definedName>
    <definedName name="sell" localSheetId="1" hidden="1">{"'Eng (page2)'!$A$1:$D$52"}</definedName>
    <definedName name="sell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UPPLIER_S_NAME">#REF!</definedName>
    <definedName name="TextRefCopyRangeCount" hidden="1">5</definedName>
    <definedName name="tun" localSheetId="1" hidden="1">{"'Model'!$A$1:$N$53"}</definedName>
    <definedName name="tun" hidden="1">{"'Model'!$A$1:$N$53"}</definedName>
    <definedName name="unew" localSheetId="1" hidden="1">{"'Model'!$A$1:$N$53"}</definedName>
    <definedName name="unew" hidden="1">{"'Model'!$A$1:$N$53"}</definedName>
    <definedName name="Uor" localSheetId="1" hidden="1">{"'Eng (page2)'!$A$1:$D$52"}</definedName>
    <definedName name="Uor" hidden="1">{"'Eng (page2)'!$A$1:$D$52"}</definedName>
    <definedName name="vcx" localSheetId="1" hidden="1">{"'Model'!$A$1:$N$53"}</definedName>
    <definedName name="vcx" hidden="1">{"'Model'!$A$1:$N$53"}</definedName>
    <definedName name="vxvx" localSheetId="1" hidden="1">{"'Eng (page2)'!$A$1:$D$52"}</definedName>
    <definedName name="vxvx" hidden="1">{"'Eng (page2)'!$A$1:$D$52"}</definedName>
    <definedName name="walkthrough" localSheetId="1" hidden="1">{"'Eng (page2)'!$A$1:$D$52"}</definedName>
    <definedName name="walkthrough" hidden="1">{"'Eng (page2)'!$A$1:$D$52"}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Year">#REF!</definedName>
    <definedName name="ZD1copy" localSheetId="1" hidden="1">{"'Eng (page2)'!$A$1:$D$52"}</definedName>
    <definedName name="ZD1copy" hidden="1">{"'Eng (page2)'!$A$1:$D$52"}</definedName>
    <definedName name="zz" localSheetId="1" hidden="1">{"'Eng (page2)'!$A$1:$D$52"}</definedName>
    <definedName name="zz" hidden="1">{"'Eng (page2)'!$A$1:$D$52"}</definedName>
    <definedName name="แคุ">'BS 8-10'!$A$1</definedName>
    <definedName name="ก" localSheetId="1" hidden="1">{"'Model'!$A$1:$N$53"}</definedName>
    <definedName name="ก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0" i="12" l="1"/>
  <c r="D72" i="12"/>
  <c r="D50" i="12"/>
  <c r="D61" i="12" s="1"/>
  <c r="D62" i="12" s="1"/>
  <c r="D36" i="12"/>
  <c r="N39" i="14"/>
  <c r="C29" i="1" l="1"/>
  <c r="G29" i="1"/>
  <c r="J23" i="15"/>
  <c r="N21" i="15"/>
  <c r="N23" i="15" s="1"/>
  <c r="L21" i="15"/>
  <c r="L23" i="15" s="1"/>
  <c r="J21" i="15"/>
  <c r="H21" i="15"/>
  <c r="H23" i="15" s="1"/>
  <c r="F21" i="15"/>
  <c r="F23" i="15" s="1"/>
  <c r="D21" i="15"/>
  <c r="D23" i="15" s="1"/>
  <c r="L20" i="19" l="1"/>
  <c r="L22" i="19" s="1"/>
  <c r="J20" i="19"/>
  <c r="J22" i="19" s="1"/>
  <c r="H20" i="19"/>
  <c r="H22" i="19" s="1"/>
  <c r="F20" i="19"/>
  <c r="F22" i="19" s="1"/>
  <c r="D20" i="19"/>
  <c r="D22" i="19" s="1"/>
  <c r="P20" i="15" l="1"/>
  <c r="P19" i="15"/>
  <c r="P21" i="15" s="1"/>
  <c r="P23" i="15" s="1"/>
  <c r="N32" i="15" l="1"/>
  <c r="N34" i="15"/>
  <c r="J32" i="15"/>
  <c r="J34" i="15"/>
  <c r="J36" i="15" s="1"/>
  <c r="Z31" i="14"/>
  <c r="D72" i="14"/>
  <c r="D65" i="14"/>
  <c r="N31" i="14"/>
  <c r="T18" i="14"/>
  <c r="X18" i="14" s="1"/>
  <c r="T17" i="14"/>
  <c r="X17" i="14" s="1"/>
  <c r="V20" i="14"/>
  <c r="R20" i="14"/>
  <c r="P20" i="14"/>
  <c r="N20" i="14"/>
  <c r="L20" i="14"/>
  <c r="J20" i="14"/>
  <c r="H20" i="14"/>
  <c r="F20" i="14"/>
  <c r="D20" i="14"/>
  <c r="P32" i="14"/>
  <c r="P25" i="14"/>
  <c r="L32" i="14"/>
  <c r="L25" i="14"/>
  <c r="N36" i="15" l="1"/>
  <c r="C89" i="15"/>
  <c r="P27" i="14"/>
  <c r="P36" i="14"/>
  <c r="L27" i="14"/>
  <c r="L36" i="14" s="1"/>
  <c r="J61" i="12" l="1"/>
  <c r="F61" i="12"/>
  <c r="J19" i="12" l="1"/>
  <c r="H19" i="12"/>
  <c r="F19" i="12"/>
  <c r="D19" i="12"/>
  <c r="I88" i="1"/>
  <c r="I90" i="1" s="1"/>
  <c r="G88" i="1"/>
  <c r="G90" i="1" s="1"/>
  <c r="E88" i="1"/>
  <c r="E90" i="1" s="1"/>
  <c r="C88" i="1"/>
  <c r="C90" i="1" s="1"/>
  <c r="I58" i="1"/>
  <c r="I60" i="1" s="1"/>
  <c r="G58" i="1"/>
  <c r="E58" i="1"/>
  <c r="C58" i="1"/>
  <c r="I49" i="1"/>
  <c r="G49" i="1"/>
  <c r="E49" i="1"/>
  <c r="C49" i="1"/>
  <c r="E31" i="1"/>
  <c r="I29" i="1"/>
  <c r="I31" i="1" s="1"/>
  <c r="E29" i="1"/>
  <c r="I17" i="1"/>
  <c r="G17" i="1"/>
  <c r="E17" i="1"/>
  <c r="C17" i="1"/>
  <c r="E60" i="1" l="1"/>
  <c r="E92" i="1" s="1"/>
  <c r="I92" i="1"/>
  <c r="G31" i="1"/>
  <c r="G60" i="1"/>
  <c r="G92" i="1" s="1"/>
  <c r="C60" i="1"/>
  <c r="C92" i="1" s="1"/>
  <c r="C31" i="1"/>
  <c r="I61" i="8"/>
  <c r="G61" i="8"/>
  <c r="E61" i="8"/>
  <c r="C61" i="8"/>
  <c r="G94" i="1" l="1"/>
  <c r="T24" i="14"/>
  <c r="I12" i="8" l="1"/>
  <c r="E12" i="8"/>
  <c r="J33" i="18"/>
  <c r="F33" i="18"/>
  <c r="D33" i="18"/>
  <c r="G12" i="8" l="1"/>
  <c r="C12" i="8"/>
  <c r="V31" i="14" l="1"/>
  <c r="I97" i="8" l="1"/>
  <c r="G97" i="8"/>
  <c r="E97" i="8"/>
  <c r="C97" i="8"/>
  <c r="H31" i="19" l="1"/>
  <c r="F31" i="19"/>
  <c r="F33" i="19" s="1"/>
  <c r="D31" i="19"/>
  <c r="L19" i="19"/>
  <c r="L12" i="19"/>
  <c r="F32" i="15"/>
  <c r="R30" i="18"/>
  <c r="R29" i="18"/>
  <c r="J31" i="18"/>
  <c r="H31" i="18"/>
  <c r="F31" i="18"/>
  <c r="D31" i="18"/>
  <c r="D26" i="18"/>
  <c r="R24" i="18"/>
  <c r="N24" i="18"/>
  <c r="N26" i="18" s="1"/>
  <c r="L24" i="18"/>
  <c r="J24" i="18"/>
  <c r="J26" i="18" s="1"/>
  <c r="H24" i="18"/>
  <c r="H26" i="18" s="1"/>
  <c r="H33" i="18" s="1"/>
  <c r="F24" i="18"/>
  <c r="D24" i="18"/>
  <c r="P23" i="18"/>
  <c r="T23" i="18" s="1"/>
  <c r="T24" i="18" s="1"/>
  <c r="R19" i="18"/>
  <c r="N19" i="18"/>
  <c r="L19" i="18"/>
  <c r="J19" i="18"/>
  <c r="H19" i="18"/>
  <c r="F19" i="18"/>
  <c r="D19" i="18"/>
  <c r="P18" i="18"/>
  <c r="T18" i="18" s="1"/>
  <c r="P17" i="18"/>
  <c r="T17" i="18" s="1"/>
  <c r="P14" i="18"/>
  <c r="T14" i="18" s="1"/>
  <c r="T14" i="14"/>
  <c r="H33" i="19" l="1"/>
  <c r="R26" i="18"/>
  <c r="T19" i="18"/>
  <c r="T26" i="18" s="1"/>
  <c r="L26" i="18"/>
  <c r="F26" i="18"/>
  <c r="D33" i="19"/>
  <c r="R31" i="18"/>
  <c r="P24" i="18"/>
  <c r="P19" i="18"/>
  <c r="R33" i="18" l="1"/>
  <c r="R35" i="18" s="1"/>
  <c r="P26" i="18"/>
  <c r="C11" i="8" l="1"/>
  <c r="G11" i="8"/>
  <c r="H32" i="15" l="1"/>
  <c r="D32" i="15"/>
  <c r="F34" i="15"/>
  <c r="F36" i="15" s="1"/>
  <c r="V30" i="14"/>
  <c r="D34" i="15" l="1"/>
  <c r="D36" i="15" s="1"/>
  <c r="H34" i="15"/>
  <c r="H36" i="15" s="1"/>
  <c r="J32" i="14"/>
  <c r="H32" i="14"/>
  <c r="F32" i="14"/>
  <c r="D32" i="14"/>
  <c r="V32" i="14"/>
  <c r="V25" i="14"/>
  <c r="R25" i="14"/>
  <c r="N25" i="14"/>
  <c r="J25" i="14"/>
  <c r="H25" i="14"/>
  <c r="F25" i="14"/>
  <c r="D25" i="14"/>
  <c r="X24" i="14"/>
  <c r="X25" i="14" s="1"/>
  <c r="T19" i="14"/>
  <c r="X19" i="14" l="1"/>
  <c r="X20" i="14" s="1"/>
  <c r="X27" i="14" s="1"/>
  <c r="T20" i="14"/>
  <c r="R27" i="14"/>
  <c r="D27" i="14"/>
  <c r="D36" i="14" s="1"/>
  <c r="F27" i="14"/>
  <c r="J27" i="14"/>
  <c r="J36" i="14" s="1"/>
  <c r="H27" i="14"/>
  <c r="H36" i="14" s="1"/>
  <c r="V27" i="14"/>
  <c r="V36" i="14" s="1"/>
  <c r="N27" i="14"/>
  <c r="T25" i="14"/>
  <c r="D39" i="14" l="1"/>
  <c r="J39" i="14"/>
  <c r="H39" i="14"/>
  <c r="F36" i="14"/>
  <c r="F39" i="14" s="1"/>
  <c r="T27" i="14"/>
  <c r="I102" i="8" l="1"/>
  <c r="E102" i="8"/>
  <c r="I74" i="8"/>
  <c r="E74" i="8"/>
  <c r="I11" i="8"/>
  <c r="E11" i="8"/>
  <c r="J59" i="12"/>
  <c r="J50" i="12"/>
  <c r="F59" i="12"/>
  <c r="F50" i="12"/>
  <c r="J28" i="12"/>
  <c r="F28" i="12"/>
  <c r="J30" i="19" l="1"/>
  <c r="L30" i="19" s="1"/>
  <c r="J30" i="12"/>
  <c r="F30" i="12"/>
  <c r="V39" i="14"/>
  <c r="F34" i="12" l="1"/>
  <c r="F36" i="12" s="1"/>
  <c r="F62" i="12" s="1"/>
  <c r="F72" i="12" s="1"/>
  <c r="F70" i="12" s="1"/>
  <c r="J34" i="12"/>
  <c r="J36" i="12" s="1"/>
  <c r="G102" i="8"/>
  <c r="J67" i="12" l="1"/>
  <c r="J65" i="12" s="1"/>
  <c r="J74" i="12" s="1"/>
  <c r="J62" i="12"/>
  <c r="J72" i="12" s="1"/>
  <c r="J70" i="12" s="1"/>
  <c r="J29" i="19"/>
  <c r="I9" i="8"/>
  <c r="I26" i="8" s="1"/>
  <c r="I36" i="8" s="1"/>
  <c r="I38" i="8" s="1"/>
  <c r="I77" i="8" s="1"/>
  <c r="I79" i="8" s="1"/>
  <c r="I81" i="8" s="1"/>
  <c r="F67" i="12"/>
  <c r="F65" i="12" s="1"/>
  <c r="F74" i="12" s="1"/>
  <c r="E9" i="8"/>
  <c r="E26" i="8" s="1"/>
  <c r="E36" i="8" s="1"/>
  <c r="E38" i="8" s="1"/>
  <c r="E77" i="8" s="1"/>
  <c r="E79" i="8" s="1"/>
  <c r="D28" i="12"/>
  <c r="G74" i="8"/>
  <c r="C74" i="8"/>
  <c r="H28" i="12"/>
  <c r="G5" i="13"/>
  <c r="G12" i="13" s="1"/>
  <c r="G9" i="13"/>
  <c r="H9" i="13" s="1"/>
  <c r="G7" i="13"/>
  <c r="H7" i="13" s="1"/>
  <c r="I52" i="13"/>
  <c r="I53" i="13" s="1"/>
  <c r="J10" i="13"/>
  <c r="J8" i="13"/>
  <c r="J7" i="13"/>
  <c r="J6" i="13"/>
  <c r="J3" i="13"/>
  <c r="H6" i="13"/>
  <c r="H5" i="13"/>
  <c r="H4" i="13"/>
  <c r="H12" i="13" s="1"/>
  <c r="H3" i="13"/>
  <c r="I10" i="13"/>
  <c r="I9" i="13"/>
  <c r="J9" i="13" s="1"/>
  <c r="I8" i="13"/>
  <c r="I7" i="13"/>
  <c r="I6" i="13"/>
  <c r="I5" i="13"/>
  <c r="J5" i="13" s="1"/>
  <c r="I4" i="13"/>
  <c r="J4" i="13" s="1"/>
  <c r="J12" i="13" s="1"/>
  <c r="G6" i="13"/>
  <c r="G4" i="13"/>
  <c r="D28" i="13"/>
  <c r="G8" i="13"/>
  <c r="H8" i="13" s="1"/>
  <c r="G10" i="13"/>
  <c r="H10" i="13"/>
  <c r="C28" i="13"/>
  <c r="G25" i="13"/>
  <c r="I25" i="13"/>
  <c r="G24" i="13"/>
  <c r="I24" i="13"/>
  <c r="G23" i="13"/>
  <c r="I23" i="13"/>
  <c r="I12" i="13"/>
  <c r="I13" i="13" s="1"/>
  <c r="D59" i="12"/>
  <c r="H50" i="12"/>
  <c r="C102" i="8"/>
  <c r="N27" i="2"/>
  <c r="N26" i="2"/>
  <c r="N25" i="2"/>
  <c r="N24" i="2"/>
  <c r="J23" i="2"/>
  <c r="J28" i="2"/>
  <c r="H23" i="2"/>
  <c r="H28" i="2" s="1"/>
  <c r="F23" i="2"/>
  <c r="D23" i="2"/>
  <c r="N23" i="2" s="1"/>
  <c r="N22" i="2"/>
  <c r="L21" i="2"/>
  <c r="N21" i="2" s="1"/>
  <c r="L23" i="2"/>
  <c r="L28" i="2" s="1"/>
  <c r="N20" i="2"/>
  <c r="Q31" i="4"/>
  <c r="U31" i="4"/>
  <c r="Q30" i="4"/>
  <c r="U30" i="4"/>
  <c r="Q29" i="4"/>
  <c r="U29" i="4"/>
  <c r="U28" i="4"/>
  <c r="S27" i="4"/>
  <c r="S32" i="4"/>
  <c r="O27" i="4"/>
  <c r="O32" i="4" s="1"/>
  <c r="K27" i="4"/>
  <c r="K32" i="4"/>
  <c r="I27" i="4"/>
  <c r="I32" i="4" s="1"/>
  <c r="G27" i="4"/>
  <c r="G32" i="4"/>
  <c r="E27" i="4"/>
  <c r="E32" i="4" s="1"/>
  <c r="Q26" i="4"/>
  <c r="U26" i="4"/>
  <c r="M25" i="4"/>
  <c r="M27" i="4" s="1"/>
  <c r="M32" i="4" s="1"/>
  <c r="Q24" i="4"/>
  <c r="U24" i="4"/>
  <c r="F28" i="2"/>
  <c r="N17" i="2"/>
  <c r="N16" i="2"/>
  <c r="N15" i="2"/>
  <c r="N14" i="2"/>
  <c r="N10" i="2"/>
  <c r="J13" i="2"/>
  <c r="J18" i="2"/>
  <c r="H13" i="2"/>
  <c r="H18" i="2" s="1"/>
  <c r="F13" i="2"/>
  <c r="F18" i="2"/>
  <c r="D13" i="2"/>
  <c r="D18" i="2" s="1"/>
  <c r="Q21" i="4"/>
  <c r="U21" i="4"/>
  <c r="Q20" i="4"/>
  <c r="U20" i="4" s="1"/>
  <c r="Q19" i="4"/>
  <c r="U19" i="4"/>
  <c r="Q18" i="4"/>
  <c r="U18" i="4" s="1"/>
  <c r="Q14" i="4"/>
  <c r="U14" i="4" s="1"/>
  <c r="S17" i="4"/>
  <c r="S22" i="4" s="1"/>
  <c r="O17" i="4"/>
  <c r="O22" i="4"/>
  <c r="K17" i="4"/>
  <c r="K22" i="4" s="1"/>
  <c r="I17" i="4"/>
  <c r="I22" i="4" s="1"/>
  <c r="G17" i="4"/>
  <c r="G22" i="4"/>
  <c r="E17" i="4"/>
  <c r="E22" i="4"/>
  <c r="L11" i="2"/>
  <c r="N11" i="2"/>
  <c r="M15" i="4"/>
  <c r="Q15" i="4"/>
  <c r="U15" i="4" s="1"/>
  <c r="L12" i="2"/>
  <c r="N12" i="2"/>
  <c r="M16" i="4"/>
  <c r="Q16" i="4"/>
  <c r="U16" i="4"/>
  <c r="M17" i="4"/>
  <c r="M22" i="4"/>
  <c r="L13" i="2"/>
  <c r="L18" i="2" s="1"/>
  <c r="H59" i="12"/>
  <c r="L31" i="15" l="1"/>
  <c r="P31" i="15" s="1"/>
  <c r="H61" i="12"/>
  <c r="N30" i="18"/>
  <c r="P30" i="18" s="1"/>
  <c r="T30" i="18" s="1"/>
  <c r="V30" i="18" s="1"/>
  <c r="G80" i="8"/>
  <c r="E81" i="8"/>
  <c r="L29" i="18"/>
  <c r="L29" i="19"/>
  <c r="L31" i="19" s="1"/>
  <c r="L33" i="19" s="1"/>
  <c r="J31" i="19"/>
  <c r="J33" i="19" s="1"/>
  <c r="N28" i="2"/>
  <c r="D28" i="2"/>
  <c r="Q27" i="4"/>
  <c r="Q25" i="4"/>
  <c r="U25" i="4" s="1"/>
  <c r="N13" i="2"/>
  <c r="N18" i="2" s="1"/>
  <c r="Q17" i="4"/>
  <c r="P12" i="15"/>
  <c r="X14" i="14"/>
  <c r="H30" i="12"/>
  <c r="D30" i="12"/>
  <c r="N31" i="18" l="1"/>
  <c r="N33" i="18" s="1"/>
  <c r="N35" i="18" s="1"/>
  <c r="C80" i="8"/>
  <c r="H34" i="12"/>
  <c r="H36" i="12" s="1"/>
  <c r="L31" i="18"/>
  <c r="P29" i="18"/>
  <c r="D34" i="12"/>
  <c r="D67" i="12" s="1"/>
  <c r="U17" i="4"/>
  <c r="U22" i="4" s="1"/>
  <c r="Q22" i="4"/>
  <c r="U27" i="4"/>
  <c r="U32" i="4" s="1"/>
  <c r="Q32" i="4"/>
  <c r="I94" i="1"/>
  <c r="D65" i="12" l="1"/>
  <c r="D74" i="12" s="1"/>
  <c r="H62" i="12"/>
  <c r="H72" i="12" s="1"/>
  <c r="H70" i="12" s="1"/>
  <c r="H67" i="12"/>
  <c r="H65" i="12" s="1"/>
  <c r="H74" i="12" s="1"/>
  <c r="L33" i="18"/>
  <c r="P33" i="18" s="1"/>
  <c r="L30" i="15"/>
  <c r="G9" i="8"/>
  <c r="C9" i="8"/>
  <c r="C26" i="8" s="1"/>
  <c r="C36" i="8" s="1"/>
  <c r="C38" i="8" s="1"/>
  <c r="C77" i="8" s="1"/>
  <c r="C79" i="8" s="1"/>
  <c r="C81" i="8" s="1"/>
  <c r="P31" i="18"/>
  <c r="T29" i="18"/>
  <c r="P30" i="15" l="1"/>
  <c r="P32" i="15" s="1"/>
  <c r="P34" i="15" s="1"/>
  <c r="J81" i="8"/>
  <c r="L35" i="18"/>
  <c r="N30" i="14"/>
  <c r="N32" i="14" s="1"/>
  <c r="N36" i="14" s="1"/>
  <c r="L32" i="15"/>
  <c r="L34" i="15" s="1"/>
  <c r="V29" i="18"/>
  <c r="T31" i="18"/>
  <c r="T33" i="18" s="1"/>
  <c r="P35" i="18"/>
  <c r="T30" i="14" l="1"/>
  <c r="X30" i="14" s="1"/>
  <c r="P36" i="15"/>
  <c r="R32" i="14"/>
  <c r="R36" i="14" s="1"/>
  <c r="T31" i="14"/>
  <c r="X31" i="14" s="1"/>
  <c r="V31" i="18"/>
  <c r="R39" i="14" l="1"/>
  <c r="L36" i="15"/>
  <c r="T32" i="14"/>
  <c r="T36" i="14"/>
  <c r="X36" i="14" s="1"/>
  <c r="V33" i="18"/>
  <c r="T35" i="18"/>
  <c r="Z30" i="14"/>
  <c r="X32" i="14"/>
  <c r="E94" i="1"/>
  <c r="Z36" i="14" l="1"/>
  <c r="X39" i="14"/>
  <c r="C94" i="1"/>
  <c r="Z32" i="14"/>
  <c r="G26" i="8"/>
  <c r="G36" i="8" s="1"/>
  <c r="G38" i="8" s="1"/>
  <c r="G77" i="8" s="1"/>
  <c r="G79" i="8" s="1"/>
  <c r="G81" i="8" s="1"/>
  <c r="K81" i="8" l="1"/>
  <c r="T39" i="14"/>
</calcChain>
</file>

<file path=xl/sharedStrings.xml><?xml version="1.0" encoding="utf-8"?>
<sst xmlns="http://schemas.openxmlformats.org/spreadsheetml/2006/main" count="647" uniqueCount="348">
  <si>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</si>
  <si>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</si>
  <si>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</si>
  <si>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</si>
  <si>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</si>
  <si>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</si>
  <si>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</si>
  <si>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</si>
  <si>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</si>
  <si>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</si>
  <si>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</si>
  <si>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</si>
  <si>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</si>
  <si>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</si>
  <si>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</si>
  <si>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</si>
  <si>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</si>
  <si>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</si>
  <si>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</si>
  <si>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</si>
  <si>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</si>
  <si>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</si>
  <si>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</si>
  <si>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</si>
  <si>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</si>
  <si>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</si>
  <si>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</si>
  <si>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</si>
  <si>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</si>
  <si>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</si>
  <si>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</si>
  <si>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</si>
  <si>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</si>
  <si>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</si>
  <si>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</si>
  <si>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และเรียกชำระแล้ว</t>
  </si>
  <si>
    <t>ทุนออกจำหน่าย</t>
  </si>
  <si>
    <t>งบการเงินรวม</t>
  </si>
  <si>
    <t>งบการเงินเฉพาะกิจการ</t>
  </si>
  <si>
    <t xml:space="preserve">กำไรสะสม </t>
  </si>
  <si>
    <t>งบกำไรขาดทุนเบ็ดเสร็จ</t>
  </si>
  <si>
    <t xml:space="preserve">   จัดสรรแล้ว -</t>
  </si>
  <si>
    <t>สำรองตามกฎหมาย</t>
  </si>
  <si>
    <t>ส่วนของผู้ถือหุ้นของบริษัทฯ</t>
  </si>
  <si>
    <t>ส่วนของผู้มี</t>
  </si>
  <si>
    <t>ส่วนได้เสียที่</t>
  </si>
  <si>
    <t>องค์ประกอบอื่น</t>
  </si>
  <si>
    <t>ของบริษัทฯ</t>
  </si>
  <si>
    <t>ของบริษัทย่อย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</si>
  <si>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</si>
  <si>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</si>
  <si>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</si>
  <si>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</si>
  <si>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ส่วนเกินมูลค่าหุ้น</t>
  </si>
  <si>
    <t>สินทรัพย์ไม่หมุนเวียนอื่น</t>
  </si>
  <si>
    <t>กำไรขาดทุนเบ็ดเสร็จรวมสำหรับปี</t>
  </si>
  <si>
    <t>กำไรสำหรับปี</t>
  </si>
  <si>
    <t>ส่วนต่ำกว่าทุน</t>
  </si>
  <si>
    <t>จากการเปลี่ยนแปลง</t>
  </si>
  <si>
    <t>ในบริษัทย่อย</t>
  </si>
  <si>
    <t>สัดส่วนเงินลงทุน</t>
  </si>
  <si>
    <t>ไม่มีอำนาจควบคุม</t>
  </si>
  <si>
    <t>ส่วนเกิน</t>
  </si>
  <si>
    <t>มูลค่าหุ้นสามัญ</t>
  </si>
  <si>
    <t>เงินปันผลรับจากบริษัทย่อย</t>
  </si>
  <si>
    <t>ของส่วนของผู้ถือหุ้น -</t>
  </si>
  <si>
    <t>บริษัท ดู เดย์ ดรีม จำกัด (มหาชน) และบริษัทย่อย</t>
  </si>
  <si>
    <t>งบแสดงการเปลี่ยนแปลงส่วนของผู้ถือหุ้น (ต่อ)</t>
  </si>
  <si>
    <t>ยอดคงเหลือ ณ วันที่ 1 มกราคม 2560</t>
  </si>
  <si>
    <t>ยอดคงเหลือ ณ วันที่ 31 ธันวาคม 2560</t>
  </si>
  <si>
    <t>ส่วนทุนจากการจ่าย</t>
  </si>
  <si>
    <t>โดยใช้หุ้นเป็นเกณฑ์</t>
  </si>
  <si>
    <t>กำไรขาดทุนเบ็ดเสร็จอื่นสำหรับปี (ขาดทุน)</t>
  </si>
  <si>
    <t>(บาท)</t>
  </si>
  <si>
    <t>31 ธันวาคม</t>
  </si>
  <si>
    <t xml:space="preserve"> 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</si>
  <si>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</si>
  <si>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</si>
  <si>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</si>
  <si>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ออกหุ้นสามัญเพิ่มทุน  </t>
  </si>
  <si>
    <t xml:space="preserve">ส่วนทุนจากการจ่ายโดยใช้หุ้นเป็นเกณฑ์   </t>
  </si>
  <si>
    <t xml:space="preserve">เงินปันผลจ่าย  </t>
  </si>
  <si>
    <t xml:space="preserve">จัดสรรสำรองตามกฎหมาย  </t>
  </si>
  <si>
    <t>ค่าเสื่อมราคาและค่าตัดจำหน่าย</t>
  </si>
  <si>
    <t>เงินปันผลรับ</t>
  </si>
  <si>
    <t>ดอกเบี้ยรับ</t>
  </si>
  <si>
    <t>สำหรับปีสิ้นสุดวันที่ 31 ธันวาคม</t>
  </si>
  <si>
    <t>เงินให้กู้ยืมระยะสั้นแก่บริษัทย่อย</t>
  </si>
  <si>
    <t>เงินกู้ยืมระยะยาวจากสถาบันการเงิน</t>
  </si>
  <si>
    <t>หนี้สินและส่วนของผู้ถือหุ้น (ต่อ)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</si>
  <si>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</si>
  <si>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</si>
  <si>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จัดสรรแล้ว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</si>
  <si>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</si>
  <si>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</si>
  <si>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</si>
  <si>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ต้นทุนในการจัดจำหน่าย</t>
  </si>
  <si>
    <t>ต้นทุนทางการเงิน</t>
  </si>
  <si>
    <t>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</si>
  <si>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</si>
  <si>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</si>
  <si>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</si>
  <si>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</si>
  <si>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</si>
  <si>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</si>
  <si>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 ส่วนที่เป็นของบริษัทใหญ่</t>
  </si>
  <si>
    <t>จากการ</t>
  </si>
  <si>
    <t>รวมส่วนของ</t>
  </si>
  <si>
    <t>เปลี่ยนแปลง</t>
  </si>
  <si>
    <t>ผู้ถือหุ้น</t>
  </si>
  <si>
    <t>ส่วนได้เสีย</t>
  </si>
  <si>
    <t>ที่ออกและ</t>
  </si>
  <si>
    <t>ทุนสำรอง</t>
  </si>
  <si>
    <t>ยังไม่ได้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</si>
  <si>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</si>
  <si>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</si>
  <si>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</si>
  <si>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</si>
  <si>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</si>
  <si>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บริษัทใหญ่</t>
  </si>
  <si>
    <t>ควบคุม</t>
  </si>
  <si>
    <t xml:space="preserve">      เพิ่มหุ้นสามัญ</t>
  </si>
  <si>
    <t xml:space="preserve">      การจ่ายโดยใช้หุ้นเป็นเกณฑ์</t>
  </si>
  <si>
    <t xml:space="preserve">   กำไร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</si>
  <si>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</si>
  <si>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</si>
  <si>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</si>
  <si>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</si>
  <si>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</si>
  <si>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</si>
  <si>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</si>
  <si>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</si>
  <si>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</si>
  <si>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</si>
  <si>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</si>
  <si>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</si>
  <si>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เงินสดรับจากการเปลี่ยนแปลงส่วนได้เสียที่ไม่มีอำนาจควบคุม</t>
  </si>
  <si>
    <t>ข้อมูลงบกระแสเงินสดเปิดเผยเพิ่มเติม</t>
  </si>
  <si>
    <t>ยอดซื้อสุทธิที่ดิน อาคารและอุปกรณ์ที่จ่ายเป็นเงินสด</t>
  </si>
  <si>
    <t>การเปลี่ยนแปลงในสินทรัพย์และหนี้สินดำเนินงาน</t>
  </si>
  <si>
    <t xml:space="preserve">งบกระแสเงินสด </t>
  </si>
  <si>
    <t>เงินสดจ่ายสำหรับเงินให้กู้ยืมระยะสั้นแก่บริษัทย่อย</t>
  </si>
  <si>
    <t>ที่ดิน อาคารและอุปกรณ์ที่เพิ่มขึ้นในระหว่างปี</t>
  </si>
  <si>
    <t>ของส่วนของผู้ถือหุ้น</t>
  </si>
  <si>
    <t>Check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</si>
  <si>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</si>
  <si>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กระแสเงินสดสุทธิใช้ไปในกิจกรรมจัดหาเงิน</t>
  </si>
  <si>
    <t xml:space="preserve">    ส่วนที่เป็นของส่วนได้เสียที่ไม่มีอำนาจควบคุม</t>
  </si>
  <si>
    <t>เงินลงทุนในบริษัทร่วม</t>
  </si>
  <si>
    <t>สินทรัพย์สิทธิการใช้</t>
  </si>
  <si>
    <t>ค่าความนิยม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</si>
  <si>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</si>
  <si>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</si>
  <si>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สิทธิเลือกขายสินทรัพย์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</si>
  <si>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</si>
  <si>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</si>
  <si>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(หุ้นสามัญจำนวน 318,000,000 หุ้น มูลค่า 1 บาทต่อหุ้น)</t>
  </si>
  <si>
    <t xml:space="preserve">   (หุ้นสามัญจำนวน 317,887,700 หุ้น มูลค่า 1 บาทต่อหุ้น)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</si>
  <si>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</si>
  <si>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</si>
  <si>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</si>
  <si>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</si>
  <si>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</si>
  <si>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</si>
  <si>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รายได้ดอกเบี้ย</t>
  </si>
  <si>
    <t>เงินปันผลรับจากสินทรัพย์ทางการเงิน</t>
  </si>
  <si>
    <t>ผลต่างของอัตราแลกเปลี่ยนจากการแปลงค่างบการเงิน</t>
  </si>
  <si>
    <t>งบการเงิน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</si>
  <si>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</si>
  <si>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</si>
  <si>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</si>
  <si>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เงินสดจ่ายเพื่อซื้อสินทรัพย์ทางการเงินหมุนเวียนอื่น</t>
  </si>
  <si>
    <t>เงินปันผลจ่ายให้ส่วนได้เสียที่ไม่มีอำนาจควบคุม</t>
  </si>
  <si>
    <t>ที่ดิน อาคารและอุปกรณ์ที่ซื้อในระหว่างปีมีรายละเอียดดังนี้</t>
  </si>
  <si>
    <t xml:space="preserve">   หุ้นที่ออกและชำระแล้ว</t>
  </si>
  <si>
    <t xml:space="preserve">   สัดส่วนเงินลงทุนในบริษัทย่อย</t>
  </si>
  <si>
    <t xml:space="preserve">      ทุนสำรองตามกฎหมาย</t>
  </si>
  <si>
    <t>ส่วนได้เสียทุนอื่น</t>
  </si>
  <si>
    <t>เงินสดรับจากการขายสินทรัพย์ทางการเงินหมุนเวียนอื่น</t>
  </si>
  <si>
    <t>รายได้ค่าเช่าสถานที</t>
  </si>
  <si>
    <t>รายได้ค่าบริหารจัดการ</t>
  </si>
  <si>
    <t>ดอกเบี้ยรับเงินให้กู้ยืม</t>
  </si>
  <si>
    <t>รายได้ Rebate/ส่วนลดรับ</t>
  </si>
  <si>
    <t>กำไร(ขาดทุน)จากการจำหน่ายทรัพย์สิน</t>
  </si>
  <si>
    <t>กำไร(ขาดทุน)จากอัตราแลกเปลี่ยน</t>
  </si>
  <si>
    <t>กำไร(ขาดทุน)จากอัตราแลกเปลี่ยนที่ยังไม่เกิดขึ้นจริง</t>
  </si>
  <si>
    <t>กำไรจากการปรับมูลค่าหลักทรัพย์เพื่อค้า</t>
  </si>
  <si>
    <t>ดอกเบี้ยรับหลักทรัพย์เพื่อค้า</t>
  </si>
  <si>
    <t>รายได้อื่นๆ</t>
  </si>
  <si>
    <t>5500-0000</t>
  </si>
  <si>
    <t>Interest Income</t>
  </si>
  <si>
    <t>5600-0000</t>
  </si>
  <si>
    <t>Dividends</t>
  </si>
  <si>
    <t>YE.2019</t>
  </si>
  <si>
    <t>ค่าใช้จ่ายบริหาร</t>
  </si>
  <si>
    <t>YE.2020</t>
  </si>
  <si>
    <t>Revenue from service</t>
  </si>
  <si>
    <t>Interest income</t>
  </si>
  <si>
    <t>Gain/Loss from Fair Value Measurement of financial Assets</t>
  </si>
  <si>
    <t>Dividend from Subsidiary</t>
  </si>
  <si>
    <t>Dividend from Private Fund</t>
  </si>
  <si>
    <t>Put option</t>
  </si>
  <si>
    <t>Capital Gain</t>
  </si>
  <si>
    <t>Other income</t>
  </si>
  <si>
    <t>กำไรจากการจำหน่ายหลักทรัพย์เพื่อค้า</t>
  </si>
  <si>
    <t>ค่าธรรมเนียมจัดการกองทุน</t>
  </si>
  <si>
    <t>รายได้ค่าบริการพื้นที่</t>
  </si>
  <si>
    <t>รายได้เงินปันผลจากกองทุน</t>
  </si>
  <si>
    <t>กำไรจากการเลือกขายสินทรัพย์ ( Put option )</t>
  </si>
  <si>
    <t>รายได้ค่าขนส่ง</t>
  </si>
  <si>
    <t>Account No.</t>
  </si>
  <si>
    <t>Account Name</t>
  </si>
  <si>
    <t>Posting Date</t>
  </si>
  <si>
    <t>Doc. No.</t>
  </si>
  <si>
    <t>Trans. No.</t>
  </si>
  <si>
    <t>Remarks</t>
  </si>
  <si>
    <t>Offset Acct</t>
  </si>
  <si>
    <t>Offset Acct Name</t>
  </si>
  <si>
    <t>Net</t>
  </si>
  <si>
    <t>JE 319010123</t>
  </si>
  <si>
    <t>ปป.รายการกำไรจากการปรัปปมูลค่าหลักทรัพย์เพื่อค้า</t>
  </si>
  <si>
    <t>เงินลงทุน-กองทุนเปิดทหารไทยธนพลัส</t>
  </si>
  <si>
    <t>RC 190200028</t>
  </si>
  <si>
    <t>ขายกองทุนเปิดกรุงศรีตราสารเพิ่มทรัพย์/26.02.19</t>
  </si>
  <si>
    <t>เงินฝากออมทรัพย์ - SCB # 405-759298-9</t>
  </si>
  <si>
    <t>JE 319020062</t>
  </si>
  <si>
    <t>ปป.รายการกำไรจากการปรัปมูลค่าหลักทรัพย์เพื่อค้า</t>
  </si>
  <si>
    <t>JE 319030080</t>
  </si>
  <si>
    <t>JE 319030105</t>
  </si>
  <si>
    <t>Accrued.กำไรจากการปรับมูลค่าหลักทรัพย์-เพิ่มเติมMa</t>
  </si>
  <si>
    <t>JE 319040087</t>
  </si>
  <si>
    <t>Accrued.กำไรจากการปรับมูลค่าหลักทรัพย์-April19</t>
  </si>
  <si>
    <t>JE 319050093</t>
  </si>
  <si>
    <t>Accrued.กำไรจากการปรับมูลค่าหลักทรัพย์-May19</t>
  </si>
  <si>
    <t>JE 319060059</t>
  </si>
  <si>
    <t>Accrued.กำไรจากการปรับมูลค่าหลักทรัพย์-June19</t>
  </si>
  <si>
    <t>เงินลงทุน - กองทุนเปิดทหารไทยธนพลัส</t>
  </si>
  <si>
    <t>RC 190700029</t>
  </si>
  <si>
    <t>ขายเงินลงทุนTMB Thanaplus(Asiaplus)#410-2019-00004</t>
  </si>
  <si>
    <t>JE 319070043</t>
  </si>
  <si>
    <t>Accrued.กำไรจากการปรับมูลค่าหลักทรัพย์-July19</t>
  </si>
  <si>
    <t>JE 319080097</t>
  </si>
  <si>
    <t>ปป.รายการกำไรจากการปรัปมูลค่าหลักทรัพย์เพื่อค้าAug</t>
  </si>
  <si>
    <t>RC 190900021</t>
  </si>
  <si>
    <t>ขายเงินลงทุน TMB USB&gt;เงินโอนSCB#2989</t>
  </si>
  <si>
    <t>JE 319090095</t>
  </si>
  <si>
    <t>ปป.รายการกำไรจากการปรัปมูลค่าหลักทรัพย์เพื่อค้าSep</t>
  </si>
  <si>
    <t>JE 319100086</t>
  </si>
  <si>
    <t>ปป.รายการกำไรจากการปรัปมูลค่าหลักทรัพย์เพื่อค้าOct</t>
  </si>
  <si>
    <t>JE 319110069</t>
  </si>
  <si>
    <t>ปป.กำไรจากการปรัปมูลค่าหลักทรัพย์เพื่อค้าNov19</t>
  </si>
  <si>
    <t>JE 319120054</t>
  </si>
  <si>
    <t>ปป.กำไรจากการปรัปมูลค่าหลักทรัพย์เพื่อค้าDec19</t>
  </si>
  <si>
    <t>Audit adjust</t>
  </si>
  <si>
    <t>เงินสดรับจากการขายสินทรัพย์ไม่มีตัวตน</t>
  </si>
  <si>
    <t>หนี้สินตามสัญญาเช่า</t>
  </si>
  <si>
    <t xml:space="preserve">กำไร (ขาดทุน) สะสม </t>
  </si>
  <si>
    <t xml:space="preserve">   ยังไม่ได้จัดสรร (ขาดทุนสะสม)</t>
  </si>
  <si>
    <t>ขาดทุนสุทธิจากการวัดมูลค่ายุติธรรมของสินทรัพย์ทางการเงิน</t>
  </si>
  <si>
    <t>เงินสดจ่ายสำหรับเงินลงทุนในบริษัทย่อย</t>
  </si>
  <si>
    <t>เงินสดจ่ายชำระหนี้สินตามสัญญาเช่า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</si>
  <si>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</si>
  <si>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</si>
  <si>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เงินสดจ่ายเพื่อซื้อส่วนได้เสียที่ไม่มีอำนาจควบคุม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</si>
  <si>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</si>
  <si>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กำไรสุทธิจากการวัดมูลค่ายุติธรรมของสินทรัพย์ทางการเงิน</t>
  </si>
  <si>
    <t>การแปลงค่า</t>
  </si>
  <si>
    <t>สำรอง</t>
  </si>
  <si>
    <t>กำไรขาดทุนเบ็ดเสร็จอื่น</t>
  </si>
  <si>
    <t xml:space="preserve">   กำไรขาดทุนเบ็ดเสร็จอื่น</t>
  </si>
  <si>
    <t>การเปลี่ยนแปลงในเงินฝากสถาบันการเงินที่มีข้อจำกัดในการเบิกใช้</t>
  </si>
  <si>
    <t>รายการที่ไม่ใช่เงินสด</t>
  </si>
  <si>
    <t>สินทรัพย์สิทธิการใช้ภายใต้สัญญาเช่า</t>
  </si>
  <si>
    <t>(ขาดทุนสะสม)</t>
  </si>
  <si>
    <t xml:space="preserve">   กำไร (ขาดทุน) เบ็ดเสร็จอื่น</t>
  </si>
  <si>
    <t xml:space="preserve">   เข้าส่วนของผู้ถือหุ้น</t>
  </si>
  <si>
    <t xml:space="preserve">      ส่วนทุนให้ผู้ถือหุ้น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</si>
  <si>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</si>
  <si>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</t>
  </si>
  <si>
    <t>กำไรสุทธิจากการจำหน่ายสินทรัพย์ทางการเงิน</t>
  </si>
  <si>
    <t>รายได้จากการขาย</t>
  </si>
  <si>
    <t>เงินสดรับจากเงินกู้ยืมระยะสั้นจากสถาบันการเงิน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</si>
  <si>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</si>
  <si>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</si>
  <si>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ทุน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</si>
  <si>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</si>
  <si>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</si>
  <si>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สินทรัพย์ไม่มีตัวตนที่ซื้อในระหว่างปีมีรายละเอียดดังนี้</t>
  </si>
  <si>
    <t>สินทรัพย์ไม่มีตัวตนที่เพิ่มขึ้นในระหว่างปี</t>
  </si>
  <si>
    <t>ขาดทุนจากอัตราแลกเปลี่ยนสุทธิ</t>
  </si>
  <si>
    <t>กำไรจากอัตราแลกเปลี่ยนสุทธิ</t>
  </si>
  <si>
    <t>กำไร (ขาดทุน) เบ็ดเสร็จอื่นสำหรับปี - สุทธิจากภาษี</t>
  </si>
  <si>
    <t xml:space="preserve">   เงินปันผลให้แก่ส่วนได้เสียที่ไม่มีอำนาจควบคุม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</si>
  <si>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</si>
  <si>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</si>
  <si>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</si>
  <si>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</si>
  <si>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</si>
  <si>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หนี้สินตราสารอนุพันธ์</t>
  </si>
  <si>
    <t>ขาดทุนจากตราสารอนุพันธ์ที่ยังไม่เกิดขึ้นจริง</t>
  </si>
  <si>
    <t>ตัดจำหน่ายที่ดิน อาคารและอุปกรณ์</t>
  </si>
  <si>
    <t>รวมกำไร (ขาดทุน) เบ็ดเสร็จสำหรับปี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</si>
  <si>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</si>
  <si>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</si>
  <si>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</si>
  <si>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</si>
  <si>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</si>
  <si>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หนี้สินไม่หมุนเวียนอื่น</t>
  </si>
  <si>
    <t>ขาดทุนจากการด้อยค่าซึ่งเป็นไปตาม TFRS 9</t>
  </si>
  <si>
    <t>ขาดทุนสุทธิจากการจำหน่ายสินทรัพย์ทางการเงิน</t>
  </si>
  <si>
    <t>(กำไร) ขาดทุนสุทธิจากการจำหน่ายสินทรัพย์ทางการเงิน</t>
  </si>
  <si>
    <t xml:space="preserve">   กำไร (ขาดทุน)</t>
  </si>
  <si>
    <t>เงินลงทุนชั่วคราว</t>
  </si>
  <si>
    <t>เงินลงทุนชั่วคราว (เพิ่มขึ้น) ลดลง</t>
  </si>
  <si>
    <t>กำไรจากการลดขนาดโครงการ</t>
  </si>
  <si>
    <t>จ่ายผลประโยชน์พนักงาน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</si>
  <si>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</si>
  <si>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</si>
  <si>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</si>
  <si>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</si>
  <si>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</si>
  <si>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</si>
  <si>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 xml:space="preserve">กำไรขาดทุนเบ็ดเสร็จรวมสำหรับปี </t>
  </si>
  <si>
    <t>การแบ่งปันกำไรขาดทุนเบ็ดเสร็จรวม</t>
  </si>
  <si>
    <t xml:space="preserve">   การซื้อหุ้นทุนซื้อคืน</t>
  </si>
  <si>
    <t>หุ้นทุน</t>
  </si>
  <si>
    <t>ซื้อคืน</t>
  </si>
  <si>
    <t xml:space="preserve">      สำรองหุ้นทุนซื้อคืน</t>
  </si>
  <si>
    <t>หุ้นทุนซื้อคืน</t>
  </si>
  <si>
    <t>4, 8</t>
  </si>
  <si>
    <t>7, 18</t>
  </si>
  <si>
    <t>9, 10, 12</t>
  </si>
  <si>
    <t>ขาดทุนจากอัตราแลกเปลี่ยนที่ยังไม่เกิดขึ้น</t>
  </si>
  <si>
    <t>ขาดทุนจากการจำหน่ายที่ดิน อาคารและอุปกรณ์</t>
  </si>
  <si>
    <t>เงินสดจ่ายจากการซื้อหุ้นทุนซื้อคืน</t>
  </si>
  <si>
    <t>ผลขาดทุนจากการปรับมูลค่าสินค้า</t>
  </si>
  <si>
    <t>ผลขาดทุนจากการวัดมูลค่าใหม่ของผลประโยชน์</t>
  </si>
  <si>
    <t>การแบ่งปันกำไร (ขาดทุน)</t>
  </si>
  <si>
    <t xml:space="preserve">   ขาดทุนเบ็ดเสร็จอื่น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</si>
  <si>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</si>
  <si>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</si>
  <si>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</si>
  <si>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</si>
  <si>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รวมรายการกับผู้ถือหุ้นที่บันทึกโดยตรงเข้าส่วนของผู้ถือหุ้นของบริษัทใหญ่</t>
  </si>
  <si>
    <t>การเปลี่ยนแปลงในเจ้าหนี้ค่าซื้อที่ดิน 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</si>
  <si>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</si>
  <si>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</si>
  <si>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>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</si>
</sst>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00_);_(* \(#,##0.00000\);_(* &quot;-&quot;_);_(@_)"/>
    <numFmt numFmtId="170" formatCode="_(* #,##0.000_);_(* \(#,##0.000\);_(* &quot;-&quot;??_);_(@_)"/>
    <numFmt numFmtId="171" formatCode="_(* #,##0.0000_);_(* \(#,##0.0000\);_(* &quot;-&quot;??_);_(@_)"/>
  </numFmts>
  <fonts count="3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2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0" fontId="1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9" fontId="15" fillId="0" borderId="0" applyFont="0" applyFill="0" applyBorder="0" applyAlignment="0" applyProtection="0"/>
  </cellStyleXfs>
  <cellXfs count="301">
    <xf numFmtId="0" fontId="0" fillId="0" borderId="0" xfId="0"/>
    <xf numFmtId="165" fontId="4" fillId="0" borderId="0" xfId="0" applyNumberFormat="1" applyFont="1"/>
    <xf numFmtId="0" fontId="4" fillId="0" borderId="0" xfId="0" applyFont="1"/>
    <xf numFmtId="0" fontId="3" fillId="0" borderId="0" xfId="0" applyFont="1"/>
    <xf numFmtId="41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8" fontId="4" fillId="0" borderId="1" xfId="0" applyNumberFormat="1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38" fontId="4" fillId="0" borderId="0" xfId="0" applyNumberFormat="1" applyFont="1" applyAlignment="1">
      <alignment horizontal="center"/>
    </xf>
    <xf numFmtId="38" fontId="4" fillId="0" borderId="2" xfId="0" applyNumberFormat="1" applyFont="1" applyBorder="1" applyAlignment="1">
      <alignment horizontal="centerContinuous"/>
    </xf>
    <xf numFmtId="38" fontId="4" fillId="0" borderId="2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38" fontId="4" fillId="0" borderId="1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Continuous"/>
    </xf>
    <xf numFmtId="41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/>
    <xf numFmtId="38" fontId="3" fillId="0" borderId="1" xfId="0" applyNumberFormat="1" applyFont="1" applyBorder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9" fillId="0" borderId="4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64" fontId="10" fillId="0" borderId="0" xfId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165" fontId="10" fillId="0" borderId="0" xfId="0" applyNumberFormat="1" applyFont="1" applyAlignment="1">
      <alignment horizontal="centerContinuous" vertical="center"/>
    </xf>
    <xf numFmtId="165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165" fontId="10" fillId="0" borderId="0" xfId="0" quotePrefix="1" applyNumberFormat="1" applyFont="1" applyAlignment="1">
      <alignment horizontal="centerContinuous" vertical="center"/>
    </xf>
    <xf numFmtId="37" fontId="10" fillId="0" borderId="0" xfId="6" applyNumberFormat="1" applyFont="1" applyAlignment="1">
      <alignment vertical="center"/>
    </xf>
    <xf numFmtId="0" fontId="10" fillId="0" borderId="0" xfId="0" applyFont="1" applyAlignment="1">
      <alignment horizontal="centerContinuous" vertical="center"/>
    </xf>
    <xf numFmtId="165" fontId="9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165" fontId="13" fillId="0" borderId="0" xfId="0" applyNumberFormat="1" applyFont="1" applyAlignment="1">
      <alignment horizontal="right" vertical="top"/>
    </xf>
    <xf numFmtId="169" fontId="10" fillId="0" borderId="0" xfId="0" applyNumberFormat="1" applyFont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41" fontId="10" fillId="0" borderId="4" xfId="0" applyNumberFormat="1" applyFont="1" applyBorder="1" applyAlignment="1">
      <alignment horizontal="right" vertical="center"/>
    </xf>
    <xf numFmtId="0" fontId="1" fillId="0" borderId="0" xfId="0" applyFont="1"/>
    <xf numFmtId="164" fontId="1" fillId="0" borderId="0" xfId="1" applyFont="1"/>
    <xf numFmtId="0" fontId="25" fillId="0" borderId="0" xfId="0" applyFont="1" applyAlignment="1">
      <alignment horizontal="center"/>
    </xf>
    <xf numFmtId="164" fontId="25" fillId="0" borderId="0" xfId="1" applyFont="1" applyAlignment="1">
      <alignment horizontal="center"/>
    </xf>
    <xf numFmtId="43" fontId="25" fillId="0" borderId="0" xfId="1" applyNumberFormat="1" applyFont="1" applyAlignment="1">
      <alignment horizontal="center"/>
    </xf>
    <xf numFmtId="43" fontId="1" fillId="0" borderId="0" xfId="1" applyNumberFormat="1" applyFont="1"/>
    <xf numFmtId="0" fontId="25" fillId="0" borderId="0" xfId="1" applyNumberFormat="1" applyFont="1" applyAlignment="1">
      <alignment horizontal="center"/>
    </xf>
    <xf numFmtId="0" fontId="1" fillId="0" borderId="0" xfId="1" applyNumberFormat="1" applyFont="1"/>
    <xf numFmtId="165" fontId="1" fillId="0" borderId="0" xfId="1" applyNumberFormat="1" applyFont="1"/>
    <xf numFmtId="43" fontId="1" fillId="4" borderId="0" xfId="1" applyNumberFormat="1" applyFont="1" applyFill="1"/>
    <xf numFmtId="43" fontId="1" fillId="0" borderId="0" xfId="1" applyNumberFormat="1" applyFont="1" applyFill="1"/>
    <xf numFmtId="0" fontId="26" fillId="0" borderId="0" xfId="1" applyNumberFormat="1" applyFont="1"/>
    <xf numFmtId="43" fontId="26" fillId="0" borderId="0" xfId="1" applyNumberFormat="1" applyFont="1"/>
    <xf numFmtId="164" fontId="26" fillId="0" borderId="0" xfId="1" applyFont="1"/>
    <xf numFmtId="43" fontId="1" fillId="5" borderId="0" xfId="1" applyNumberFormat="1" applyFont="1" applyFill="1"/>
    <xf numFmtId="43" fontId="1" fillId="6" borderId="0" xfId="1" applyNumberFormat="1" applyFont="1" applyFill="1"/>
    <xf numFmtId="43" fontId="1" fillId="7" borderId="0" xfId="1" applyNumberFormat="1" applyFont="1" applyFill="1"/>
    <xf numFmtId="0" fontId="28" fillId="0" borderId="0" xfId="13" applyFont="1"/>
    <xf numFmtId="43" fontId="1" fillId="3" borderId="0" xfId="1" applyNumberFormat="1" applyFont="1" applyFill="1"/>
    <xf numFmtId="0" fontId="1" fillId="4" borderId="0" xfId="0" applyFont="1" applyFill="1"/>
    <xf numFmtId="168" fontId="25" fillId="0" borderId="0" xfId="1" applyNumberFormat="1" applyFont="1" applyAlignment="1">
      <alignment horizontal="center"/>
    </xf>
    <xf numFmtId="168" fontId="1" fillId="0" borderId="0" xfId="1" applyNumberFormat="1" applyFont="1"/>
    <xf numFmtId="168" fontId="28" fillId="0" borderId="0" xfId="13" applyNumberFormat="1" applyFont="1"/>
    <xf numFmtId="168" fontId="26" fillId="0" borderId="0" xfId="1" applyNumberFormat="1" applyFont="1"/>
    <xf numFmtId="0" fontId="29" fillId="8" borderId="0" xfId="0" applyFont="1" applyFill="1"/>
    <xf numFmtId="15" fontId="29" fillId="8" borderId="0" xfId="0" applyNumberFormat="1" applyFont="1" applyFill="1"/>
    <xf numFmtId="0" fontId="29" fillId="8" borderId="0" xfId="0" applyFont="1" applyFill="1" applyAlignment="1">
      <alignment horizontal="left"/>
    </xf>
    <xf numFmtId="164" fontId="29" fillId="8" borderId="0" xfId="1" applyFont="1" applyFill="1" applyBorder="1" applyAlignment="1">
      <alignment horizontal="center"/>
    </xf>
    <xf numFmtId="15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1" applyFont="1" applyBorder="1"/>
    <xf numFmtId="0" fontId="1" fillId="2" borderId="0" xfId="0" applyFont="1" applyFill="1"/>
    <xf numFmtId="15" fontId="1" fillId="2" borderId="0" xfId="0" applyNumberFormat="1" applyFont="1" applyFill="1"/>
    <xf numFmtId="0" fontId="1" fillId="2" borderId="0" xfId="0" applyFont="1" applyFill="1" applyAlignment="1">
      <alignment horizontal="left"/>
    </xf>
    <xf numFmtId="164" fontId="1" fillId="2" borderId="0" xfId="1" applyFont="1" applyFill="1" applyBorder="1"/>
    <xf numFmtId="0" fontId="1" fillId="0" borderId="0" xfId="4" applyFont="1"/>
    <xf numFmtId="15" fontId="1" fillId="0" borderId="0" xfId="4" applyNumberFormat="1" applyFont="1"/>
    <xf numFmtId="0" fontId="1" fillId="0" borderId="0" xfId="4" applyFont="1" applyAlignment="1">
      <alignment horizontal="left"/>
    </xf>
    <xf numFmtId="164" fontId="1" fillId="0" borderId="0" xfId="1" applyFont="1" applyAlignment="1">
      <alignment horizontal="left"/>
    </xf>
    <xf numFmtId="164" fontId="1" fillId="2" borderId="0" xfId="1" applyFont="1" applyFill="1" applyAlignment="1">
      <alignment horizontal="left"/>
    </xf>
    <xf numFmtId="43" fontId="25" fillId="0" borderId="5" xfId="1" applyNumberFormat="1" applyFont="1" applyBorder="1"/>
    <xf numFmtId="3" fontId="20" fillId="0" borderId="0" xfId="0" applyNumberFormat="1" applyFont="1" applyAlignment="1">
      <alignment vertical="center" wrapText="1"/>
    </xf>
    <xf numFmtId="0" fontId="9" fillId="0" borderId="0" xfId="0" quotePrefix="1" applyFont="1" applyAlignment="1" applyProtection="1">
      <alignment horizontal="left" vertical="center"/>
      <protection locked="0"/>
    </xf>
    <xf numFmtId="165" fontId="10" fillId="0" borderId="0" xfId="0" quotePrefix="1" applyNumberFormat="1" applyFont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horizontal="centerContinuous" vertical="center"/>
      <protection locked="0"/>
    </xf>
    <xf numFmtId="165" fontId="10" fillId="0" borderId="0" xfId="0" applyNumberFormat="1" applyFont="1" applyAlignment="1" applyProtection="1">
      <alignment horizontal="centerContinuous" vertical="center"/>
      <protection locked="0"/>
    </xf>
    <xf numFmtId="165" fontId="10" fillId="0" borderId="0" xfId="0" applyNumberFormat="1" applyFont="1" applyAlignment="1" applyProtection="1">
      <alignment horizontal="left" vertical="center"/>
      <protection locked="0"/>
    </xf>
    <xf numFmtId="165" fontId="9" fillId="0" borderId="0" xfId="0" quotePrefix="1" applyNumberFormat="1" applyFont="1" applyAlignment="1" applyProtection="1">
      <alignment horizontal="centerContinuous" vertical="center"/>
      <protection locked="0"/>
    </xf>
    <xf numFmtId="165" fontId="9" fillId="0" borderId="0" xfId="0" applyNumberFormat="1" applyFont="1" applyAlignment="1" applyProtection="1">
      <alignment horizontal="centerContinuous" vertical="center"/>
      <protection locked="0"/>
    </xf>
    <xf numFmtId="37" fontId="9" fillId="0" borderId="0" xfId="0" applyNumberFormat="1" applyFont="1" applyAlignment="1" applyProtection="1">
      <alignment horizontal="right" vertical="center"/>
      <protection locked="0"/>
    </xf>
    <xf numFmtId="165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13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5" fontId="10" fillId="0" borderId="0" xfId="0" quotePrefix="1" applyNumberFormat="1" applyFont="1" applyAlignment="1" applyProtection="1">
      <alignment horizontal="left" vertical="center"/>
      <protection locked="0"/>
    </xf>
    <xf numFmtId="41" fontId="10" fillId="0" borderId="0" xfId="0" applyNumberFormat="1" applyFont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4" fontId="10" fillId="0" borderId="0" xfId="14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41" fontId="9" fillId="0" borderId="0" xfId="0" applyNumberFormat="1" applyFont="1" applyAlignment="1" applyProtection="1">
      <alignment horizontal="center" vertical="center"/>
      <protection locked="0"/>
    </xf>
    <xf numFmtId="165" fontId="9" fillId="0" borderId="0" xfId="0" applyNumberFormat="1" applyFont="1" applyAlignment="1" applyProtection="1">
      <alignment vertical="center"/>
      <protection locked="0"/>
    </xf>
    <xf numFmtId="41" fontId="10" fillId="0" borderId="1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41" fontId="9" fillId="0" borderId="0" xfId="0" applyNumberFormat="1" applyFont="1" applyAlignment="1" applyProtection="1">
      <alignment horizontal="right" vertical="center"/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167" fontId="18" fillId="0" borderId="0" xfId="0" applyNumberFormat="1" applyFont="1" applyAlignment="1" applyProtection="1">
      <alignment horizontal="right" vertical="center"/>
      <protection locked="0"/>
    </xf>
    <xf numFmtId="167" fontId="9" fillId="0" borderId="0" xfId="0" applyNumberFormat="1" applyFont="1" applyAlignment="1" applyProtection="1">
      <alignment vertical="center"/>
      <protection locked="0"/>
    </xf>
    <xf numFmtId="41" fontId="1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37" fontId="19" fillId="0" borderId="0" xfId="0" applyNumberFormat="1" applyFont="1" applyAlignment="1" applyProtection="1">
      <alignment vertical="center"/>
      <protection locked="0"/>
    </xf>
    <xf numFmtId="167" fontId="19" fillId="0" borderId="0" xfId="0" applyNumberFormat="1" applyFont="1" applyAlignment="1" applyProtection="1">
      <alignment horizontal="right" vertical="center"/>
      <protection locked="0"/>
    </xf>
    <xf numFmtId="49" fontId="10" fillId="0" borderId="0" xfId="9" applyNumberFormat="1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41" fontId="10" fillId="0" borderId="0" xfId="9" applyNumberFormat="1" applyFont="1" applyAlignment="1" applyProtection="1">
      <alignment horizontal="center" vertical="center"/>
      <protection locked="0"/>
    </xf>
    <xf numFmtId="41" fontId="9" fillId="0" borderId="0" xfId="9" applyNumberFormat="1" applyFont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41" fontId="9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41" fontId="10" fillId="0" borderId="1" xfId="0" applyNumberFormat="1" applyFont="1" applyBorder="1" applyAlignment="1" applyProtection="1">
      <alignment vertical="center"/>
      <protection locked="0"/>
    </xf>
    <xf numFmtId="41" fontId="20" fillId="0" borderId="0" xfId="0" applyNumberFormat="1" applyFont="1" applyAlignment="1" applyProtection="1">
      <alignment horizontal="right" vertical="center"/>
      <protection locked="0"/>
    </xf>
    <xf numFmtId="41" fontId="18" fillId="0" borderId="0" xfId="0" applyNumberFormat="1" applyFont="1" applyAlignment="1" applyProtection="1">
      <alignment horizontal="right" vertical="center"/>
      <protection locked="0"/>
    </xf>
    <xf numFmtId="165" fontId="9" fillId="0" borderId="0" xfId="0" applyNumberFormat="1" applyFont="1" applyAlignment="1" applyProtection="1">
      <alignment horizontal="right" vertical="center"/>
      <protection locked="0"/>
    </xf>
    <xf numFmtId="165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quotePrefix="1" applyFont="1" applyAlignment="1" applyProtection="1">
      <alignment horizontal="center" vertical="center"/>
      <protection locked="0"/>
    </xf>
    <xf numFmtId="41" fontId="9" fillId="0" borderId="3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vertical="center"/>
    </xf>
    <xf numFmtId="166" fontId="9" fillId="0" borderId="4" xfId="0" applyNumberFormat="1" applyFont="1" applyBorder="1" applyAlignment="1">
      <alignment horizontal="right" vertical="center"/>
    </xf>
    <xf numFmtId="0" fontId="3" fillId="0" borderId="0" xfId="0" quotePrefix="1" applyFont="1" applyAlignment="1" applyProtection="1">
      <alignment horizontal="left" vertical="center"/>
      <protection locked="0"/>
    </xf>
    <xf numFmtId="165" fontId="11" fillId="0" borderId="0" xfId="0" applyNumberFormat="1" applyFont="1" applyProtection="1"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right"/>
      <protection locked="0"/>
    </xf>
    <xf numFmtId="165" fontId="10" fillId="0" borderId="0" xfId="0" applyNumberFormat="1" applyFont="1" applyProtection="1">
      <protection locked="0"/>
    </xf>
    <xf numFmtId="37" fontId="3" fillId="0" borderId="0" xfId="0" applyNumberFormat="1" applyFont="1" applyAlignment="1" applyProtection="1">
      <alignment horizontal="left"/>
      <protection locked="0"/>
    </xf>
    <xf numFmtId="37" fontId="9" fillId="0" borderId="0" xfId="0" applyNumberFormat="1" applyFont="1" applyAlignment="1" applyProtection="1">
      <alignment horizontal="left"/>
      <protection locked="0"/>
    </xf>
    <xf numFmtId="38" fontId="11" fillId="0" borderId="0" xfId="0" applyNumberFormat="1" applyFont="1" applyAlignment="1" applyProtection="1">
      <alignment horizontal="centerContinuous" vertical="center"/>
      <protection locked="0"/>
    </xf>
    <xf numFmtId="38" fontId="10" fillId="0" borderId="0" xfId="0" applyNumberFormat="1" applyFont="1" applyAlignment="1" applyProtection="1">
      <alignment horizontal="centerContinuous" vertical="center"/>
      <protection locked="0"/>
    </xf>
    <xf numFmtId="38" fontId="9" fillId="0" borderId="0" xfId="0" applyNumberFormat="1" applyFont="1" applyAlignment="1" applyProtection="1">
      <alignment horizontal="center" vertical="center"/>
      <protection locked="0"/>
    </xf>
    <xf numFmtId="38" fontId="10" fillId="0" borderId="0" xfId="0" applyNumberFormat="1" applyFont="1" applyAlignment="1" applyProtection="1">
      <alignment horizontal="center" vertical="center"/>
      <protection locked="0"/>
    </xf>
    <xf numFmtId="38" fontId="10" fillId="0" borderId="1" xfId="0" applyNumberFormat="1" applyFont="1" applyBorder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41" fontId="9" fillId="0" borderId="0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/>
      <protection locked="0"/>
    </xf>
    <xf numFmtId="164" fontId="10" fillId="0" borderId="0" xfId="1" applyFont="1" applyFill="1" applyBorder="1" applyAlignment="1" applyProtection="1">
      <alignment horizontal="right" vertical="center"/>
      <protection locked="0"/>
    </xf>
    <xf numFmtId="37" fontId="10" fillId="0" borderId="0" xfId="1" applyNumberFormat="1" applyFont="1" applyFill="1" applyBorder="1" applyAlignment="1" applyProtection="1">
      <alignment horizontal="right"/>
      <protection locked="0"/>
    </xf>
    <xf numFmtId="41" fontId="10" fillId="0" borderId="1" xfId="1" applyNumberFormat="1" applyFont="1" applyFill="1" applyBorder="1" applyAlignment="1" applyProtection="1">
      <alignment horizontal="right" vertical="center"/>
      <protection locked="0"/>
    </xf>
    <xf numFmtId="168" fontId="10" fillId="0" borderId="0" xfId="1" applyNumberFormat="1" applyFont="1" applyFill="1" applyBorder="1" applyAlignment="1" applyProtection="1">
      <alignment horizontal="right" vertical="center"/>
      <protection locked="0"/>
    </xf>
    <xf numFmtId="164" fontId="9" fillId="0" borderId="0" xfId="1" applyFont="1" applyFill="1" applyBorder="1" applyAlignment="1" applyProtection="1">
      <alignment horizontal="right" vertical="center"/>
      <protection locked="0"/>
    </xf>
    <xf numFmtId="168" fontId="9" fillId="0" borderId="0" xfId="1" applyNumberFormat="1" applyFont="1" applyFill="1" applyBorder="1" applyAlignment="1" applyProtection="1">
      <alignment horizontal="right" vertical="center"/>
      <protection locked="0"/>
    </xf>
    <xf numFmtId="164" fontId="23" fillId="0" borderId="0" xfId="1" applyFont="1" applyFill="1" applyAlignment="1" applyProtection="1">
      <alignment horizontal="left" vertical="center"/>
      <protection locked="0"/>
    </xf>
    <xf numFmtId="165" fontId="23" fillId="0" borderId="0" xfId="0" applyNumberFormat="1" applyFont="1" applyAlignment="1" applyProtection="1">
      <alignment horizontal="left" vertical="center"/>
      <protection locked="0"/>
    </xf>
    <xf numFmtId="165" fontId="12" fillId="0" borderId="0" xfId="0" applyNumberFormat="1" applyFont="1" applyProtection="1">
      <protection locked="0"/>
    </xf>
    <xf numFmtId="41" fontId="9" fillId="0" borderId="0" xfId="1" applyNumberFormat="1" applyFont="1" applyFill="1" applyBorder="1" applyAlignment="1" applyProtection="1">
      <alignment horizontal="right" vertical="center"/>
    </xf>
    <xf numFmtId="41" fontId="10" fillId="0" borderId="0" xfId="1" applyNumberFormat="1" applyFont="1" applyFill="1" applyBorder="1" applyAlignment="1" applyProtection="1">
      <alignment horizontal="right" vertical="center"/>
    </xf>
    <xf numFmtId="41" fontId="10" fillId="0" borderId="1" xfId="1" applyNumberFormat="1" applyFont="1" applyFill="1" applyBorder="1" applyAlignment="1" applyProtection="1">
      <alignment horizontal="right" vertical="center"/>
    </xf>
    <xf numFmtId="41" fontId="9" fillId="0" borderId="2" xfId="1" applyNumberFormat="1" applyFont="1" applyFill="1" applyBorder="1" applyAlignment="1" applyProtection="1">
      <alignment horizontal="right" vertical="center"/>
    </xf>
    <xf numFmtId="168" fontId="10" fillId="0" borderId="0" xfId="1" applyNumberFormat="1" applyFont="1" applyBorder="1" applyAlignment="1" applyProtection="1">
      <alignment vertical="center"/>
      <protection locked="0"/>
    </xf>
    <xf numFmtId="168" fontId="10" fillId="0" borderId="0" xfId="1" applyNumberFormat="1" applyFont="1" applyAlignment="1" applyProtection="1">
      <alignment horizontal="right" vertical="center"/>
      <protection locked="0"/>
    </xf>
    <xf numFmtId="168" fontId="10" fillId="0" borderId="0" xfId="1" applyNumberFormat="1" applyFont="1" applyAlignment="1" applyProtection="1">
      <alignment vertical="center"/>
      <protection locked="0"/>
    </xf>
    <xf numFmtId="168" fontId="10" fillId="0" borderId="0" xfId="1" applyNumberFormat="1" applyFont="1" applyFill="1" applyAlignment="1" applyProtection="1">
      <alignment horizontal="right" vertical="center"/>
      <protection locked="0"/>
    </xf>
    <xf numFmtId="168" fontId="10" fillId="0" borderId="0" xfId="1" applyNumberFormat="1" applyFont="1" applyFill="1" applyAlignment="1" applyProtection="1">
      <alignment vertical="center"/>
      <protection locked="0"/>
    </xf>
    <xf numFmtId="37" fontId="8" fillId="0" borderId="0" xfId="0" applyNumberFormat="1" applyFont="1" applyAlignment="1" applyProtection="1">
      <alignment horizontal="left"/>
      <protection locked="0"/>
    </xf>
    <xf numFmtId="38" fontId="11" fillId="0" borderId="0" xfId="0" applyNumberFormat="1" applyFont="1" applyAlignment="1" applyProtection="1">
      <alignment horizontal="centerContinuous"/>
      <protection locked="0"/>
    </xf>
    <xf numFmtId="38" fontId="10" fillId="0" borderId="0" xfId="0" applyNumberFormat="1" applyFont="1" applyAlignment="1" applyProtection="1">
      <alignment horizontal="centerContinuous"/>
      <protection locked="0"/>
    </xf>
    <xf numFmtId="38" fontId="9" fillId="0" borderId="0" xfId="0" applyNumberFormat="1" applyFont="1" applyAlignment="1" applyProtection="1">
      <alignment horizontal="centerContinuous"/>
      <protection locked="0"/>
    </xf>
    <xf numFmtId="0" fontId="10" fillId="0" borderId="0" xfId="0" applyFont="1" applyAlignment="1" applyProtection="1">
      <alignment horizontal="centerContinuous"/>
      <protection locked="0"/>
    </xf>
    <xf numFmtId="38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41" fontId="11" fillId="0" borderId="0" xfId="0" applyNumberFormat="1" applyFont="1" applyProtection="1">
      <protection locked="0"/>
    </xf>
    <xf numFmtId="165" fontId="9" fillId="0" borderId="0" xfId="0" applyNumberFormat="1" applyFont="1" applyProtection="1"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168" fontId="10" fillId="0" borderId="0" xfId="1" applyNumberFormat="1" applyFont="1" applyFill="1" applyBorder="1" applyAlignment="1" applyProtection="1">
      <protection locked="0"/>
    </xf>
    <xf numFmtId="168" fontId="10" fillId="0" borderId="0" xfId="1" applyNumberFormat="1" applyFont="1" applyFill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168" fontId="10" fillId="0" borderId="0" xfId="0" applyNumberFormat="1" applyFont="1" applyAlignment="1" applyProtection="1">
      <alignment horizontal="right"/>
      <protection locked="0"/>
    </xf>
    <xf numFmtId="164" fontId="10" fillId="0" borderId="0" xfId="1" applyFont="1" applyFill="1" applyBorder="1" applyAlignment="1" applyProtection="1">
      <alignment horizontal="right"/>
      <protection locked="0"/>
    </xf>
    <xf numFmtId="37" fontId="10" fillId="0" borderId="1" xfId="1" applyNumberFormat="1" applyFont="1" applyFill="1" applyBorder="1" applyAlignment="1" applyProtection="1">
      <alignment horizontal="right"/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41" fontId="9" fillId="0" borderId="1" xfId="0" applyNumberFormat="1" applyFont="1" applyBorder="1" applyAlignment="1" applyProtection="1">
      <alignment horizontal="right"/>
      <protection locked="0"/>
    </xf>
    <xf numFmtId="164" fontId="9" fillId="0" borderId="0" xfId="1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41" fontId="10" fillId="0" borderId="1" xfId="0" applyNumberFormat="1" applyFont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left" vertical="top"/>
      <protection locked="0"/>
    </xf>
    <xf numFmtId="170" fontId="10" fillId="0" borderId="0" xfId="0" applyNumberFormat="1" applyFont="1" applyProtection="1">
      <protection locked="0"/>
    </xf>
    <xf numFmtId="171" fontId="10" fillId="0" borderId="0" xfId="0" applyNumberFormat="1" applyFont="1" applyProtection="1">
      <protection locked="0"/>
    </xf>
    <xf numFmtId="41" fontId="9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9" fillId="0" borderId="2" xfId="0" applyNumberFormat="1" applyFont="1" applyBorder="1" applyAlignment="1">
      <alignment horizontal="right"/>
    </xf>
    <xf numFmtId="37" fontId="10" fillId="0" borderId="1" xfId="1" applyNumberFormat="1" applyFont="1" applyFill="1" applyBorder="1" applyAlignment="1" applyProtection="1">
      <alignment horizontal="right"/>
    </xf>
    <xf numFmtId="41" fontId="10" fillId="0" borderId="1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165" fontId="10" fillId="0" borderId="0" xfId="0" applyNumberFormat="1" applyFont="1" applyAlignment="1" applyProtection="1">
      <alignment horizontal="centerContinuous" vertical="top"/>
      <protection locked="0"/>
    </xf>
    <xf numFmtId="0" fontId="20" fillId="0" borderId="0" xfId="0" applyFont="1" applyProtection="1">
      <protection locked="0"/>
    </xf>
    <xf numFmtId="0" fontId="10" fillId="0" borderId="0" xfId="0" applyFont="1" applyAlignment="1" applyProtection="1">
      <alignment vertical="top"/>
      <protection locked="0"/>
    </xf>
    <xf numFmtId="165" fontId="10" fillId="0" borderId="0" xfId="0" applyNumberFormat="1" applyFont="1" applyAlignment="1" applyProtection="1">
      <alignment vertical="top"/>
      <protection locked="0"/>
    </xf>
    <xf numFmtId="165" fontId="9" fillId="0" borderId="0" xfId="0" applyNumberFormat="1" applyFont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center" vertical="top"/>
      <protection locked="0"/>
    </xf>
    <xf numFmtId="165" fontId="13" fillId="0" borderId="0" xfId="0" applyNumberFormat="1" applyFont="1" applyAlignment="1" applyProtection="1">
      <alignment horizontal="right" vertical="top"/>
      <protection locked="0"/>
    </xf>
    <xf numFmtId="165" fontId="14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0" xfId="10" applyProtection="1">
      <protection locked="0"/>
    </xf>
    <xf numFmtId="41" fontId="20" fillId="0" borderId="0" xfId="0" applyNumberFormat="1" applyFont="1" applyProtection="1">
      <protection locked="0"/>
    </xf>
    <xf numFmtId="3" fontId="20" fillId="0" borderId="0" xfId="0" applyNumberFormat="1" applyFont="1" applyProtection="1">
      <protection locked="0"/>
    </xf>
    <xf numFmtId="0" fontId="10" fillId="0" borderId="0" xfId="10" applyAlignment="1" applyProtection="1">
      <alignment horizontal="left" vertical="center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0" xfId="0" quotePrefix="1" applyFont="1" applyAlignment="1" applyProtection="1">
      <alignment horizontal="left" vertical="center"/>
      <protection locked="0"/>
    </xf>
    <xf numFmtId="164" fontId="20" fillId="0" borderId="0" xfId="1" applyFont="1" applyFill="1" applyProtection="1">
      <protection locked="0"/>
    </xf>
    <xf numFmtId="0" fontId="20" fillId="0" borderId="0" xfId="0" applyFont="1" applyAlignment="1" applyProtection="1">
      <alignment vertical="center"/>
      <protection locked="0"/>
    </xf>
    <xf numFmtId="43" fontId="10" fillId="0" borderId="0" xfId="0" applyNumberFormat="1" applyFont="1" applyAlignment="1" applyProtection="1">
      <alignment horizontal="right" vertical="center"/>
      <protection locked="0"/>
    </xf>
    <xf numFmtId="37" fontId="20" fillId="0" borderId="0" xfId="0" applyNumberFormat="1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41" fontId="22" fillId="0" borderId="0" xfId="0" applyNumberFormat="1" applyFont="1" applyAlignment="1" applyProtection="1">
      <alignment horizontal="center" vertical="center"/>
      <protection locked="0"/>
    </xf>
    <xf numFmtId="165" fontId="22" fillId="0" borderId="0" xfId="0" applyNumberFormat="1" applyFont="1" applyAlignment="1" applyProtection="1">
      <alignment vertical="center"/>
      <protection locked="0"/>
    </xf>
    <xf numFmtId="41" fontId="10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9" fillId="0" borderId="4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7" fontId="18" fillId="0" borderId="0" xfId="0" applyNumberFormat="1" applyFont="1"/>
    <xf numFmtId="49" fontId="9" fillId="0" borderId="0" xfId="5" applyNumberFormat="1" applyFont="1"/>
    <xf numFmtId="41" fontId="9" fillId="0" borderId="1" xfId="0" applyNumberFormat="1" applyFont="1" applyBorder="1"/>
    <xf numFmtId="43" fontId="10" fillId="0" borderId="0" xfId="0" applyNumberFormat="1" applyFont="1" applyProtection="1">
      <protection locked="0"/>
    </xf>
    <xf numFmtId="41" fontId="30" fillId="0" borderId="0" xfId="0" applyNumberFormat="1" applyFont="1"/>
    <xf numFmtId="41" fontId="18" fillId="0" borderId="0" xfId="0" applyNumberFormat="1" applyFont="1" applyAlignment="1">
      <alignment horizontal="right"/>
    </xf>
    <xf numFmtId="41" fontId="18" fillId="0" borderId="0" xfId="0" applyNumberFormat="1" applyFont="1"/>
    <xf numFmtId="41" fontId="10" fillId="0" borderId="0" xfId="1" applyNumberFormat="1" applyFont="1" applyFill="1" applyBorder="1" applyAlignment="1" applyProtection="1">
      <alignment vertical="center"/>
      <protection locked="0"/>
    </xf>
    <xf numFmtId="43" fontId="10" fillId="0" borderId="0" xfId="0" applyNumberFormat="1" applyFont="1" applyAlignment="1" applyProtection="1">
      <alignment horizontal="right"/>
      <protection locked="0"/>
    </xf>
    <xf numFmtId="43" fontId="9" fillId="0" borderId="0" xfId="0" applyNumberFormat="1" applyFont="1" applyAlignment="1" applyProtection="1">
      <alignment horizontal="center" vertical="center"/>
      <protection locked="0"/>
    </xf>
    <xf numFmtId="43" fontId="10" fillId="0" borderId="0" xfId="0" applyNumberFormat="1" applyFont="1" applyAlignment="1" applyProtection="1">
      <alignment horizontal="center" vertical="center"/>
      <protection locked="0"/>
    </xf>
    <xf numFmtId="43" fontId="11" fillId="0" borderId="0" xfId="0" applyNumberFormat="1" applyFont="1" applyAlignment="1" applyProtection="1">
      <alignment horizontal="center" vertical="center"/>
      <protection locked="0"/>
    </xf>
    <xf numFmtId="43" fontId="9" fillId="0" borderId="0" xfId="0" applyNumberFormat="1" applyFont="1" applyAlignment="1" applyProtection="1">
      <alignment horizontal="right" vertical="center"/>
      <protection locked="0"/>
    </xf>
    <xf numFmtId="49" fontId="9" fillId="0" borderId="0" xfId="9" applyNumberFormat="1" applyFont="1" applyAlignment="1" applyProtection="1">
      <alignment horizontal="left" vertical="center"/>
      <protection locked="0"/>
    </xf>
    <xf numFmtId="41" fontId="9" fillId="0" borderId="3" xfId="0" applyNumberFormat="1" applyFont="1" applyBorder="1"/>
    <xf numFmtId="41" fontId="18" fillId="0" borderId="0" xfId="0" applyNumberFormat="1" applyFont="1" applyAlignment="1" applyProtection="1">
      <alignment horizontal="right"/>
      <protection locked="0"/>
    </xf>
    <xf numFmtId="41" fontId="9" fillId="0" borderId="0" xfId="0" applyNumberFormat="1" applyFont="1" applyProtection="1">
      <protection locked="0"/>
    </xf>
    <xf numFmtId="41" fontId="9" fillId="0" borderId="1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170" fontId="22" fillId="0" borderId="0" xfId="0" applyNumberFormat="1" applyFont="1" applyAlignment="1">
      <alignment horizontal="center" vertical="center"/>
    </xf>
    <xf numFmtId="37" fontId="8" fillId="0" borderId="0" xfId="0" applyNumberFormat="1" applyFont="1" applyAlignment="1" applyProtection="1">
      <alignment vertical="center"/>
      <protection locked="0"/>
    </xf>
    <xf numFmtId="165" fontId="9" fillId="0" borderId="0" xfId="1" applyNumberFormat="1" applyFont="1" applyFill="1" applyBorder="1" applyAlignment="1" applyProtection="1">
      <alignment horizontal="right" vertical="center"/>
      <protection locked="0"/>
    </xf>
    <xf numFmtId="165" fontId="10" fillId="0" borderId="0" xfId="1" applyNumberFormat="1" applyFont="1" applyFill="1" applyBorder="1" applyAlignment="1" applyProtection="1">
      <alignment horizontal="right" vertical="center"/>
      <protection locked="0"/>
    </xf>
    <xf numFmtId="165" fontId="10" fillId="0" borderId="1" xfId="1" applyNumberFormat="1" applyFont="1" applyFill="1" applyBorder="1" applyAlignment="1" applyProtection="1">
      <alignment horizontal="right" vertical="center"/>
      <protection locked="0"/>
    </xf>
    <xf numFmtId="165" fontId="9" fillId="0" borderId="1" xfId="0" applyNumberFormat="1" applyFont="1" applyBorder="1" applyAlignment="1">
      <alignment horizontal="right" vertical="center"/>
    </xf>
    <xf numFmtId="165" fontId="10" fillId="0" borderId="0" xfId="1" applyNumberFormat="1" applyFont="1" applyFill="1" applyAlignment="1" applyProtection="1">
      <alignment horizontal="right" vertical="center"/>
      <protection locked="0"/>
    </xf>
    <xf numFmtId="165" fontId="10" fillId="0" borderId="0" xfId="0" applyNumberFormat="1" applyFont="1" applyAlignment="1">
      <alignment horizontal="right" vertical="center"/>
    </xf>
    <xf numFmtId="165" fontId="9" fillId="0" borderId="2" xfId="1" applyNumberFormat="1" applyFont="1" applyFill="1" applyBorder="1" applyAlignment="1" applyProtection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38" fontId="3" fillId="0" borderId="1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38" fontId="9" fillId="0" borderId="0" xfId="0" applyNumberFormat="1" applyFont="1" applyAlignment="1" applyProtection="1">
      <alignment horizontal="center" vertical="center"/>
      <protection locked="0"/>
    </xf>
    <xf numFmtId="38" fontId="10" fillId="0" borderId="1" xfId="0" applyNumberFormat="1" applyFont="1" applyBorder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center" vertical="center"/>
      <protection locked="0"/>
    </xf>
    <xf numFmtId="41" fontId="11" fillId="0" borderId="0" xfId="0" applyNumberFormat="1" applyFont="1" applyAlignment="1" applyProtection="1">
      <alignment horizontal="center"/>
      <protection locked="0"/>
    </xf>
    <xf numFmtId="38" fontId="9" fillId="0" borderId="0" xfId="0" applyNumberFormat="1" applyFont="1" applyAlignment="1" applyProtection="1">
      <alignment horizontal="center"/>
      <protection locked="0"/>
    </xf>
    <xf numFmtId="38" fontId="10" fillId="0" borderId="1" xfId="0" applyNumberFormat="1" applyFont="1" applyBorder="1" applyAlignment="1" applyProtection="1">
      <alignment horizontal="center"/>
      <protection locked="0"/>
    </xf>
    <xf numFmtId="41" fontId="5" fillId="0" borderId="0" xfId="0" applyNumberFormat="1" applyFont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12" xr:uid="{4D9F1294-593B-4A95-8DA3-6BD8AB8EF8C2}"/>
    <cellStyle name="Comma 3" xfId="8" xr:uid="{427B2F72-241E-4593-82C5-63CA538F9BA6}"/>
    <cellStyle name="Comma 4" xfId="11" xr:uid="{8CCF2940-925B-4B15-A1D2-7F40D51E9D5F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9" xr:uid="{3E30829F-6357-4435-B7C3-714E8CC8065D}"/>
    <cellStyle name="Normal 2 4" xfId="5" xr:uid="{00000000-0005-0000-0000-000005000000}"/>
    <cellStyle name="Normal 3" xfId="7" xr:uid="{4D5935C4-2CAD-4A0C-B226-49DB17638DC4}"/>
    <cellStyle name="Normal 4" xfId="10" xr:uid="{982A2BB4-1102-41FD-AD23-DD95D8F7F666}"/>
    <cellStyle name="Normal_BS&amp;PLT Q1'2006" xfId="6" xr:uid="{00000000-0005-0000-0000-000006000000}"/>
    <cellStyle name="Normal_Cash flow 31-12-05" xfId="13" xr:uid="{DDF87658-0D08-41D4-9EC3-8C6A3693C058}"/>
    <cellStyle name="Percent" xfId="14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59999389629810485"/>
  </sheetPr>
  <dimension ref="A1:K95"/>
  <sheetViews>
    <sheetView showGridLines="0" view="pageBreakPreview" zoomScaleNormal="85" zoomScaleSheetLayoutView="100" workbookViewId="0">
      <selection activeCell="K48" sqref="K48"/>
    </sheetView>
  </sheetViews>
  <sheetFormatPr defaultColWidth="10.81640625" defaultRowHeight="22.5" customHeight="1" x14ac:dyDescent="0.25"/>
  <cols>
    <col min="1" max="1" width="46.54296875" style="37" customWidth="1"/>
    <col min="2" max="2" width="7.26953125" style="57" customWidth="1"/>
    <col min="3" max="3" width="13.1796875" style="38" customWidth="1"/>
    <col min="4" max="4" width="1" style="38" customWidth="1"/>
    <col min="5" max="5" width="13.1796875" style="38" customWidth="1"/>
    <col min="6" max="6" width="1" style="38" customWidth="1"/>
    <col min="7" max="7" width="13.1796875" style="38" customWidth="1"/>
    <col min="8" max="8" width="1" style="38" customWidth="1"/>
    <col min="9" max="9" width="13.1796875" style="38" customWidth="1"/>
    <col min="10" max="10" width="6.54296875" style="38" customWidth="1"/>
    <col min="11" max="11" width="11.54296875" style="38" bestFit="1" customWidth="1"/>
    <col min="12" max="12" width="10.81640625" style="38"/>
    <col min="13" max="13" width="15.6328125" style="38" bestFit="1" customWidth="1"/>
    <col min="14" max="14" width="10.81640625" style="38"/>
    <col min="15" max="15" width="15.6328125" style="38" bestFit="1" customWidth="1"/>
    <col min="16" max="16" width="10.81640625" style="38"/>
    <col min="17" max="17" width="15.6328125" style="38" bestFit="1" customWidth="1"/>
    <col min="18" max="18" width="10.81640625" style="38"/>
    <col min="19" max="19" width="15.6328125" style="38" bestFit="1" customWidth="1"/>
    <col min="20" max="16384" width="10.81640625" style="38"/>
  </cols>
  <sheetData>
    <row r="1" spans="1:9" s="50" customFormat="1" ht="22.5" customHeight="1" x14ac:dyDescent="0.25">
      <c r="A1" s="47" t="s">
        <v>66</v>
      </c>
      <c r="B1" s="48"/>
      <c r="C1" s="49"/>
      <c r="D1" s="49"/>
      <c r="E1" s="49"/>
      <c r="F1" s="49"/>
      <c r="G1" s="49"/>
      <c r="H1" s="49"/>
      <c r="I1" s="49"/>
    </row>
    <row r="2" spans="1:9" s="50" customFormat="1" ht="22.5" customHeight="1" x14ac:dyDescent="0.25">
      <c r="A2" s="51" t="s">
        <v>305</v>
      </c>
      <c r="B2" s="48"/>
      <c r="C2" s="52"/>
      <c r="D2" s="49"/>
      <c r="E2" s="52"/>
      <c r="F2" s="49"/>
      <c r="G2" s="52"/>
      <c r="H2" s="49"/>
      <c r="I2" s="52"/>
    </row>
    <row r="3" spans="1:9" s="53" customFormat="1" ht="22.5" customHeight="1" x14ac:dyDescent="0.25">
      <c r="A3" s="31"/>
      <c r="B3" s="36"/>
      <c r="C3" s="31"/>
      <c r="D3" s="31"/>
      <c r="E3" s="31"/>
      <c r="F3" s="31"/>
      <c r="G3" s="31"/>
      <c r="H3" s="31"/>
      <c r="I3" s="31"/>
    </row>
    <row r="4" spans="1:9" ht="22.5" customHeight="1" x14ac:dyDescent="0.25">
      <c r="A4" s="54"/>
      <c r="B4" s="48"/>
      <c r="C4" s="49"/>
      <c r="D4" s="49"/>
      <c r="E4" s="273"/>
      <c r="F4" s="49"/>
      <c r="G4" s="49"/>
      <c r="H4" s="49"/>
      <c r="I4" s="273" t="s">
        <v>75</v>
      </c>
    </row>
    <row r="5" spans="1:9" ht="22.5" customHeight="1" x14ac:dyDescent="0.25">
      <c r="A5" s="54"/>
      <c r="B5" s="48"/>
      <c r="C5" s="55"/>
      <c r="D5" s="55" t="s">
        <v>37</v>
      </c>
      <c r="E5" s="274"/>
      <c r="F5" s="55"/>
      <c r="G5" s="55"/>
      <c r="H5" s="55" t="s">
        <v>38</v>
      </c>
      <c r="I5" s="274"/>
    </row>
    <row r="6" spans="1:9" ht="22.5" customHeight="1" x14ac:dyDescent="0.25">
      <c r="A6" s="54"/>
      <c r="B6" s="48"/>
      <c r="C6" s="287" t="s">
        <v>74</v>
      </c>
      <c r="D6" s="287"/>
      <c r="E6" s="287"/>
      <c r="F6" s="55"/>
      <c r="G6" s="287" t="s">
        <v>74</v>
      </c>
      <c r="H6" s="288"/>
      <c r="I6" s="287"/>
    </row>
    <row r="7" spans="1:9" ht="22.5" customHeight="1" x14ac:dyDescent="0.25">
      <c r="A7" s="31" t="s">
        <v>1</v>
      </c>
      <c r="B7" s="41" t="s">
        <v>0</v>
      </c>
      <c r="C7" s="56">
        <v>2568</v>
      </c>
      <c r="D7" s="62"/>
      <c r="E7" s="56">
        <v>2567</v>
      </c>
      <c r="F7" s="275"/>
      <c r="G7" s="56">
        <v>2568</v>
      </c>
      <c r="H7" s="62"/>
      <c r="I7" s="56">
        <v>2567</v>
      </c>
    </row>
    <row r="8" spans="1:9" ht="22.5" customHeight="1" x14ac:dyDescent="0.25">
      <c r="B8" s="41"/>
      <c r="C8" s="289" t="s">
        <v>73</v>
      </c>
      <c r="D8" s="289"/>
      <c r="E8" s="289"/>
      <c r="F8" s="289"/>
      <c r="G8" s="289"/>
      <c r="H8" s="289"/>
      <c r="I8" s="289"/>
    </row>
    <row r="9" spans="1:9" ht="22.5" customHeight="1" x14ac:dyDescent="0.25">
      <c r="A9" s="36" t="s">
        <v>2</v>
      </c>
      <c r="B9" s="41"/>
    </row>
    <row r="10" spans="1:9" ht="22.5" customHeight="1" x14ac:dyDescent="0.25">
      <c r="A10" s="37" t="s">
        <v>3</v>
      </c>
      <c r="B10" s="41">
        <v>5</v>
      </c>
      <c r="C10" s="34">
        <v>1884719805</v>
      </c>
      <c r="D10" s="34"/>
      <c r="E10" s="34">
        <v>1061824494</v>
      </c>
      <c r="G10" s="34">
        <v>1523022457</v>
      </c>
      <c r="H10" s="34"/>
      <c r="I10" s="34">
        <v>677492207</v>
      </c>
    </row>
    <row r="11" spans="1:9" ht="22.5" customHeight="1" x14ac:dyDescent="0.25">
      <c r="A11" s="37" t="s">
        <v>312</v>
      </c>
      <c r="B11" s="41"/>
      <c r="C11" s="34">
        <v>400002401</v>
      </c>
      <c r="D11" s="34"/>
      <c r="E11" s="34">
        <v>100000000</v>
      </c>
      <c r="G11" s="34">
        <v>400001900</v>
      </c>
      <c r="H11" s="34"/>
      <c r="I11" s="34">
        <v>100000000</v>
      </c>
    </row>
    <row r="12" spans="1:9" ht="22.5" customHeight="1" x14ac:dyDescent="0.25">
      <c r="A12" s="58" t="s">
        <v>158</v>
      </c>
      <c r="B12" s="41">
        <v>6</v>
      </c>
      <c r="C12" s="34">
        <v>496231388</v>
      </c>
      <c r="D12" s="34"/>
      <c r="E12" s="34">
        <v>502447451</v>
      </c>
      <c r="G12" s="34">
        <v>634378519</v>
      </c>
      <c r="H12" s="34"/>
      <c r="I12" s="34">
        <v>496710380</v>
      </c>
    </row>
    <row r="13" spans="1:9" ht="22.5" customHeight="1" x14ac:dyDescent="0.25">
      <c r="A13" s="58" t="s">
        <v>87</v>
      </c>
      <c r="B13" s="41">
        <v>4</v>
      </c>
      <c r="C13" s="34">
        <v>0</v>
      </c>
      <c r="D13" s="34"/>
      <c r="E13" s="34">
        <v>0</v>
      </c>
      <c r="G13" s="34">
        <v>0</v>
      </c>
      <c r="H13" s="34"/>
      <c r="I13" s="34">
        <v>103000000</v>
      </c>
    </row>
    <row r="14" spans="1:9" ht="22.5" customHeight="1" x14ac:dyDescent="0.25">
      <c r="A14" s="58" t="s">
        <v>32</v>
      </c>
      <c r="B14" s="41">
        <v>7</v>
      </c>
      <c r="C14" s="34">
        <v>557083432</v>
      </c>
      <c r="D14" s="34"/>
      <c r="E14" s="34">
        <v>582858947</v>
      </c>
      <c r="G14" s="34">
        <v>55710239</v>
      </c>
      <c r="H14" s="34"/>
      <c r="I14" s="34">
        <v>64862942</v>
      </c>
    </row>
    <row r="15" spans="1:9" ht="22.5" customHeight="1" x14ac:dyDescent="0.25">
      <c r="A15" s="58" t="s">
        <v>159</v>
      </c>
      <c r="B15" s="41">
        <v>22</v>
      </c>
      <c r="C15" s="34">
        <v>569118223</v>
      </c>
      <c r="D15" s="34"/>
      <c r="E15" s="34">
        <v>1745545653</v>
      </c>
      <c r="G15" s="34">
        <v>569118223</v>
      </c>
      <c r="H15" s="34"/>
      <c r="I15" s="34">
        <v>1745545653</v>
      </c>
    </row>
    <row r="16" spans="1:9" ht="22.5" customHeight="1" x14ac:dyDescent="0.25">
      <c r="A16" s="37" t="s">
        <v>4</v>
      </c>
      <c r="B16" s="41"/>
      <c r="C16" s="34">
        <v>37605986</v>
      </c>
      <c r="D16" s="34"/>
      <c r="E16" s="34">
        <v>30602499</v>
      </c>
      <c r="G16" s="34">
        <v>235550</v>
      </c>
      <c r="H16" s="34"/>
      <c r="I16" s="34">
        <v>444246</v>
      </c>
    </row>
    <row r="17" spans="1:9" ht="22.5" customHeight="1" x14ac:dyDescent="0.25">
      <c r="A17" s="31" t="s">
        <v>5</v>
      </c>
      <c r="B17" s="41"/>
      <c r="C17" s="40">
        <f>SUM(C10:C16)</f>
        <v>3944761235</v>
      </c>
      <c r="D17" s="32"/>
      <c r="E17" s="40">
        <f>SUM(E10:E16)</f>
        <v>4023279044</v>
      </c>
      <c r="F17" s="59"/>
      <c r="G17" s="40">
        <f>SUM(G10:G16)</f>
        <v>3182466888</v>
      </c>
      <c r="H17" s="32"/>
      <c r="I17" s="40">
        <f>SUM(I10:I16)</f>
        <v>3188055428</v>
      </c>
    </row>
    <row r="18" spans="1:9" ht="22.5" customHeight="1" x14ac:dyDescent="0.25">
      <c r="A18" s="31"/>
      <c r="B18" s="41"/>
      <c r="C18" s="34"/>
      <c r="D18" s="34"/>
      <c r="E18" s="34"/>
      <c r="G18" s="34"/>
      <c r="H18" s="34"/>
      <c r="I18" s="34"/>
    </row>
    <row r="19" spans="1:9" ht="22.5" customHeight="1" x14ac:dyDescent="0.25">
      <c r="A19" s="36" t="s">
        <v>6</v>
      </c>
      <c r="B19" s="41"/>
      <c r="C19" s="34"/>
      <c r="D19" s="34"/>
      <c r="E19" s="34"/>
      <c r="G19" s="34"/>
      <c r="H19" s="34"/>
      <c r="I19" s="34"/>
    </row>
    <row r="20" spans="1:9" ht="22.5" customHeight="1" x14ac:dyDescent="0.25">
      <c r="A20" s="37" t="s">
        <v>7</v>
      </c>
      <c r="B20" s="41">
        <v>8</v>
      </c>
      <c r="C20" s="34">
        <v>0</v>
      </c>
      <c r="D20" s="34"/>
      <c r="E20" s="34">
        <v>0</v>
      </c>
      <c r="G20" s="34">
        <v>1457368874</v>
      </c>
      <c r="H20" s="34"/>
      <c r="I20" s="34">
        <v>1457368874</v>
      </c>
    </row>
    <row r="21" spans="1:9" ht="22.5" hidden="1" customHeight="1" x14ac:dyDescent="0.25">
      <c r="A21" s="37" t="s">
        <v>148</v>
      </c>
      <c r="B21" s="41">
        <v>10</v>
      </c>
      <c r="C21" s="34"/>
      <c r="D21" s="34"/>
      <c r="E21" s="34"/>
      <c r="G21" s="34"/>
      <c r="H21" s="34"/>
      <c r="I21" s="34"/>
    </row>
    <row r="22" spans="1:9" ht="22.5" customHeight="1" x14ac:dyDescent="0.25">
      <c r="A22" s="58" t="s">
        <v>33</v>
      </c>
      <c r="B22" s="41">
        <v>9</v>
      </c>
      <c r="C22" s="34">
        <v>187387084</v>
      </c>
      <c r="D22" s="34"/>
      <c r="E22" s="34">
        <v>200548392</v>
      </c>
      <c r="F22" s="43"/>
      <c r="G22" s="34">
        <v>163974838</v>
      </c>
      <c r="H22" s="34"/>
      <c r="I22" s="34">
        <v>176024158</v>
      </c>
    </row>
    <row r="23" spans="1:9" ht="22.5" customHeight="1" x14ac:dyDescent="0.25">
      <c r="A23" s="58" t="s">
        <v>149</v>
      </c>
      <c r="B23" s="41">
        <v>10</v>
      </c>
      <c r="C23" s="34">
        <v>47064333</v>
      </c>
      <c r="D23" s="34"/>
      <c r="E23" s="34">
        <v>42343410</v>
      </c>
      <c r="F23" s="43"/>
      <c r="G23" s="34">
        <v>43060649</v>
      </c>
      <c r="H23" s="34"/>
      <c r="I23" s="34">
        <v>35180451</v>
      </c>
    </row>
    <row r="24" spans="1:9" ht="22.5" customHeight="1" x14ac:dyDescent="0.25">
      <c r="A24" s="58" t="s">
        <v>150</v>
      </c>
      <c r="B24" s="41">
        <v>11</v>
      </c>
      <c r="C24" s="34">
        <v>170900114</v>
      </c>
      <c r="D24" s="34"/>
      <c r="E24" s="34">
        <v>170900114</v>
      </c>
      <c r="F24" s="43"/>
      <c r="G24" s="34">
        <v>0</v>
      </c>
      <c r="H24" s="34"/>
      <c r="I24" s="34">
        <v>0</v>
      </c>
    </row>
    <row r="25" spans="1:9" ht="22.5" customHeight="1" x14ac:dyDescent="0.25">
      <c r="A25" s="30" t="s">
        <v>160</v>
      </c>
      <c r="B25" s="41">
        <v>12</v>
      </c>
      <c r="C25" s="34">
        <v>369118422</v>
      </c>
      <c r="D25" s="34"/>
      <c r="E25" s="34">
        <v>383580287</v>
      </c>
      <c r="F25" s="43"/>
      <c r="G25" s="34">
        <v>17528706</v>
      </c>
      <c r="H25" s="34"/>
      <c r="I25" s="34">
        <v>20751490</v>
      </c>
    </row>
    <row r="26" spans="1:9" ht="22.5" customHeight="1" x14ac:dyDescent="0.25">
      <c r="A26" s="37" t="s">
        <v>161</v>
      </c>
      <c r="B26" s="41">
        <v>13</v>
      </c>
      <c r="C26" s="45">
        <v>25392000</v>
      </c>
      <c r="D26" s="34"/>
      <c r="E26" s="45">
        <v>25392000</v>
      </c>
      <c r="F26" s="43"/>
      <c r="G26" s="34">
        <v>20192000</v>
      </c>
      <c r="H26" s="34"/>
      <c r="I26" s="34">
        <v>20192000</v>
      </c>
    </row>
    <row r="27" spans="1:9" ht="22.5" customHeight="1" x14ac:dyDescent="0.25">
      <c r="A27" s="30" t="s">
        <v>34</v>
      </c>
      <c r="B27" s="41">
        <v>19</v>
      </c>
      <c r="C27" s="34">
        <v>72558698</v>
      </c>
      <c r="D27" s="34"/>
      <c r="E27" s="34">
        <v>84192383</v>
      </c>
      <c r="F27" s="43"/>
      <c r="G27" s="34">
        <v>13288490</v>
      </c>
      <c r="H27" s="34"/>
      <c r="I27" s="34">
        <v>18403186</v>
      </c>
    </row>
    <row r="28" spans="1:9" ht="22.5" customHeight="1" x14ac:dyDescent="0.25">
      <c r="A28" s="37" t="s">
        <v>54</v>
      </c>
      <c r="B28" s="41"/>
      <c r="C28" s="39">
        <v>9260718</v>
      </c>
      <c r="D28" s="34"/>
      <c r="E28" s="39">
        <v>8539093</v>
      </c>
      <c r="F28" s="43"/>
      <c r="G28" s="39">
        <v>3302180</v>
      </c>
      <c r="H28" s="34"/>
      <c r="I28" s="39">
        <v>2276373</v>
      </c>
    </row>
    <row r="29" spans="1:9" s="59" customFormat="1" ht="22.5" customHeight="1" x14ac:dyDescent="0.25">
      <c r="A29" s="31" t="s">
        <v>8</v>
      </c>
      <c r="B29" s="60"/>
      <c r="C29" s="40">
        <f>SUM(C20:C28)</f>
        <v>881681369</v>
      </c>
      <c r="D29" s="32"/>
      <c r="E29" s="40">
        <f>SUM(E20:E28)</f>
        <v>915495679</v>
      </c>
      <c r="G29" s="40">
        <f>SUM(G20:G28)</f>
        <v>1718715737</v>
      </c>
      <c r="H29" s="32"/>
      <c r="I29" s="40">
        <f>SUM(I20:I28)</f>
        <v>1730196532</v>
      </c>
    </row>
    <row r="30" spans="1:9" s="59" customFormat="1" ht="22.5" customHeight="1" x14ac:dyDescent="0.25">
      <c r="A30" s="31"/>
      <c r="B30" s="60"/>
      <c r="C30" s="32"/>
      <c r="D30" s="32"/>
      <c r="E30" s="32"/>
      <c r="G30" s="32"/>
      <c r="H30" s="32"/>
      <c r="I30" s="32"/>
    </row>
    <row r="31" spans="1:9" s="59" customFormat="1" ht="22.5" customHeight="1" thickBot="1" x14ac:dyDescent="0.3">
      <c r="A31" s="31" t="s">
        <v>9</v>
      </c>
      <c r="B31" s="36"/>
      <c r="C31" s="42">
        <f>SUM(C29,C17)</f>
        <v>4826442604</v>
      </c>
      <c r="D31" s="32"/>
      <c r="E31" s="42">
        <f>SUM(E29,E17)</f>
        <v>4938774723</v>
      </c>
      <c r="G31" s="42">
        <f>SUM(G29,G17)</f>
        <v>4901182625</v>
      </c>
      <c r="H31" s="32"/>
      <c r="I31" s="42">
        <f>SUM(I29,I17)</f>
        <v>4918251960</v>
      </c>
    </row>
    <row r="32" spans="1:9" ht="22.5" customHeight="1" thickTop="1" x14ac:dyDescent="0.25">
      <c r="A32" s="37" t="s">
        <v>75</v>
      </c>
    </row>
    <row r="33" spans="1:11" s="50" customFormat="1" ht="22.5" customHeight="1" x14ac:dyDescent="0.25">
      <c r="A33" s="47" t="s">
        <v>66</v>
      </c>
      <c r="B33" s="48"/>
      <c r="C33" s="49"/>
      <c r="D33" s="49"/>
      <c r="E33" s="49"/>
      <c r="F33" s="49"/>
      <c r="G33" s="49"/>
      <c r="H33" s="49"/>
      <c r="I33" s="49"/>
    </row>
    <row r="34" spans="1:11" s="50" customFormat="1" ht="22.5" customHeight="1" x14ac:dyDescent="0.25">
      <c r="A34" s="51" t="s">
        <v>305</v>
      </c>
      <c r="B34" s="48"/>
      <c r="C34" s="52"/>
      <c r="D34" s="49"/>
      <c r="E34" s="52"/>
      <c r="F34" s="49"/>
      <c r="G34" s="52"/>
      <c r="H34" s="49"/>
      <c r="I34" s="52"/>
    </row>
    <row r="35" spans="1:11" s="53" customFormat="1" ht="22.5" customHeight="1" x14ac:dyDescent="0.25">
      <c r="A35" s="31"/>
      <c r="B35" s="36"/>
      <c r="C35" s="31"/>
      <c r="D35" s="31"/>
      <c r="E35" s="31"/>
      <c r="F35" s="31"/>
      <c r="G35" s="31"/>
      <c r="H35" s="31"/>
      <c r="I35" s="31"/>
    </row>
    <row r="36" spans="1:11" ht="22.5" customHeight="1" x14ac:dyDescent="0.25">
      <c r="A36" s="54"/>
      <c r="B36" s="48"/>
      <c r="C36" s="49"/>
      <c r="D36" s="49"/>
      <c r="E36" s="273"/>
      <c r="F36" s="49"/>
      <c r="G36" s="49"/>
      <c r="H36" s="49"/>
      <c r="I36" s="273" t="s">
        <v>75</v>
      </c>
    </row>
    <row r="37" spans="1:11" ht="22.5" customHeight="1" x14ac:dyDescent="0.25">
      <c r="A37" s="54"/>
      <c r="B37" s="48"/>
      <c r="C37" s="55"/>
      <c r="D37" s="55" t="s">
        <v>37</v>
      </c>
      <c r="E37" s="274"/>
      <c r="F37" s="55"/>
      <c r="G37" s="55"/>
      <c r="H37" s="55" t="s">
        <v>38</v>
      </c>
      <c r="I37" s="274"/>
    </row>
    <row r="38" spans="1:11" ht="22.5" customHeight="1" x14ac:dyDescent="0.25">
      <c r="B38" s="48"/>
      <c r="C38" s="287" t="s">
        <v>74</v>
      </c>
      <c r="D38" s="287"/>
      <c r="E38" s="287"/>
      <c r="F38" s="55"/>
      <c r="G38" s="287" t="s">
        <v>74</v>
      </c>
      <c r="H38" s="288"/>
      <c r="I38" s="287"/>
    </row>
    <row r="39" spans="1:11" ht="22.5" customHeight="1" x14ac:dyDescent="0.25">
      <c r="A39" s="31" t="s">
        <v>10</v>
      </c>
      <c r="B39" s="41" t="s">
        <v>0</v>
      </c>
      <c r="C39" s="56">
        <v>2568</v>
      </c>
      <c r="D39" s="62"/>
      <c r="E39" s="56">
        <v>2567</v>
      </c>
      <c r="F39" s="275"/>
      <c r="G39" s="56">
        <v>2568</v>
      </c>
      <c r="H39" s="62"/>
      <c r="I39" s="56">
        <v>2567</v>
      </c>
    </row>
    <row r="40" spans="1:11" ht="22.5" customHeight="1" x14ac:dyDescent="0.25">
      <c r="B40" s="41"/>
      <c r="C40" s="289" t="s">
        <v>73</v>
      </c>
      <c r="D40" s="289"/>
      <c r="E40" s="289"/>
      <c r="F40" s="289"/>
      <c r="G40" s="289"/>
      <c r="H40" s="289"/>
      <c r="I40" s="289"/>
    </row>
    <row r="41" spans="1:11" ht="22.5" customHeight="1" x14ac:dyDescent="0.25">
      <c r="A41" s="36" t="s">
        <v>11</v>
      </c>
    </row>
    <row r="42" spans="1:11" ht="22.5" hidden="1" customHeight="1" x14ac:dyDescent="0.25">
      <c r="A42" s="37" t="s">
        <v>151</v>
      </c>
      <c r="C42" s="38">
        <v>0</v>
      </c>
      <c r="E42" s="34">
        <v>0</v>
      </c>
      <c r="G42" s="38">
        <v>0</v>
      </c>
      <c r="I42" s="34">
        <v>0</v>
      </c>
    </row>
    <row r="43" spans="1:11" ht="22.5" customHeight="1" x14ac:dyDescent="0.25">
      <c r="A43" s="58" t="s">
        <v>151</v>
      </c>
      <c r="B43" s="41">
        <v>13</v>
      </c>
      <c r="C43" s="34">
        <v>0</v>
      </c>
      <c r="D43" s="34"/>
      <c r="E43" s="34">
        <v>39830465</v>
      </c>
      <c r="G43" s="34">
        <v>0</v>
      </c>
      <c r="H43" s="34"/>
      <c r="I43" s="34">
        <v>1628468</v>
      </c>
    </row>
    <row r="44" spans="1:11" ht="22.5" customHeight="1" x14ac:dyDescent="0.25">
      <c r="A44" s="58" t="s">
        <v>162</v>
      </c>
      <c r="B44" s="41"/>
      <c r="C44" s="34">
        <v>147696389</v>
      </c>
      <c r="D44" s="34"/>
      <c r="E44" s="34">
        <v>221967435</v>
      </c>
      <c r="G44" s="34">
        <v>51032407</v>
      </c>
      <c r="H44" s="34"/>
      <c r="I44" s="34">
        <v>63565892</v>
      </c>
      <c r="K44" s="107"/>
    </row>
    <row r="45" spans="1:11" ht="22.5" customHeight="1" x14ac:dyDescent="0.25">
      <c r="A45" s="58" t="s">
        <v>152</v>
      </c>
      <c r="B45" s="41">
        <v>13</v>
      </c>
      <c r="C45" s="34">
        <v>13709317</v>
      </c>
      <c r="D45" s="34"/>
      <c r="E45" s="34">
        <v>10761827</v>
      </c>
      <c r="G45" s="34">
        <v>12635903</v>
      </c>
      <c r="H45" s="34"/>
      <c r="I45" s="34">
        <v>6547998</v>
      </c>
      <c r="K45" s="107"/>
    </row>
    <row r="46" spans="1:11" ht="22.5" customHeight="1" x14ac:dyDescent="0.25">
      <c r="A46" s="30" t="s">
        <v>163</v>
      </c>
      <c r="B46" s="41"/>
      <c r="C46" s="34">
        <v>4974</v>
      </c>
      <c r="D46" s="34"/>
      <c r="E46" s="34">
        <v>1533201</v>
      </c>
      <c r="G46" s="34">
        <v>0</v>
      </c>
      <c r="H46" s="34"/>
      <c r="I46" s="34">
        <v>0</v>
      </c>
    </row>
    <row r="47" spans="1:11" ht="22.5" hidden="1" customHeight="1" x14ac:dyDescent="0.25">
      <c r="A47" s="30" t="s">
        <v>298</v>
      </c>
      <c r="B47" s="41">
        <v>21</v>
      </c>
      <c r="C47" s="34"/>
      <c r="D47" s="34"/>
      <c r="E47" s="34"/>
      <c r="G47" s="34"/>
      <c r="H47" s="34"/>
      <c r="I47" s="34">
        <v>0</v>
      </c>
    </row>
    <row r="48" spans="1:11" ht="22.5" customHeight="1" x14ac:dyDescent="0.25">
      <c r="A48" s="37" t="s">
        <v>12</v>
      </c>
      <c r="B48" s="41"/>
      <c r="C48" s="34">
        <v>29771698</v>
      </c>
      <c r="D48" s="34"/>
      <c r="E48" s="34">
        <v>23096568</v>
      </c>
      <c r="G48" s="34">
        <v>21839949</v>
      </c>
      <c r="H48" s="34"/>
      <c r="I48" s="34">
        <v>14178820</v>
      </c>
    </row>
    <row r="49" spans="1:9" ht="22.5" customHeight="1" x14ac:dyDescent="0.25">
      <c r="A49" s="31" t="s">
        <v>13</v>
      </c>
      <c r="B49" s="41"/>
      <c r="C49" s="40">
        <f>SUM(C42:C48)</f>
        <v>191182378</v>
      </c>
      <c r="D49" s="32"/>
      <c r="E49" s="40">
        <f>SUM(E42:E48)</f>
        <v>297189496</v>
      </c>
      <c r="F49" s="59"/>
      <c r="G49" s="40">
        <f>SUM(G42:G48)</f>
        <v>85508259</v>
      </c>
      <c r="H49" s="32"/>
      <c r="I49" s="40">
        <f>SUM(I42:I48)</f>
        <v>85921178</v>
      </c>
    </row>
    <row r="50" spans="1:9" ht="22.5" customHeight="1" x14ac:dyDescent="0.25">
      <c r="A50" s="31"/>
      <c r="B50" s="41"/>
      <c r="C50" s="34"/>
      <c r="D50" s="34"/>
      <c r="E50" s="34"/>
      <c r="G50" s="34"/>
      <c r="H50" s="34"/>
      <c r="I50" s="34"/>
    </row>
    <row r="51" spans="1:9" ht="22.5" customHeight="1" x14ac:dyDescent="0.25">
      <c r="A51" s="36" t="s">
        <v>14</v>
      </c>
      <c r="B51" s="41"/>
      <c r="C51" s="34"/>
      <c r="D51" s="34"/>
      <c r="E51" s="34"/>
      <c r="G51" s="34"/>
      <c r="H51" s="34"/>
      <c r="I51" s="34"/>
    </row>
    <row r="52" spans="1:9" ht="22.5" hidden="1" customHeight="1" x14ac:dyDescent="0.25">
      <c r="A52" s="58" t="s">
        <v>88</v>
      </c>
      <c r="B52" s="41"/>
      <c r="C52" s="34">
        <v>0</v>
      </c>
      <c r="D52" s="34"/>
      <c r="E52" s="34">
        <v>0</v>
      </c>
      <c r="G52" s="34">
        <v>0</v>
      </c>
      <c r="H52" s="34"/>
      <c r="I52" s="34">
        <v>0</v>
      </c>
    </row>
    <row r="53" spans="1:9" ht="22.5" customHeight="1" x14ac:dyDescent="0.25">
      <c r="A53" s="37" t="s">
        <v>255</v>
      </c>
      <c r="B53" s="41">
        <v>13</v>
      </c>
      <c r="C53" s="34">
        <v>36199118</v>
      </c>
      <c r="D53" s="34"/>
      <c r="E53" s="34">
        <v>33650719</v>
      </c>
      <c r="G53" s="34">
        <v>34170125</v>
      </c>
      <c r="H53" s="34"/>
      <c r="I53" s="34">
        <v>31571340</v>
      </c>
    </row>
    <row r="54" spans="1:9" ht="22.5" hidden="1" customHeight="1" x14ac:dyDescent="0.25">
      <c r="A54" s="37" t="s">
        <v>153</v>
      </c>
      <c r="B54" s="41"/>
      <c r="C54" s="34"/>
      <c r="D54" s="34"/>
      <c r="E54" s="34"/>
      <c r="G54" s="34"/>
      <c r="H54" s="34"/>
      <c r="I54" s="34"/>
    </row>
    <row r="55" spans="1:9" ht="22.5" customHeight="1" x14ac:dyDescent="0.25">
      <c r="A55" s="30" t="s">
        <v>154</v>
      </c>
      <c r="B55" s="41">
        <v>19</v>
      </c>
      <c r="C55" s="34">
        <v>4731861</v>
      </c>
      <c r="D55" s="34"/>
      <c r="E55" s="34">
        <v>12918687</v>
      </c>
      <c r="G55" s="34">
        <v>0</v>
      </c>
      <c r="H55" s="34"/>
      <c r="I55" s="34">
        <v>0</v>
      </c>
    </row>
    <row r="56" spans="1:9" ht="22.5" customHeight="1" x14ac:dyDescent="0.25">
      <c r="A56" s="37" t="s">
        <v>155</v>
      </c>
      <c r="B56" s="41">
        <v>14</v>
      </c>
      <c r="C56" s="34">
        <v>41534556</v>
      </c>
      <c r="D56" s="34"/>
      <c r="E56" s="34">
        <v>23110855</v>
      </c>
      <c r="G56" s="34">
        <v>20231609</v>
      </c>
      <c r="H56" s="34"/>
      <c r="I56" s="34">
        <v>10217089</v>
      </c>
    </row>
    <row r="57" spans="1:9" ht="22.5" customHeight="1" x14ac:dyDescent="0.25">
      <c r="A57" s="37" t="s">
        <v>307</v>
      </c>
      <c r="B57" s="41"/>
      <c r="C57" s="34">
        <v>2044840</v>
      </c>
      <c r="D57" s="34"/>
      <c r="E57" s="34">
        <v>1817339</v>
      </c>
      <c r="G57" s="34">
        <v>9000</v>
      </c>
      <c r="H57" s="34"/>
      <c r="I57" s="34">
        <v>9000</v>
      </c>
    </row>
    <row r="58" spans="1:9" ht="22.5" customHeight="1" x14ac:dyDescent="0.25">
      <c r="A58" s="31" t="s">
        <v>15</v>
      </c>
      <c r="B58" s="41"/>
      <c r="C58" s="40">
        <f>SUM(C53:C57)</f>
        <v>84510375</v>
      </c>
      <c r="D58" s="32"/>
      <c r="E58" s="40">
        <f>SUM(E53:E57)</f>
        <v>71497600</v>
      </c>
      <c r="F58" s="59"/>
      <c r="G58" s="40">
        <f>SUM(G53:G57)</f>
        <v>54410734</v>
      </c>
      <c r="H58" s="32"/>
      <c r="I58" s="40">
        <f>SUM(I53:I57)</f>
        <v>41797429</v>
      </c>
    </row>
    <row r="59" spans="1:9" ht="22.5" customHeight="1" x14ac:dyDescent="0.25">
      <c r="A59" s="31"/>
      <c r="B59" s="41"/>
      <c r="C59" s="32"/>
      <c r="D59" s="32"/>
      <c r="E59" s="32"/>
      <c r="F59" s="59"/>
      <c r="G59" s="32"/>
      <c r="H59" s="32"/>
      <c r="I59" s="32"/>
    </row>
    <row r="60" spans="1:9" ht="22.5" customHeight="1" x14ac:dyDescent="0.25">
      <c r="A60" s="31" t="s">
        <v>16</v>
      </c>
      <c r="B60" s="41"/>
      <c r="C60" s="35">
        <f>SUM(C58,C49)</f>
        <v>275692753</v>
      </c>
      <c r="D60" s="32"/>
      <c r="E60" s="35">
        <f>SUM(E58,E49)</f>
        <v>368687096</v>
      </c>
      <c r="F60" s="59"/>
      <c r="G60" s="35">
        <f>SUM(G58,G49)</f>
        <v>139918993</v>
      </c>
      <c r="H60" s="32"/>
      <c r="I60" s="35">
        <f>SUM(I58,I49)</f>
        <v>127718607</v>
      </c>
    </row>
    <row r="61" spans="1:9" ht="22.5" customHeight="1" x14ac:dyDescent="0.25">
      <c r="A61" s="37" t="s">
        <v>75</v>
      </c>
      <c r="B61" s="41"/>
      <c r="C61" s="63"/>
      <c r="D61" s="34"/>
      <c r="E61" s="63"/>
      <c r="G61" s="63"/>
      <c r="H61" s="34"/>
      <c r="I61" s="63"/>
    </row>
    <row r="62" spans="1:9" s="50" customFormat="1" ht="22.5" customHeight="1" x14ac:dyDescent="0.25">
      <c r="A62" s="47" t="s">
        <v>66</v>
      </c>
      <c r="B62" s="48"/>
      <c r="C62" s="49"/>
      <c r="D62" s="49"/>
      <c r="E62" s="49"/>
      <c r="F62" s="49"/>
      <c r="G62" s="49"/>
      <c r="H62" s="49"/>
      <c r="I62" s="49"/>
    </row>
    <row r="63" spans="1:9" s="50" customFormat="1" ht="22.5" customHeight="1" x14ac:dyDescent="0.25">
      <c r="A63" s="51" t="s">
        <v>305</v>
      </c>
      <c r="B63" s="48"/>
      <c r="C63" s="52"/>
      <c r="D63" s="49"/>
      <c r="E63" s="52"/>
      <c r="F63" s="49"/>
      <c r="G63" s="52"/>
      <c r="H63" s="49"/>
      <c r="I63" s="52"/>
    </row>
    <row r="64" spans="1:9" s="53" customFormat="1" ht="22.5" customHeight="1" x14ac:dyDescent="0.25">
      <c r="A64" s="31"/>
      <c r="B64" s="36"/>
      <c r="C64" s="31"/>
      <c r="D64" s="31"/>
      <c r="E64" s="31"/>
      <c r="F64" s="31"/>
      <c r="G64" s="31"/>
      <c r="H64" s="31"/>
      <c r="I64" s="31"/>
    </row>
    <row r="65" spans="1:9" ht="22.5" customHeight="1" x14ac:dyDescent="0.25">
      <c r="A65" s="54"/>
      <c r="B65" s="48"/>
      <c r="C65" s="49"/>
      <c r="D65" s="49"/>
      <c r="E65" s="273"/>
      <c r="F65" s="49"/>
      <c r="G65" s="49"/>
      <c r="H65" s="49"/>
      <c r="I65" s="273" t="s">
        <v>75</v>
      </c>
    </row>
    <row r="66" spans="1:9" s="53" customFormat="1" ht="22.5" customHeight="1" x14ac:dyDescent="0.25">
      <c r="A66" s="31"/>
      <c r="B66" s="48"/>
      <c r="C66" s="55"/>
      <c r="D66" s="55" t="s">
        <v>37</v>
      </c>
      <c r="E66" s="274"/>
      <c r="F66" s="55"/>
      <c r="G66" s="55"/>
      <c r="H66" s="55" t="s">
        <v>38</v>
      </c>
      <c r="I66" s="274"/>
    </row>
    <row r="67" spans="1:9" ht="22.5" customHeight="1" x14ac:dyDescent="0.25">
      <c r="A67" s="54"/>
      <c r="B67" s="48"/>
      <c r="C67" s="287" t="s">
        <v>74</v>
      </c>
      <c r="D67" s="287"/>
      <c r="E67" s="287"/>
      <c r="F67" s="55"/>
      <c r="G67" s="287" t="s">
        <v>74</v>
      </c>
      <c r="H67" s="288"/>
      <c r="I67" s="287"/>
    </row>
    <row r="68" spans="1:9" ht="22.5" customHeight="1" x14ac:dyDescent="0.25">
      <c r="A68" s="31" t="s">
        <v>89</v>
      </c>
      <c r="B68" s="41" t="s">
        <v>0</v>
      </c>
      <c r="C68" s="56">
        <v>2568</v>
      </c>
      <c r="D68" s="62"/>
      <c r="E68" s="56">
        <v>2567</v>
      </c>
      <c r="F68" s="275"/>
      <c r="G68" s="56">
        <v>2568</v>
      </c>
      <c r="H68" s="62"/>
      <c r="I68" s="56">
        <v>2567</v>
      </c>
    </row>
    <row r="69" spans="1:9" ht="22.5" customHeight="1" x14ac:dyDescent="0.25">
      <c r="B69" s="41"/>
      <c r="C69" s="289" t="s">
        <v>73</v>
      </c>
      <c r="D69" s="289"/>
      <c r="E69" s="289"/>
      <c r="F69" s="289"/>
      <c r="G69" s="289"/>
      <c r="H69" s="289"/>
      <c r="I69" s="289"/>
    </row>
    <row r="70" spans="1:9" ht="22.5" customHeight="1" x14ac:dyDescent="0.25">
      <c r="A70" s="36" t="s">
        <v>17</v>
      </c>
      <c r="B70" s="41"/>
      <c r="C70" s="34"/>
      <c r="D70" s="34"/>
      <c r="E70" s="34"/>
      <c r="G70" s="34"/>
      <c r="H70" s="34"/>
      <c r="I70" s="34"/>
    </row>
    <row r="71" spans="1:9" ht="22.5" customHeight="1" x14ac:dyDescent="0.25">
      <c r="A71" s="37" t="s">
        <v>18</v>
      </c>
      <c r="B71" s="41"/>
      <c r="C71" s="34"/>
      <c r="D71" s="34"/>
      <c r="E71" s="34"/>
      <c r="G71" s="34"/>
      <c r="H71" s="34"/>
      <c r="I71" s="34"/>
    </row>
    <row r="72" spans="1:9" ht="22.5" customHeight="1" x14ac:dyDescent="0.25">
      <c r="A72" s="30" t="s">
        <v>19</v>
      </c>
      <c r="B72" s="41"/>
      <c r="C72" s="34"/>
      <c r="D72" s="34"/>
      <c r="E72" s="34"/>
      <c r="G72" s="34"/>
      <c r="H72" s="34"/>
      <c r="I72" s="34"/>
    </row>
    <row r="73" spans="1:9" ht="22.5" customHeight="1" thickBot="1" x14ac:dyDescent="0.3">
      <c r="A73" s="46" t="s">
        <v>156</v>
      </c>
      <c r="B73" s="41"/>
      <c r="C73" s="65">
        <v>318000000</v>
      </c>
      <c r="D73" s="34"/>
      <c r="E73" s="65">
        <v>318000000</v>
      </c>
      <c r="G73" s="65">
        <v>318000000</v>
      </c>
      <c r="H73" s="34"/>
      <c r="I73" s="65">
        <v>318000000</v>
      </c>
    </row>
    <row r="74" spans="1:9" ht="22.5" customHeight="1" thickTop="1" x14ac:dyDescent="0.25">
      <c r="A74" s="30" t="s">
        <v>174</v>
      </c>
      <c r="B74" s="41"/>
      <c r="C74" s="34"/>
      <c r="D74" s="34"/>
      <c r="E74" s="34"/>
      <c r="G74" s="34"/>
      <c r="H74" s="34"/>
      <c r="I74" s="34"/>
    </row>
    <row r="75" spans="1:9" ht="22.5" customHeight="1" x14ac:dyDescent="0.25">
      <c r="A75" s="46" t="s">
        <v>157</v>
      </c>
      <c r="B75" s="41"/>
      <c r="C75" s="34">
        <v>317887700</v>
      </c>
      <c r="D75" s="34"/>
      <c r="E75" s="34">
        <v>317887700</v>
      </c>
      <c r="G75" s="34">
        <v>317887700</v>
      </c>
      <c r="H75" s="34"/>
      <c r="I75" s="34">
        <v>317887700</v>
      </c>
    </row>
    <row r="76" spans="1:9" ht="22.5" customHeight="1" x14ac:dyDescent="0.25">
      <c r="A76" s="30" t="s">
        <v>53</v>
      </c>
      <c r="B76" s="41"/>
      <c r="C76" s="34"/>
      <c r="D76" s="34"/>
      <c r="E76" s="34"/>
    </row>
    <row r="77" spans="1:9" ht="22.5" customHeight="1" x14ac:dyDescent="0.25">
      <c r="A77" s="30" t="s">
        <v>90</v>
      </c>
      <c r="B77" s="41"/>
      <c r="C77" s="34">
        <v>4399859862</v>
      </c>
      <c r="D77" s="34"/>
      <c r="E77" s="34">
        <v>4399859862</v>
      </c>
      <c r="G77" s="34">
        <v>4399859862</v>
      </c>
      <c r="H77" s="34"/>
      <c r="I77" s="34">
        <v>4399859862</v>
      </c>
    </row>
    <row r="78" spans="1:9" ht="22.5" customHeight="1" x14ac:dyDescent="0.25">
      <c r="A78" s="30" t="s">
        <v>91</v>
      </c>
      <c r="B78" s="41"/>
      <c r="C78" s="34"/>
      <c r="D78" s="34"/>
      <c r="E78" s="34"/>
      <c r="G78" s="34"/>
      <c r="H78" s="34"/>
      <c r="I78" s="34"/>
    </row>
    <row r="79" spans="1:9" ht="22.5" customHeight="1" x14ac:dyDescent="0.25">
      <c r="A79" s="30" t="s">
        <v>175</v>
      </c>
      <c r="B79" s="41"/>
      <c r="C79" s="34">
        <v>-44423408</v>
      </c>
      <c r="D79" s="34"/>
      <c r="E79" s="34">
        <v>-44423408</v>
      </c>
      <c r="G79" s="34">
        <v>0</v>
      </c>
      <c r="I79" s="34">
        <v>0</v>
      </c>
    </row>
    <row r="80" spans="1:9" ht="22.5" customHeight="1" x14ac:dyDescent="0.25">
      <c r="A80" s="30" t="s">
        <v>256</v>
      </c>
      <c r="B80" s="41"/>
      <c r="C80" s="34"/>
      <c r="D80" s="34"/>
      <c r="E80" s="34"/>
      <c r="G80" s="34"/>
      <c r="H80" s="34"/>
      <c r="I80" s="34"/>
    </row>
    <row r="81" spans="1:9" ht="22.5" customHeight="1" x14ac:dyDescent="0.25">
      <c r="A81" s="30" t="s">
        <v>92</v>
      </c>
      <c r="B81" s="41"/>
      <c r="C81" s="34"/>
      <c r="D81" s="34"/>
      <c r="E81" s="34"/>
    </row>
    <row r="82" spans="1:9" ht="22.5" customHeight="1" x14ac:dyDescent="0.25">
      <c r="A82" s="30" t="s">
        <v>176</v>
      </c>
      <c r="B82" s="41">
        <v>15</v>
      </c>
      <c r="C82" s="34">
        <v>31800000</v>
      </c>
      <c r="D82" s="34"/>
      <c r="E82" s="34">
        <v>31800000</v>
      </c>
      <c r="G82" s="34">
        <v>31800000</v>
      </c>
      <c r="H82" s="34"/>
      <c r="I82" s="34">
        <v>31800000</v>
      </c>
    </row>
    <row r="83" spans="1:9" ht="22.5" customHeight="1" x14ac:dyDescent="0.25">
      <c r="A83" s="30" t="s">
        <v>327</v>
      </c>
      <c r="B83" s="41"/>
      <c r="C83" s="34">
        <v>10136019</v>
      </c>
      <c r="D83" s="34"/>
      <c r="E83" s="34">
        <v>0</v>
      </c>
      <c r="G83" s="34">
        <v>10136019</v>
      </c>
      <c r="H83" s="34"/>
      <c r="I83" s="34">
        <v>0</v>
      </c>
    </row>
    <row r="84" spans="1:9" ht="22.5" customHeight="1" x14ac:dyDescent="0.25">
      <c r="A84" s="30" t="s">
        <v>257</v>
      </c>
      <c r="B84" s="41"/>
      <c r="C84" s="34">
        <v>-188524864</v>
      </c>
      <c r="D84" s="34"/>
      <c r="E84" s="34">
        <v>-180239057</v>
      </c>
      <c r="G84" s="34">
        <v>11716070</v>
      </c>
      <c r="H84" s="34"/>
      <c r="I84" s="34">
        <v>40985791</v>
      </c>
    </row>
    <row r="85" spans="1:9" ht="22.5" hidden="1" customHeight="1" x14ac:dyDescent="0.25">
      <c r="A85" s="30" t="s">
        <v>177</v>
      </c>
      <c r="B85" s="41"/>
      <c r="C85" s="34"/>
      <c r="D85" s="34"/>
      <c r="E85" s="34"/>
      <c r="G85" s="34"/>
      <c r="H85" s="34"/>
      <c r="I85" s="34"/>
    </row>
    <row r="86" spans="1:9" ht="22.5" customHeight="1" x14ac:dyDescent="0.25">
      <c r="A86" s="30" t="s">
        <v>328</v>
      </c>
      <c r="B86" s="41">
        <v>16</v>
      </c>
      <c r="C86" s="34">
        <v>-10136019</v>
      </c>
      <c r="D86" s="34"/>
      <c r="E86" s="34">
        <v>0</v>
      </c>
      <c r="G86" s="34">
        <v>-10136019</v>
      </c>
      <c r="H86" s="34"/>
      <c r="I86" s="34">
        <v>0</v>
      </c>
    </row>
    <row r="87" spans="1:9" ht="22.5" customHeight="1" x14ac:dyDescent="0.25">
      <c r="A87" s="30" t="s">
        <v>93</v>
      </c>
      <c r="B87" s="41"/>
      <c r="C87" s="39">
        <v>-8406513</v>
      </c>
      <c r="D87" s="34"/>
      <c r="E87" s="39">
        <v>-2936249</v>
      </c>
      <c r="G87" s="39">
        <v>0</v>
      </c>
      <c r="H87" s="34"/>
      <c r="I87" s="39">
        <v>0</v>
      </c>
    </row>
    <row r="88" spans="1:9" ht="22.5" customHeight="1" x14ac:dyDescent="0.25">
      <c r="A88" s="33" t="s">
        <v>94</v>
      </c>
      <c r="B88" s="41"/>
      <c r="C88" s="32">
        <f>SUM(C75:C87)</f>
        <v>4508192777</v>
      </c>
      <c r="D88" s="32"/>
      <c r="E88" s="32">
        <f>SUM(E75:E87)</f>
        <v>4521948848</v>
      </c>
      <c r="F88" s="59"/>
      <c r="G88" s="32">
        <f>SUM(G75:G87)</f>
        <v>4761263632</v>
      </c>
      <c r="H88" s="32"/>
      <c r="I88" s="32">
        <f>SUM(I75:I87)</f>
        <v>4790533353</v>
      </c>
    </row>
    <row r="89" spans="1:9" ht="22.5" customHeight="1" x14ac:dyDescent="0.25">
      <c r="A89" s="30" t="s">
        <v>95</v>
      </c>
      <c r="B89" s="41"/>
      <c r="C89" s="39">
        <v>42557074</v>
      </c>
      <c r="D89" s="34"/>
      <c r="E89" s="39">
        <v>48138779</v>
      </c>
      <c r="G89" s="39">
        <v>0</v>
      </c>
      <c r="H89" s="34"/>
      <c r="I89" s="39">
        <v>0</v>
      </c>
    </row>
    <row r="90" spans="1:9" ht="22.5" customHeight="1" x14ac:dyDescent="0.25">
      <c r="A90" s="33" t="s">
        <v>20</v>
      </c>
      <c r="B90" s="41"/>
      <c r="C90" s="35">
        <f>SUM(C88:C89)</f>
        <v>4550749851</v>
      </c>
      <c r="D90" s="34">
        <v>0</v>
      </c>
      <c r="E90" s="35">
        <f>SUM(E88:E89)</f>
        <v>4570087627</v>
      </c>
      <c r="F90" s="59"/>
      <c r="G90" s="35">
        <f>SUM(G88:G89)</f>
        <v>4761263632</v>
      </c>
      <c r="H90" s="32"/>
      <c r="I90" s="35">
        <f>SUM(I88:I89)</f>
        <v>4790533353</v>
      </c>
    </row>
    <row r="91" spans="1:9" ht="22.5" customHeight="1" x14ac:dyDescent="0.25">
      <c r="A91" s="33"/>
      <c r="B91" s="41"/>
      <c r="C91" s="32"/>
      <c r="D91" s="32"/>
      <c r="E91" s="32"/>
      <c r="F91" s="59"/>
      <c r="G91" s="32"/>
      <c r="H91" s="32"/>
      <c r="I91" s="32"/>
    </row>
    <row r="92" spans="1:9" ht="22.5" customHeight="1" thickBot="1" x14ac:dyDescent="0.3">
      <c r="A92" s="31" t="s">
        <v>21</v>
      </c>
      <c r="B92" s="41"/>
      <c r="C92" s="42">
        <f>SUM(C90,C60)</f>
        <v>4826442604</v>
      </c>
      <c r="D92" s="32"/>
      <c r="E92" s="42">
        <f>SUM(E90,E60)</f>
        <v>4938774723</v>
      </c>
      <c r="F92" s="276"/>
      <c r="G92" s="42">
        <f>SUM(G90,G60)</f>
        <v>4901182625</v>
      </c>
      <c r="H92" s="32"/>
      <c r="I92" s="42">
        <f>SUM(I90,I60)</f>
        <v>4918251960</v>
      </c>
    </row>
    <row r="93" spans="1:9" ht="22.5" customHeight="1" thickTop="1" x14ac:dyDescent="0.25">
      <c r="B93" s="61"/>
      <c r="C93" s="44"/>
      <c r="D93" s="43"/>
      <c r="E93" s="44"/>
      <c r="G93" s="44"/>
      <c r="H93" s="43"/>
      <c r="I93" s="44"/>
    </row>
    <row r="94" spans="1:9" ht="22.5" customHeight="1" x14ac:dyDescent="0.25">
      <c r="A94" s="38"/>
      <c r="B94" s="64" t="s">
        <v>144</v>
      </c>
      <c r="C94" s="64">
        <f>C31-C92</f>
        <v>0</v>
      </c>
      <c r="D94" s="64"/>
      <c r="E94" s="64">
        <f>E31-E92</f>
        <v>0</v>
      </c>
      <c r="F94" s="64"/>
      <c r="G94" s="277">
        <f>G31-G92</f>
        <v>0</v>
      </c>
      <c r="H94" s="64"/>
      <c r="I94" s="64">
        <f>I31-I92</f>
        <v>0</v>
      </c>
    </row>
    <row r="95" spans="1:9" ht="22.5" customHeight="1" x14ac:dyDescent="0.25">
      <c r="A95" s="38"/>
      <c r="B95" s="46"/>
    </row>
  </sheetData>
  <sheetProtection formatCells="0" formatColumns="0" formatRows="0" insertColumns="0" insertRows="0" insertHyperlinks="0" deleteColumns="0" deleteRows="0" sort="0" autoFilter="0" pivotTables="0"/>
  <mergeCells count="9">
    <mergeCell ref="C67:E67"/>
    <mergeCell ref="G67:I67"/>
    <mergeCell ref="C69:I69"/>
    <mergeCell ref="C8:I8"/>
    <mergeCell ref="C6:E6"/>
    <mergeCell ref="G6:I6"/>
    <mergeCell ref="C38:E38"/>
    <mergeCell ref="G38:I38"/>
    <mergeCell ref="C40:I40"/>
  </mergeCells>
  <pageMargins left="0.8" right="0.8" top="0.48" bottom="0.5" header="0.5" footer="0.5"/>
  <pageSetup paperSize="9" scale="78" firstPageNumber="8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2" max="8" man="1"/>
    <brk id="61" max="16383" man="1"/>
  </rowBreaks>
  <customProperties>
    <customPr name="OrphanNamesChecked" r:id="rId2"/>
  </customProperties>
  <ignoredErrors>
    <ignoredError sqref="D58 F58 H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65AF6-6140-45D3-8480-364D9FC05F26}">
  <sheetPr codeName="Sheet2">
    <tabColor theme="8" tint="0.59999389629810485"/>
  </sheetPr>
  <dimension ref="A1:K77"/>
  <sheetViews>
    <sheetView showGridLines="0" topLeftCell="A70" zoomScale="85" zoomScaleNormal="85" zoomScaleSheetLayoutView="85" workbookViewId="0">
      <selection activeCell="L63" sqref="L63"/>
    </sheetView>
  </sheetViews>
  <sheetFormatPr defaultColWidth="10.81640625" defaultRowHeight="23.25" customHeight="1" x14ac:dyDescent="0.25"/>
  <cols>
    <col min="1" max="1" width="46.1796875" style="117" customWidth="1"/>
    <col min="2" max="2" width="0.81640625" style="116" customWidth="1"/>
    <col min="3" max="3" width="9" style="117" customWidth="1"/>
    <col min="4" max="4" width="13" style="116" customWidth="1"/>
    <col min="5" max="5" width="0.81640625" style="116" customWidth="1"/>
    <col min="6" max="6" width="13.1796875" style="116" customWidth="1"/>
    <col min="7" max="7" width="0.81640625" style="116" customWidth="1"/>
    <col min="8" max="8" width="11.7265625" style="116" customWidth="1"/>
    <col min="9" max="9" width="0.81640625" style="116" customWidth="1"/>
    <col min="10" max="10" width="11.7265625" style="116" customWidth="1"/>
    <col min="11" max="11" width="12.1796875" style="116" bestFit="1" customWidth="1"/>
    <col min="12" max="12" width="11.81640625" style="116" bestFit="1" customWidth="1"/>
    <col min="13" max="15" width="10.81640625" style="116"/>
    <col min="16" max="16" width="11.7265625" style="116" bestFit="1" customWidth="1"/>
    <col min="17" max="16384" width="10.81640625" style="116"/>
  </cols>
  <sheetData>
    <row r="1" spans="1:11" s="112" customFormat="1" ht="23.25" customHeight="1" x14ac:dyDescent="0.25">
      <c r="A1" s="108" t="s">
        <v>66</v>
      </c>
      <c r="B1" s="109"/>
      <c r="C1" s="110"/>
      <c r="D1" s="111"/>
      <c r="E1" s="111"/>
      <c r="F1" s="111"/>
      <c r="G1" s="111"/>
      <c r="H1" s="111"/>
      <c r="I1" s="111"/>
      <c r="J1" s="111"/>
    </row>
    <row r="2" spans="1:11" s="112" customFormat="1" ht="23.25" customHeight="1" x14ac:dyDescent="0.25">
      <c r="A2" s="108" t="s">
        <v>40</v>
      </c>
      <c r="B2" s="109"/>
      <c r="C2" s="110"/>
      <c r="D2" s="111"/>
      <c r="E2" s="111"/>
      <c r="F2" s="111"/>
      <c r="G2" s="111"/>
      <c r="H2" s="111"/>
      <c r="I2" s="111"/>
      <c r="J2" s="111"/>
    </row>
    <row r="3" spans="1:11" s="112" customFormat="1" ht="23.25" customHeight="1" x14ac:dyDescent="0.25">
      <c r="A3" s="108"/>
      <c r="B3" s="109"/>
      <c r="C3" s="110"/>
      <c r="D3" s="111"/>
      <c r="E3" s="111"/>
      <c r="F3" s="111"/>
      <c r="G3" s="111"/>
      <c r="H3" s="111"/>
      <c r="I3" s="111"/>
      <c r="J3" s="111"/>
    </row>
    <row r="4" spans="1:11" s="112" customFormat="1" ht="23.25" customHeight="1" x14ac:dyDescent="0.25">
      <c r="B4" s="109"/>
      <c r="C4" s="110"/>
      <c r="D4" s="113"/>
      <c r="E4" s="114"/>
      <c r="F4" s="115"/>
      <c r="G4" s="114"/>
      <c r="H4" s="113"/>
      <c r="I4" s="114"/>
      <c r="J4" s="115"/>
    </row>
    <row r="5" spans="1:11" ht="23.25" customHeight="1" x14ac:dyDescent="0.25">
      <c r="A5" s="110"/>
      <c r="B5" s="111"/>
      <c r="C5" s="110"/>
      <c r="D5" s="114"/>
      <c r="E5" s="114" t="s">
        <v>37</v>
      </c>
      <c r="F5" s="115"/>
      <c r="G5" s="114"/>
      <c r="H5" s="114"/>
      <c r="I5" s="114" t="s">
        <v>38</v>
      </c>
      <c r="J5" s="115"/>
    </row>
    <row r="6" spans="1:11" ht="23.25" customHeight="1" x14ac:dyDescent="0.25">
      <c r="A6" s="110"/>
      <c r="B6" s="111"/>
      <c r="C6" s="110"/>
      <c r="D6" s="291" t="s">
        <v>86</v>
      </c>
      <c r="E6" s="291"/>
      <c r="F6" s="291"/>
      <c r="G6" s="111"/>
      <c r="H6" s="291" t="s">
        <v>86</v>
      </c>
      <c r="I6" s="291"/>
      <c r="J6" s="291"/>
    </row>
    <row r="7" spans="1:11" ht="23.25" customHeight="1" x14ac:dyDescent="0.25">
      <c r="C7" s="118" t="s">
        <v>0</v>
      </c>
      <c r="D7" s="119">
        <v>2568</v>
      </c>
      <c r="E7" s="120"/>
      <c r="F7" s="119">
        <v>2567</v>
      </c>
      <c r="G7" s="120"/>
      <c r="H7" s="119">
        <v>2568</v>
      </c>
      <c r="I7" s="120"/>
      <c r="J7" s="119">
        <v>2567</v>
      </c>
    </row>
    <row r="8" spans="1:11" ht="23.25" customHeight="1" x14ac:dyDescent="0.25">
      <c r="C8" s="119"/>
      <c r="D8" s="290" t="s">
        <v>73</v>
      </c>
      <c r="E8" s="290"/>
      <c r="F8" s="290"/>
      <c r="G8" s="290"/>
      <c r="H8" s="290"/>
      <c r="I8" s="290"/>
      <c r="J8" s="290"/>
    </row>
    <row r="9" spans="1:11" ht="23.25" customHeight="1" x14ac:dyDescent="0.25">
      <c r="A9" s="121" t="s">
        <v>22</v>
      </c>
    </row>
    <row r="10" spans="1:11" ht="23.25" customHeight="1" x14ac:dyDescent="0.25">
      <c r="A10" s="122" t="s">
        <v>280</v>
      </c>
      <c r="B10" s="123"/>
      <c r="C10" s="118">
        <v>17</v>
      </c>
      <c r="D10" s="124">
        <v>1342835064</v>
      </c>
      <c r="E10" s="125"/>
      <c r="F10" s="124">
        <v>1427113327</v>
      </c>
      <c r="H10" s="124">
        <v>387750337</v>
      </c>
      <c r="I10" s="125"/>
      <c r="J10" s="124">
        <v>300329121</v>
      </c>
      <c r="K10" s="126"/>
    </row>
    <row r="11" spans="1:11" ht="23.25" customHeight="1" x14ac:dyDescent="0.25">
      <c r="A11" s="122" t="s">
        <v>164</v>
      </c>
      <c r="B11" s="123"/>
      <c r="C11" s="118"/>
      <c r="D11" s="124">
        <v>17482819</v>
      </c>
      <c r="E11" s="125"/>
      <c r="F11" s="124">
        <v>35303156</v>
      </c>
      <c r="H11" s="124">
        <v>15024949</v>
      </c>
      <c r="I11" s="125"/>
      <c r="J11" s="124">
        <v>33898268</v>
      </c>
    </row>
    <row r="12" spans="1:11" ht="23.25" customHeight="1" x14ac:dyDescent="0.25">
      <c r="A12" s="122" t="s">
        <v>64</v>
      </c>
      <c r="B12" s="123"/>
      <c r="C12" s="118" t="s">
        <v>329</v>
      </c>
      <c r="D12" s="124">
        <v>0</v>
      </c>
      <c r="E12" s="125"/>
      <c r="F12" s="124">
        <v>0</v>
      </c>
      <c r="H12" s="124">
        <v>0</v>
      </c>
      <c r="I12" s="125"/>
      <c r="J12" s="124">
        <v>47923668</v>
      </c>
    </row>
    <row r="13" spans="1:11" ht="23.25" customHeight="1" x14ac:dyDescent="0.25">
      <c r="A13" s="122" t="s">
        <v>165</v>
      </c>
      <c r="B13" s="123"/>
      <c r="C13" s="118"/>
      <c r="D13" s="124">
        <v>0</v>
      </c>
      <c r="E13" s="125"/>
      <c r="F13" s="124">
        <v>4476905</v>
      </c>
      <c r="H13" s="124">
        <v>0</v>
      </c>
      <c r="I13" s="125"/>
      <c r="J13" s="124">
        <v>4476905</v>
      </c>
    </row>
    <row r="14" spans="1:11" ht="23.25" customHeight="1" x14ac:dyDescent="0.25">
      <c r="A14" s="122" t="s">
        <v>265</v>
      </c>
      <c r="B14" s="123"/>
      <c r="C14" s="118">
        <v>22</v>
      </c>
      <c r="D14" s="124">
        <v>4859220</v>
      </c>
      <c r="E14" s="125"/>
      <c r="F14" s="124">
        <v>3036707</v>
      </c>
      <c r="H14" s="124">
        <v>4859220</v>
      </c>
      <c r="I14" s="125"/>
      <c r="J14" s="124">
        <v>3036707</v>
      </c>
    </row>
    <row r="15" spans="1:11" ht="23.25" customHeight="1" x14ac:dyDescent="0.25">
      <c r="A15" s="122" t="s">
        <v>279</v>
      </c>
      <c r="B15" s="123"/>
      <c r="C15" s="118"/>
      <c r="D15" s="124">
        <v>16713350</v>
      </c>
      <c r="E15" s="125"/>
      <c r="F15" s="124">
        <v>0</v>
      </c>
      <c r="H15" s="124">
        <v>16713350</v>
      </c>
      <c r="I15" s="125"/>
      <c r="J15" s="124">
        <v>0</v>
      </c>
    </row>
    <row r="16" spans="1:11" ht="23.25" customHeight="1" x14ac:dyDescent="0.25">
      <c r="A16" s="122" t="s">
        <v>180</v>
      </c>
      <c r="B16" s="123"/>
      <c r="C16" s="118">
        <v>4</v>
      </c>
      <c r="D16" s="124">
        <v>0</v>
      </c>
      <c r="E16" s="125"/>
      <c r="F16" s="124">
        <v>0</v>
      </c>
      <c r="H16" s="124">
        <v>185856000</v>
      </c>
      <c r="I16" s="125"/>
      <c r="J16" s="124">
        <v>200400000</v>
      </c>
    </row>
    <row r="17" spans="1:10" ht="23.25" hidden="1" customHeight="1" x14ac:dyDescent="0.25">
      <c r="A17" s="122" t="s">
        <v>290</v>
      </c>
      <c r="B17" s="123"/>
      <c r="C17" s="118"/>
      <c r="D17" s="124"/>
      <c r="E17" s="125"/>
      <c r="F17" s="124">
        <v>0</v>
      </c>
      <c r="H17" s="124"/>
      <c r="I17" s="125"/>
      <c r="J17" s="124">
        <v>0</v>
      </c>
    </row>
    <row r="18" spans="1:10" ht="23.25" customHeight="1" x14ac:dyDescent="0.25">
      <c r="A18" s="122" t="s">
        <v>23</v>
      </c>
      <c r="B18" s="123"/>
      <c r="C18" s="118"/>
      <c r="D18" s="124">
        <v>1997585</v>
      </c>
      <c r="E18" s="125"/>
      <c r="F18" s="124">
        <v>26180506</v>
      </c>
      <c r="H18" s="124">
        <v>16393401</v>
      </c>
      <c r="I18" s="125"/>
      <c r="J18" s="124">
        <v>9990941</v>
      </c>
    </row>
    <row r="19" spans="1:10" ht="23.25" customHeight="1" x14ac:dyDescent="0.25">
      <c r="A19" s="127" t="s">
        <v>24</v>
      </c>
      <c r="D19" s="40">
        <f>SUM(D10:D18)</f>
        <v>1383888038</v>
      </c>
      <c r="E19" s="128"/>
      <c r="F19" s="40">
        <f>SUM(F10:F18)</f>
        <v>1496110601</v>
      </c>
      <c r="G19" s="129"/>
      <c r="H19" s="40">
        <f>SUM(H10:H18)</f>
        <v>626597257</v>
      </c>
      <c r="I19" s="128"/>
      <c r="J19" s="40">
        <f>SUM(J10:J18)</f>
        <v>600055610</v>
      </c>
    </row>
    <row r="20" spans="1:10" ht="16.5" customHeight="1" x14ac:dyDescent="0.25">
      <c r="A20" s="122"/>
      <c r="B20" s="123"/>
      <c r="C20" s="118"/>
      <c r="D20" s="124"/>
      <c r="E20" s="125"/>
      <c r="F20" s="124"/>
      <c r="H20" s="124"/>
      <c r="I20" s="125"/>
      <c r="J20" s="124"/>
    </row>
    <row r="21" spans="1:10" ht="23.25" customHeight="1" x14ac:dyDescent="0.25">
      <c r="A21" s="121" t="s">
        <v>25</v>
      </c>
      <c r="D21" s="124"/>
      <c r="E21" s="125"/>
      <c r="F21" s="124"/>
      <c r="H21" s="124"/>
      <c r="I21" s="125"/>
      <c r="J21" s="124"/>
    </row>
    <row r="22" spans="1:10" ht="23.25" customHeight="1" x14ac:dyDescent="0.25">
      <c r="A22" s="122" t="s">
        <v>31</v>
      </c>
      <c r="B22" s="123"/>
      <c r="C22" s="118" t="s">
        <v>330</v>
      </c>
      <c r="D22" s="124">
        <v>551659332</v>
      </c>
      <c r="E22" s="125"/>
      <c r="F22" s="124">
        <v>612835058</v>
      </c>
      <c r="H22" s="124">
        <v>314862404</v>
      </c>
      <c r="I22" s="125"/>
      <c r="J22" s="124">
        <v>252930701</v>
      </c>
    </row>
    <row r="23" spans="1:10" ht="23.25" customHeight="1" x14ac:dyDescent="0.25">
      <c r="A23" s="122" t="s">
        <v>96</v>
      </c>
      <c r="B23" s="123"/>
      <c r="C23" s="118">
        <v>18</v>
      </c>
      <c r="D23" s="124">
        <v>394003617</v>
      </c>
      <c r="E23" s="125"/>
      <c r="F23" s="124">
        <v>469144043.43000001</v>
      </c>
      <c r="H23" s="124">
        <v>15731825</v>
      </c>
      <c r="I23" s="125"/>
      <c r="J23" s="124">
        <v>11535405.16</v>
      </c>
    </row>
    <row r="24" spans="1:10" ht="23.25" customHeight="1" x14ac:dyDescent="0.25">
      <c r="A24" s="122" t="s">
        <v>26</v>
      </c>
      <c r="B24" s="123"/>
      <c r="C24" s="118">
        <v>18</v>
      </c>
      <c r="D24" s="124">
        <v>349174627</v>
      </c>
      <c r="E24" s="125"/>
      <c r="F24" s="124">
        <v>371014442.56999999</v>
      </c>
      <c r="H24" s="124">
        <v>240660957</v>
      </c>
      <c r="I24" s="125"/>
      <c r="J24" s="124">
        <v>215075085.84</v>
      </c>
    </row>
    <row r="25" spans="1:10" ht="23.25" hidden="1" customHeight="1" x14ac:dyDescent="0.25">
      <c r="A25" s="122" t="s">
        <v>258</v>
      </c>
      <c r="B25" s="123"/>
      <c r="C25" s="118"/>
      <c r="D25" s="124"/>
      <c r="E25" s="125"/>
      <c r="F25" s="124">
        <v>0</v>
      </c>
      <c r="H25" s="124"/>
      <c r="I25" s="125"/>
      <c r="J25" s="124">
        <v>0</v>
      </c>
    </row>
    <row r="26" spans="1:10" ht="23.25" customHeight="1" x14ac:dyDescent="0.25">
      <c r="A26" s="122" t="s">
        <v>309</v>
      </c>
      <c r="B26" s="123"/>
      <c r="C26" s="118"/>
      <c r="D26" s="124">
        <v>0</v>
      </c>
      <c r="E26" s="125"/>
      <c r="F26" s="124">
        <v>6222830</v>
      </c>
      <c r="H26" s="124">
        <v>0</v>
      </c>
      <c r="I26" s="125"/>
      <c r="J26" s="124">
        <v>6222830</v>
      </c>
    </row>
    <row r="27" spans="1:10" ht="23.25" customHeight="1" x14ac:dyDescent="0.25">
      <c r="A27" s="122" t="s">
        <v>289</v>
      </c>
      <c r="B27" s="123"/>
      <c r="C27" s="118"/>
      <c r="D27" s="130">
        <v>5491554</v>
      </c>
      <c r="E27" s="125"/>
      <c r="F27" s="130">
        <v>6095378</v>
      </c>
      <c r="H27" s="124">
        <v>2785298</v>
      </c>
      <c r="I27" s="125"/>
      <c r="J27" s="124">
        <v>2588505</v>
      </c>
    </row>
    <row r="28" spans="1:10" ht="23.25" customHeight="1" x14ac:dyDescent="0.25">
      <c r="A28" s="127" t="s">
        <v>27</v>
      </c>
      <c r="D28" s="40">
        <f>SUM(D22:D27)</f>
        <v>1300329130</v>
      </c>
      <c r="E28" s="128"/>
      <c r="F28" s="40">
        <f>SUM(F22:F27)</f>
        <v>1465311752</v>
      </c>
      <c r="G28" s="129"/>
      <c r="H28" s="40">
        <f>SUM(H22:H27)</f>
        <v>574040484</v>
      </c>
      <c r="I28" s="128"/>
      <c r="J28" s="40">
        <f>SUM(J22:J27)</f>
        <v>488352527</v>
      </c>
    </row>
    <row r="29" spans="1:10" ht="16.5" customHeight="1" x14ac:dyDescent="0.25">
      <c r="A29" s="122"/>
      <c r="B29" s="123"/>
      <c r="C29" s="118"/>
      <c r="D29" s="124"/>
      <c r="E29" s="125"/>
      <c r="F29" s="124"/>
      <c r="H29" s="124"/>
      <c r="I29" s="125"/>
      <c r="J29" s="124"/>
    </row>
    <row r="30" spans="1:10" ht="23.25" customHeight="1" x14ac:dyDescent="0.25">
      <c r="A30" s="131" t="s">
        <v>319</v>
      </c>
      <c r="B30" s="112"/>
      <c r="C30" s="118"/>
      <c r="D30" s="32">
        <f>D19-D28</f>
        <v>83558908</v>
      </c>
      <c r="E30" s="128"/>
      <c r="F30" s="32">
        <f>F19-F28</f>
        <v>30798849</v>
      </c>
      <c r="G30" s="129"/>
      <c r="H30" s="32">
        <f>H19-H28</f>
        <v>52556773</v>
      </c>
      <c r="I30" s="128"/>
      <c r="J30" s="32">
        <f>J19-J28</f>
        <v>111703083</v>
      </c>
    </row>
    <row r="31" spans="1:10" ht="23.25" customHeight="1" x14ac:dyDescent="0.25">
      <c r="A31" s="122" t="s">
        <v>97</v>
      </c>
      <c r="B31" s="112"/>
      <c r="C31" s="118"/>
      <c r="D31" s="124">
        <v>2938000</v>
      </c>
      <c r="E31" s="128"/>
      <c r="F31" s="124">
        <v>2812879</v>
      </c>
      <c r="G31" s="129"/>
      <c r="H31" s="124">
        <v>2340279</v>
      </c>
      <c r="I31" s="128"/>
      <c r="J31" s="124">
        <v>1637799</v>
      </c>
    </row>
    <row r="32" spans="1:10" ht="23.25" customHeight="1" x14ac:dyDescent="0.25">
      <c r="A32" s="122" t="s">
        <v>308</v>
      </c>
      <c r="B32" s="112"/>
      <c r="C32" s="118">
        <v>6</v>
      </c>
      <c r="D32" s="130">
        <v>2754420</v>
      </c>
      <c r="E32" s="128"/>
      <c r="F32" s="130">
        <v>1149932</v>
      </c>
      <c r="G32" s="129"/>
      <c r="H32" s="130">
        <v>0</v>
      </c>
      <c r="I32" s="128"/>
      <c r="J32" s="130">
        <v>0</v>
      </c>
    </row>
    <row r="33" spans="1:10" ht="23.25" customHeight="1" x14ac:dyDescent="0.25">
      <c r="A33" s="122"/>
      <c r="B33" s="112"/>
      <c r="C33" s="118"/>
      <c r="D33" s="132"/>
      <c r="E33" s="128"/>
      <c r="F33" s="132"/>
      <c r="G33" s="129"/>
      <c r="H33" s="132"/>
      <c r="I33" s="128"/>
      <c r="J33" s="132"/>
    </row>
    <row r="34" spans="1:10" ht="23.25" customHeight="1" x14ac:dyDescent="0.25">
      <c r="A34" s="131" t="s">
        <v>320</v>
      </c>
      <c r="B34" s="112"/>
      <c r="C34" s="118"/>
      <c r="D34" s="32">
        <f>D30-D31-D32</f>
        <v>77866488</v>
      </c>
      <c r="E34" s="128"/>
      <c r="F34" s="32">
        <f>F30-F31-F32</f>
        <v>26836038</v>
      </c>
      <c r="G34" s="129"/>
      <c r="H34" s="32">
        <f>H30-H31-H32</f>
        <v>50216494</v>
      </c>
      <c r="I34" s="128"/>
      <c r="J34" s="32">
        <f>J30-J31-J32</f>
        <v>110065284</v>
      </c>
    </row>
    <row r="35" spans="1:10" ht="23.25" customHeight="1" x14ac:dyDescent="0.25">
      <c r="A35" s="122" t="s">
        <v>321</v>
      </c>
      <c r="B35" s="112"/>
      <c r="C35" s="118">
        <v>19</v>
      </c>
      <c r="D35" s="130">
        <v>9814982</v>
      </c>
      <c r="E35" s="125"/>
      <c r="F35" s="130">
        <v>6372488</v>
      </c>
      <c r="H35" s="130">
        <v>6569200</v>
      </c>
      <c r="I35" s="125"/>
      <c r="J35" s="130">
        <v>10125683</v>
      </c>
    </row>
    <row r="36" spans="1:10" ht="23.25" customHeight="1" thickBot="1" x14ac:dyDescent="0.3">
      <c r="A36" s="127" t="s">
        <v>56</v>
      </c>
      <c r="C36" s="118">
        <v>17</v>
      </c>
      <c r="D36" s="155">
        <f>D34-D35</f>
        <v>68051506</v>
      </c>
      <c r="E36" s="128"/>
      <c r="F36" s="155">
        <f>F34-F35</f>
        <v>20463550</v>
      </c>
      <c r="G36" s="146"/>
      <c r="H36" s="155">
        <f>H34-H35</f>
        <v>43647294</v>
      </c>
      <c r="I36" s="128"/>
      <c r="J36" s="155">
        <f>J34-J35</f>
        <v>99939601</v>
      </c>
    </row>
    <row r="37" spans="1:10" s="112" customFormat="1" ht="23.25" customHeight="1" thickTop="1" x14ac:dyDescent="0.25">
      <c r="A37" s="108" t="s">
        <v>66</v>
      </c>
      <c r="B37" s="109"/>
      <c r="C37" s="110"/>
      <c r="D37" s="111"/>
      <c r="E37" s="111"/>
      <c r="F37" s="111"/>
      <c r="G37" s="111"/>
      <c r="H37" s="111"/>
      <c r="I37" s="111"/>
      <c r="J37" s="111"/>
    </row>
    <row r="38" spans="1:10" s="112" customFormat="1" ht="23.25" customHeight="1" x14ac:dyDescent="0.25">
      <c r="A38" s="108" t="s">
        <v>40</v>
      </c>
      <c r="B38" s="109"/>
      <c r="C38" s="110"/>
      <c r="D38" s="111"/>
      <c r="E38" s="111"/>
      <c r="F38" s="111"/>
      <c r="G38" s="111"/>
      <c r="H38" s="111"/>
      <c r="I38" s="111"/>
      <c r="J38" s="111"/>
    </row>
    <row r="39" spans="1:10" s="112" customFormat="1" ht="23.25" customHeight="1" x14ac:dyDescent="0.25">
      <c r="A39" s="108"/>
      <c r="B39" s="109"/>
      <c r="C39" s="110"/>
      <c r="D39" s="111"/>
      <c r="E39" s="111"/>
      <c r="F39" s="111"/>
      <c r="G39" s="111"/>
      <c r="H39" s="111"/>
      <c r="I39" s="111"/>
      <c r="J39" s="111"/>
    </row>
    <row r="40" spans="1:10" s="112" customFormat="1" ht="23.25" customHeight="1" x14ac:dyDescent="0.25">
      <c r="B40" s="109"/>
      <c r="C40" s="110"/>
      <c r="D40" s="113"/>
      <c r="E40" s="114"/>
      <c r="F40" s="115"/>
      <c r="G40" s="114"/>
      <c r="H40" s="113"/>
      <c r="I40" s="114"/>
      <c r="J40" s="115"/>
    </row>
    <row r="41" spans="1:10" ht="23.25" customHeight="1" x14ac:dyDescent="0.25">
      <c r="A41" s="110"/>
      <c r="B41" s="111"/>
      <c r="C41" s="110"/>
      <c r="D41" s="114"/>
      <c r="E41" s="114" t="s">
        <v>37</v>
      </c>
      <c r="F41" s="115"/>
      <c r="G41" s="114"/>
      <c r="H41" s="114"/>
      <c r="I41" s="114" t="s">
        <v>38</v>
      </c>
      <c r="J41" s="115"/>
    </row>
    <row r="42" spans="1:10" ht="23.25" customHeight="1" x14ac:dyDescent="0.25">
      <c r="A42" s="110"/>
      <c r="B42" s="111"/>
      <c r="C42" s="110"/>
      <c r="D42" s="291" t="s">
        <v>86</v>
      </c>
      <c r="E42" s="291"/>
      <c r="F42" s="291"/>
      <c r="G42" s="111"/>
      <c r="H42" s="291" t="s">
        <v>86</v>
      </c>
      <c r="I42" s="291"/>
      <c r="J42" s="291"/>
    </row>
    <row r="43" spans="1:10" ht="23.25" customHeight="1" x14ac:dyDescent="0.25">
      <c r="C43" s="118" t="s">
        <v>0</v>
      </c>
      <c r="D43" s="119">
        <v>2568</v>
      </c>
      <c r="E43" s="120"/>
      <c r="F43" s="119">
        <v>2567</v>
      </c>
      <c r="G43" s="120"/>
      <c r="H43" s="119">
        <v>2568</v>
      </c>
      <c r="I43" s="120"/>
      <c r="J43" s="119">
        <v>2567</v>
      </c>
    </row>
    <row r="44" spans="1:10" ht="23.25" customHeight="1" x14ac:dyDescent="0.25">
      <c r="C44" s="119"/>
      <c r="D44" s="290" t="s">
        <v>73</v>
      </c>
      <c r="E44" s="290"/>
      <c r="F44" s="290"/>
      <c r="G44" s="290"/>
      <c r="H44" s="290"/>
      <c r="I44" s="290"/>
      <c r="J44" s="290"/>
    </row>
    <row r="45" spans="1:10" s="133" customFormat="1" ht="23.25" customHeight="1" x14ac:dyDescent="0.25">
      <c r="A45" s="268" t="s">
        <v>268</v>
      </c>
      <c r="C45" s="134"/>
      <c r="D45" s="135"/>
      <c r="E45" s="134"/>
      <c r="F45" s="135"/>
      <c r="G45" s="136"/>
      <c r="H45" s="135"/>
      <c r="I45" s="134"/>
      <c r="J45" s="135"/>
    </row>
    <row r="46" spans="1:10" s="133" customFormat="1" ht="23.25" customHeight="1" x14ac:dyDescent="0.25">
      <c r="A46" s="137" t="s">
        <v>98</v>
      </c>
      <c r="C46" s="134"/>
      <c r="D46" s="135"/>
      <c r="E46" s="134"/>
      <c r="F46" s="135"/>
      <c r="G46" s="136"/>
      <c r="H46" s="135"/>
      <c r="I46" s="134"/>
      <c r="J46" s="135"/>
    </row>
    <row r="47" spans="1:10" s="133" customFormat="1" ht="23.25" customHeight="1" x14ac:dyDescent="0.25">
      <c r="A47" s="137" t="s">
        <v>99</v>
      </c>
      <c r="B47" s="138"/>
      <c r="C47" s="139"/>
      <c r="D47" s="124"/>
      <c r="E47" s="148"/>
      <c r="F47" s="124"/>
      <c r="G47" s="136"/>
      <c r="H47" s="124"/>
      <c r="I47" s="148"/>
      <c r="J47" s="124"/>
    </row>
    <row r="48" spans="1:10" s="133" customFormat="1" ht="23.25" customHeight="1" x14ac:dyDescent="0.25">
      <c r="A48" s="140" t="s">
        <v>166</v>
      </c>
      <c r="C48" s="141"/>
      <c r="D48" s="130">
        <v>-9087641</v>
      </c>
      <c r="E48" s="148"/>
      <c r="F48" s="130">
        <v>-2365353</v>
      </c>
      <c r="G48" s="142"/>
      <c r="H48" s="130">
        <v>0</v>
      </c>
      <c r="I48" s="148"/>
      <c r="J48" s="130">
        <v>0</v>
      </c>
    </row>
    <row r="49" spans="1:10" s="133" customFormat="1" ht="23.25" customHeight="1" x14ac:dyDescent="0.25">
      <c r="A49" s="131" t="s">
        <v>100</v>
      </c>
      <c r="C49" s="141"/>
      <c r="D49" s="124"/>
      <c r="E49" s="148"/>
      <c r="F49" s="124"/>
      <c r="G49" s="142"/>
      <c r="H49" s="124"/>
      <c r="I49" s="148"/>
      <c r="J49" s="124"/>
    </row>
    <row r="50" spans="1:10" s="133" customFormat="1" ht="23.25" customHeight="1" x14ac:dyDescent="0.25">
      <c r="A50" s="131" t="s">
        <v>99</v>
      </c>
      <c r="C50" s="141"/>
      <c r="D50" s="35">
        <f>SUM(D48:D49)</f>
        <v>-9087641</v>
      </c>
      <c r="E50" s="146"/>
      <c r="F50" s="35">
        <f>SUM(F48:F49)</f>
        <v>-2365353</v>
      </c>
      <c r="G50" s="143"/>
      <c r="H50" s="35">
        <f>SUM(H48:H49)</f>
        <v>0</v>
      </c>
      <c r="I50" s="146"/>
      <c r="J50" s="35">
        <f>SUM(J48:J49)</f>
        <v>0</v>
      </c>
    </row>
    <row r="51" spans="1:10" s="133" customFormat="1" ht="18" customHeight="1" x14ac:dyDescent="0.25">
      <c r="A51" s="131"/>
      <c r="C51" s="141"/>
      <c r="D51" s="32"/>
      <c r="E51" s="146"/>
      <c r="F51" s="32"/>
      <c r="G51" s="143"/>
      <c r="H51" s="32"/>
      <c r="I51" s="146"/>
      <c r="J51" s="32"/>
    </row>
    <row r="52" spans="1:10" s="133" customFormat="1" ht="23.25" customHeight="1" x14ac:dyDescent="0.25">
      <c r="A52" s="137" t="s">
        <v>101</v>
      </c>
      <c r="C52" s="141"/>
      <c r="D52" s="34"/>
      <c r="E52" s="148"/>
      <c r="F52" s="34"/>
      <c r="G52" s="142"/>
      <c r="H52" s="34"/>
      <c r="I52" s="148"/>
      <c r="J52" s="34"/>
    </row>
    <row r="53" spans="1:10" s="133" customFormat="1" ht="23.25" customHeight="1" x14ac:dyDescent="0.25">
      <c r="A53" s="137" t="s">
        <v>99</v>
      </c>
      <c r="C53" s="141"/>
      <c r="D53" s="34"/>
      <c r="E53" s="148"/>
      <c r="F53" s="34"/>
      <c r="G53" s="142"/>
      <c r="H53" s="34"/>
      <c r="I53" s="148"/>
      <c r="J53" s="34"/>
    </row>
    <row r="54" spans="1:10" s="133" customFormat="1" ht="23.25" customHeight="1" x14ac:dyDescent="0.25">
      <c r="A54" s="122" t="s">
        <v>336</v>
      </c>
      <c r="C54" s="141"/>
      <c r="D54" s="34"/>
      <c r="E54" s="148"/>
      <c r="F54" s="34"/>
      <c r="G54" s="142"/>
      <c r="H54" s="34"/>
      <c r="I54" s="148"/>
      <c r="J54" s="34"/>
    </row>
    <row r="55" spans="1:10" s="133" customFormat="1" ht="23.25" customHeight="1" x14ac:dyDescent="0.25">
      <c r="A55" s="122" t="s">
        <v>102</v>
      </c>
      <c r="C55" s="118">
        <v>14</v>
      </c>
      <c r="D55" s="34">
        <v>-14003306</v>
      </c>
      <c r="E55" s="148"/>
      <c r="F55" s="34">
        <v>0</v>
      </c>
      <c r="G55" s="142"/>
      <c r="H55" s="34">
        <v>-7272523</v>
      </c>
      <c r="I55" s="148"/>
      <c r="J55" s="34">
        <v>0</v>
      </c>
    </row>
    <row r="56" spans="1:10" s="133" customFormat="1" ht="23.25" customHeight="1" x14ac:dyDescent="0.25">
      <c r="A56" s="140" t="s">
        <v>103</v>
      </c>
      <c r="C56" s="118"/>
      <c r="D56" s="34"/>
      <c r="E56" s="148"/>
      <c r="F56" s="34"/>
      <c r="G56" s="148"/>
      <c r="H56" s="43"/>
      <c r="I56" s="148"/>
      <c r="J56" s="43"/>
    </row>
    <row r="57" spans="1:10" s="133" customFormat="1" ht="23.25" customHeight="1" x14ac:dyDescent="0.25">
      <c r="A57" s="140" t="s">
        <v>99</v>
      </c>
      <c r="C57" s="118">
        <v>19</v>
      </c>
      <c r="D57" s="39">
        <v>2800661</v>
      </c>
      <c r="E57" s="148"/>
      <c r="F57" s="39">
        <v>0</v>
      </c>
      <c r="G57" s="142"/>
      <c r="H57" s="39">
        <v>1454504</v>
      </c>
      <c r="I57" s="148"/>
      <c r="J57" s="39">
        <v>0</v>
      </c>
    </row>
    <row r="58" spans="1:10" s="133" customFormat="1" ht="23.25" customHeight="1" x14ac:dyDescent="0.25">
      <c r="A58" s="131" t="s">
        <v>104</v>
      </c>
      <c r="C58" s="118"/>
      <c r="D58" s="43"/>
      <c r="E58" s="148"/>
      <c r="F58" s="43"/>
      <c r="G58" s="148"/>
      <c r="H58" s="43"/>
      <c r="I58" s="148"/>
      <c r="J58" s="43"/>
    </row>
    <row r="59" spans="1:10" s="133" customFormat="1" ht="23.25" customHeight="1" x14ac:dyDescent="0.25">
      <c r="A59" s="131" t="s">
        <v>99</v>
      </c>
      <c r="C59" s="118"/>
      <c r="D59" s="35">
        <f>SUM(D55:D57)</f>
        <v>-11202645</v>
      </c>
      <c r="E59" s="146"/>
      <c r="F59" s="35">
        <f>SUM(F55:F57)</f>
        <v>0</v>
      </c>
      <c r="G59" s="146"/>
      <c r="H59" s="35">
        <f>SUM(H55:H57)</f>
        <v>-5818019</v>
      </c>
      <c r="I59" s="146"/>
      <c r="J59" s="35">
        <f>SUM(J55:J57)</f>
        <v>0</v>
      </c>
    </row>
    <row r="60" spans="1:10" s="133" customFormat="1" ht="12" customHeight="1" x14ac:dyDescent="0.25">
      <c r="A60" s="131"/>
      <c r="C60" s="118"/>
      <c r="D60" s="32"/>
      <c r="E60" s="146"/>
      <c r="F60" s="32"/>
      <c r="G60" s="146"/>
      <c r="H60" s="32"/>
      <c r="I60" s="146"/>
      <c r="J60" s="32"/>
    </row>
    <row r="61" spans="1:10" s="133" customFormat="1" ht="23.25" customHeight="1" x14ac:dyDescent="0.7">
      <c r="A61" s="256" t="s">
        <v>291</v>
      </c>
      <c r="B61" s="255"/>
      <c r="C61" s="118"/>
      <c r="D61" s="257">
        <f>D50+D59</f>
        <v>-20290286</v>
      </c>
      <c r="E61" s="259"/>
      <c r="F61" s="257">
        <f>F50+F59</f>
        <v>-2365353</v>
      </c>
      <c r="G61" s="259"/>
      <c r="H61" s="257">
        <f>H50+H59</f>
        <v>-5818019</v>
      </c>
      <c r="I61" s="259"/>
      <c r="J61" s="257">
        <f>J50+J59</f>
        <v>0</v>
      </c>
    </row>
    <row r="62" spans="1:10" s="133" customFormat="1" ht="23" customHeight="1" thickBot="1" x14ac:dyDescent="0.75">
      <c r="A62" s="131" t="s">
        <v>55</v>
      </c>
      <c r="B62" s="255"/>
      <c r="C62" s="118"/>
      <c r="D62" s="225">
        <f>SUM(D61,D36)</f>
        <v>47761220</v>
      </c>
      <c r="E62" s="260"/>
      <c r="F62" s="225">
        <f>SUM(F61,F36)</f>
        <v>18098197</v>
      </c>
      <c r="G62" s="261"/>
      <c r="H62" s="225">
        <f>SUM(H61,H36)</f>
        <v>37829275</v>
      </c>
      <c r="I62" s="260"/>
      <c r="J62" s="225">
        <f>SUM(J61,J36)</f>
        <v>99939601</v>
      </c>
    </row>
    <row r="63" spans="1:10" ht="23.25" customHeight="1" thickTop="1" x14ac:dyDescent="0.25">
      <c r="C63" s="118"/>
      <c r="D63" s="125"/>
      <c r="E63" s="125"/>
      <c r="F63" s="125"/>
      <c r="G63" s="148"/>
      <c r="H63" s="125"/>
      <c r="I63" s="125"/>
      <c r="J63" s="125"/>
    </row>
    <row r="64" spans="1:10" s="133" customFormat="1" ht="23.25" customHeight="1" x14ac:dyDescent="0.25">
      <c r="A64" s="144" t="s">
        <v>337</v>
      </c>
      <c r="C64" s="118"/>
      <c r="D64" s="132"/>
      <c r="E64" s="150"/>
      <c r="F64" s="132"/>
      <c r="G64" s="146"/>
      <c r="H64" s="146"/>
      <c r="I64" s="124"/>
      <c r="J64" s="146"/>
    </row>
    <row r="65" spans="1:10" s="133" customFormat="1" ht="23.25" customHeight="1" x14ac:dyDescent="0.25">
      <c r="A65" s="133" t="s">
        <v>105</v>
      </c>
      <c r="C65" s="118">
        <v>20</v>
      </c>
      <c r="D65" s="43">
        <f>+D67-D66</f>
        <v>70015834</v>
      </c>
      <c r="E65" s="150"/>
      <c r="F65" s="43">
        <f>+F67-F66</f>
        <v>24199448</v>
      </c>
      <c r="G65" s="146"/>
      <c r="H65" s="43">
        <f>+H67-H66</f>
        <v>43647294</v>
      </c>
      <c r="I65" s="124"/>
      <c r="J65" s="43">
        <f>+J67-J66</f>
        <v>99939601</v>
      </c>
    </row>
    <row r="66" spans="1:10" s="133" customFormat="1" ht="23.25" customHeight="1" x14ac:dyDescent="0.25">
      <c r="A66" s="133" t="s">
        <v>147</v>
      </c>
      <c r="C66" s="118"/>
      <c r="D66" s="149">
        <v>-1964328</v>
      </c>
      <c r="E66" s="150"/>
      <c r="F66" s="149">
        <v>-3735898</v>
      </c>
      <c r="G66" s="146"/>
      <c r="H66" s="130">
        <v>0</v>
      </c>
      <c r="I66" s="124"/>
      <c r="J66" s="130">
        <v>0</v>
      </c>
    </row>
    <row r="67" spans="1:10" s="133" customFormat="1" ht="23" customHeight="1" thickBot="1" x14ac:dyDescent="0.75">
      <c r="A67" s="144" t="s">
        <v>56</v>
      </c>
      <c r="C67" s="118"/>
      <c r="D67" s="269">
        <f>+D36</f>
        <v>68051506</v>
      </c>
      <c r="E67" s="270"/>
      <c r="F67" s="269">
        <f>+F36</f>
        <v>20463550</v>
      </c>
      <c r="G67" s="271"/>
      <c r="H67" s="269">
        <f>+H36</f>
        <v>43647294</v>
      </c>
      <c r="I67" s="202"/>
      <c r="J67" s="269">
        <f>+J36-J66</f>
        <v>99939601</v>
      </c>
    </row>
    <row r="68" spans="1:10" s="133" customFormat="1" ht="23.25" customHeight="1" thickTop="1" x14ac:dyDescent="0.25">
      <c r="C68" s="118"/>
      <c r="D68" s="262"/>
      <c r="E68" s="150"/>
      <c r="F68" s="262"/>
      <c r="G68" s="146"/>
      <c r="H68" s="262"/>
      <c r="I68" s="124"/>
      <c r="J68" s="262"/>
    </row>
    <row r="69" spans="1:10" s="133" customFormat="1" ht="23.25" customHeight="1" x14ac:dyDescent="0.25">
      <c r="A69" s="144" t="s">
        <v>323</v>
      </c>
      <c r="C69" s="118"/>
      <c r="D69" s="146"/>
      <c r="E69" s="150"/>
      <c r="F69" s="146"/>
      <c r="G69" s="146"/>
      <c r="H69" s="146"/>
      <c r="I69" s="124"/>
      <c r="J69" s="146"/>
    </row>
    <row r="70" spans="1:10" s="133" customFormat="1" ht="23.25" customHeight="1" x14ac:dyDescent="0.25">
      <c r="A70" s="133" t="s">
        <v>105</v>
      </c>
      <c r="C70" s="118"/>
      <c r="D70" s="43">
        <f>(D72-D71)</f>
        <v>53342925</v>
      </c>
      <c r="E70" s="150"/>
      <c r="F70" s="43">
        <f>F72-F71</f>
        <v>24964560</v>
      </c>
      <c r="G70" s="148"/>
      <c r="H70" s="43">
        <f>H72-H71</f>
        <v>37829275</v>
      </c>
      <c r="I70" s="124"/>
      <c r="J70" s="43">
        <f>J72-J71</f>
        <v>99939601</v>
      </c>
    </row>
    <row r="71" spans="1:10" s="133" customFormat="1" ht="23.25" customHeight="1" x14ac:dyDescent="0.25">
      <c r="A71" s="133" t="s">
        <v>147</v>
      </c>
      <c r="C71" s="118"/>
      <c r="D71" s="149">
        <v>-5581705</v>
      </c>
      <c r="E71" s="150"/>
      <c r="F71" s="149">
        <v>-6866363</v>
      </c>
      <c r="G71" s="148"/>
      <c r="H71" s="149">
        <v>0</v>
      </c>
      <c r="I71" s="124"/>
      <c r="J71" s="149">
        <v>0</v>
      </c>
    </row>
    <row r="72" spans="1:10" s="133" customFormat="1" ht="23.25" customHeight="1" thickBot="1" x14ac:dyDescent="0.3">
      <c r="A72" s="144" t="s">
        <v>322</v>
      </c>
      <c r="C72" s="118"/>
      <c r="D72" s="156">
        <f>D62</f>
        <v>47761220</v>
      </c>
      <c r="E72" s="151"/>
      <c r="F72" s="156">
        <f>F62</f>
        <v>18098197</v>
      </c>
      <c r="G72" s="146"/>
      <c r="H72" s="156">
        <f>H62</f>
        <v>37829275</v>
      </c>
      <c r="I72" s="132"/>
      <c r="J72" s="156">
        <f>J62</f>
        <v>99939601</v>
      </c>
    </row>
    <row r="73" spans="1:10" ht="23.25" customHeight="1" thickTop="1" x14ac:dyDescent="0.25">
      <c r="A73" s="122"/>
      <c r="B73" s="123"/>
      <c r="C73" s="118"/>
    </row>
    <row r="74" spans="1:10" ht="23.25" customHeight="1" thickBot="1" x14ac:dyDescent="0.3">
      <c r="A74" s="127" t="s">
        <v>345</v>
      </c>
      <c r="B74" s="123"/>
      <c r="C74" s="118">
        <v>20</v>
      </c>
      <c r="D74" s="157">
        <f>D65/316805285</f>
        <v>0.22100589010060234</v>
      </c>
      <c r="E74" s="129"/>
      <c r="F74" s="157">
        <f>F65/'BS 8-10'!E75</f>
        <v>7.6125776492767736E-2</v>
      </c>
      <c r="G74" s="152"/>
      <c r="H74" s="157">
        <f>H65/316805285</f>
        <v>0.13777325084712522</v>
      </c>
      <c r="I74" s="129"/>
      <c r="J74" s="157">
        <f>J65/'BS 8-10'!I75</f>
        <v>0.31438649875411978</v>
      </c>
    </row>
    <row r="75" spans="1:10" ht="23.25" customHeight="1" thickTop="1" x14ac:dyDescent="0.25">
      <c r="A75" s="122"/>
      <c r="B75" s="123"/>
      <c r="C75" s="118"/>
      <c r="D75" s="153"/>
      <c r="F75" s="153"/>
      <c r="G75" s="153"/>
      <c r="H75" s="153"/>
      <c r="J75" s="153"/>
    </row>
    <row r="76" spans="1:10" ht="23.25" customHeight="1" x14ac:dyDescent="0.25">
      <c r="C76" s="154"/>
      <c r="D76" s="109"/>
      <c r="F76" s="109"/>
      <c r="H76" s="132"/>
    </row>
    <row r="77" spans="1:10" ht="23.25" customHeight="1" x14ac:dyDescent="0.25">
      <c r="C77" s="154"/>
      <c r="D77" s="153"/>
      <c r="F77" s="153"/>
      <c r="H77" s="124"/>
    </row>
  </sheetData>
  <sheetProtection formatCells="0" formatColumns="0" formatRows="0" insertColumns="0" insertRows="0" insertHyperlinks="0" deleteColumns="0" deleteRows="0" sort="0" autoFilter="0" pivotTables="0"/>
  <mergeCells count="6">
    <mergeCell ref="D44:J44"/>
    <mergeCell ref="D6:F6"/>
    <mergeCell ref="H6:J6"/>
    <mergeCell ref="D8:J8"/>
    <mergeCell ref="D42:F42"/>
    <mergeCell ref="H42:J42"/>
  </mergeCells>
  <pageMargins left="0.8" right="0.8" top="0.48" bottom="0.5" header="0.5" footer="0.5"/>
  <pageSetup paperSize="9" scale="78" firstPageNumber="11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9158C-750C-4BEE-8124-1A46EE1DBC5C}">
  <sheetPr>
    <tabColor rgb="FF00B050"/>
  </sheetPr>
  <dimension ref="A2:K53"/>
  <sheetViews>
    <sheetView showGridLines="0" zoomScale="85" zoomScaleNormal="85" workbookViewId="0">
      <selection activeCell="G5" sqref="G5"/>
    </sheetView>
  </sheetViews>
  <sheetFormatPr defaultColWidth="8.81640625" defaultRowHeight="14.5" x14ac:dyDescent="0.35"/>
  <cols>
    <col min="1" max="1" width="9.54296875" style="66" bestFit="1" customWidth="1"/>
    <col min="2" max="2" width="41.1796875" style="66" bestFit="1" customWidth="1"/>
    <col min="3" max="4" width="15.54296875" style="71" customWidth="1"/>
    <col min="5" max="5" width="9.54296875" style="73" bestFit="1" customWidth="1"/>
    <col min="6" max="6" width="26.54296875" style="71" customWidth="1"/>
    <col min="7" max="7" width="15.54296875" style="67" customWidth="1"/>
    <col min="8" max="8" width="13.81640625" style="87" hidden="1" customWidth="1"/>
    <col min="9" max="9" width="15.54296875" style="71" customWidth="1"/>
    <col min="10" max="10" width="13.81640625" style="87" hidden="1" customWidth="1"/>
    <col min="11" max="11" width="8.81640625" style="67"/>
    <col min="12" max="16384" width="8.81640625" style="66"/>
  </cols>
  <sheetData>
    <row r="2" spans="1:11" s="68" customFormat="1" x14ac:dyDescent="0.35">
      <c r="C2" s="70" t="s">
        <v>193</v>
      </c>
      <c r="D2" s="70" t="s">
        <v>195</v>
      </c>
      <c r="E2" s="72"/>
      <c r="F2" s="71"/>
      <c r="G2" s="70" t="s">
        <v>193</v>
      </c>
      <c r="H2" s="86"/>
      <c r="I2" s="70" t="s">
        <v>195</v>
      </c>
      <c r="J2" s="86"/>
      <c r="K2" s="69"/>
    </row>
    <row r="3" spans="1:11" x14ac:dyDescent="0.35">
      <c r="A3" s="66">
        <v>42010102</v>
      </c>
      <c r="B3" s="66" t="s">
        <v>179</v>
      </c>
      <c r="C3" s="76">
        <v>-514507</v>
      </c>
      <c r="D3" s="71">
        <v>-555038</v>
      </c>
      <c r="F3" s="73" t="s">
        <v>196</v>
      </c>
      <c r="G3" s="71">
        <v>0</v>
      </c>
      <c r="H3" s="87">
        <f>ROUND(G3,0)</f>
        <v>0</v>
      </c>
      <c r="I3" s="71">
        <v>0</v>
      </c>
      <c r="J3" s="87">
        <f>ROUND(I3,0)</f>
        <v>0</v>
      </c>
    </row>
    <row r="4" spans="1:11" x14ac:dyDescent="0.35">
      <c r="A4" s="66">
        <v>42010103</v>
      </c>
      <c r="B4" s="66" t="s">
        <v>180</v>
      </c>
      <c r="C4" s="76">
        <v>-5002691.76</v>
      </c>
      <c r="D4" s="71">
        <v>-3467813.04</v>
      </c>
      <c r="F4" s="73" t="s">
        <v>197</v>
      </c>
      <c r="G4" s="71">
        <f>-SUM(C5:C6,C10)</f>
        <v>35318667.460000001</v>
      </c>
      <c r="H4" s="87">
        <f t="shared" ref="H4:H10" si="0">ROUND(G4,0)</f>
        <v>35318667</v>
      </c>
      <c r="I4" s="71">
        <f>-SUM(D5:D6,D10)</f>
        <v>6815338.4100000001</v>
      </c>
      <c r="J4" s="87">
        <f t="shared" ref="J4:J10" si="1">ROUND(I4,0)</f>
        <v>6815338</v>
      </c>
    </row>
    <row r="5" spans="1:11" x14ac:dyDescent="0.35">
      <c r="A5" s="66">
        <v>43010101</v>
      </c>
      <c r="B5" s="66" t="s">
        <v>85</v>
      </c>
      <c r="C5" s="80">
        <v>-23642204.120000001</v>
      </c>
      <c r="D5" s="80">
        <v>-2839977.69</v>
      </c>
      <c r="F5" s="73" t="s">
        <v>198</v>
      </c>
      <c r="G5" s="82">
        <f>-SUM(I34,I36:I41,I43:I44,I46:I50)</f>
        <v>28392674.139999997</v>
      </c>
      <c r="H5" s="87">
        <f t="shared" si="0"/>
        <v>28392674</v>
      </c>
      <c r="I5" s="71">
        <f>-D9</f>
        <v>439402476.36000001</v>
      </c>
      <c r="J5" s="87">
        <f t="shared" si="1"/>
        <v>439402476</v>
      </c>
    </row>
    <row r="6" spans="1:11" x14ac:dyDescent="0.35">
      <c r="A6" s="66">
        <v>43010102</v>
      </c>
      <c r="B6" s="66" t="s">
        <v>181</v>
      </c>
      <c r="C6" s="80">
        <v>-2201048.64</v>
      </c>
      <c r="D6" s="80">
        <v>-3975360.72</v>
      </c>
      <c r="F6" s="73" t="s">
        <v>199</v>
      </c>
      <c r="G6" s="71">
        <f>-C14</f>
        <v>24519076.800000001</v>
      </c>
      <c r="H6" s="87">
        <f t="shared" si="0"/>
        <v>24519077</v>
      </c>
      <c r="I6" s="71">
        <f>-D14</f>
        <v>114000135.18000001</v>
      </c>
      <c r="J6" s="87">
        <f t="shared" si="1"/>
        <v>114000135</v>
      </c>
    </row>
    <row r="7" spans="1:11" x14ac:dyDescent="0.35">
      <c r="A7" s="66">
        <v>43010104</v>
      </c>
      <c r="B7" s="66" t="s">
        <v>182</v>
      </c>
      <c r="C7" s="76">
        <v>-43824.42</v>
      </c>
      <c r="D7" s="71">
        <v>-30379.96</v>
      </c>
      <c r="F7" s="73" t="s">
        <v>200</v>
      </c>
      <c r="G7" s="76">
        <f>-C190</f>
        <v>0</v>
      </c>
      <c r="H7" s="87">
        <f t="shared" si="0"/>
        <v>0</v>
      </c>
      <c r="I7" s="71">
        <f>-D19</f>
        <v>36049348.590000004</v>
      </c>
      <c r="J7" s="87">
        <f t="shared" si="1"/>
        <v>36049349</v>
      </c>
    </row>
    <row r="8" spans="1:11" x14ac:dyDescent="0.35">
      <c r="A8" s="66">
        <v>43010111</v>
      </c>
      <c r="B8" s="66" t="s">
        <v>183</v>
      </c>
      <c r="C8" s="76">
        <v>-49.44</v>
      </c>
      <c r="D8" s="71">
        <v>-166926.74</v>
      </c>
      <c r="F8" s="73" t="s">
        <v>201</v>
      </c>
      <c r="G8" s="71">
        <f>-C20</f>
        <v>0</v>
      </c>
      <c r="H8" s="87">
        <f t="shared" si="0"/>
        <v>0</v>
      </c>
      <c r="I8" s="71">
        <f>-D20</f>
        <v>13163474.710000001</v>
      </c>
      <c r="J8" s="87">
        <f t="shared" si="1"/>
        <v>13163475</v>
      </c>
    </row>
    <row r="9" spans="1:11" x14ac:dyDescent="0.35">
      <c r="A9" s="66">
        <v>43010114</v>
      </c>
      <c r="B9" s="66" t="s">
        <v>186</v>
      </c>
      <c r="C9" s="82">
        <v>-30553971.41</v>
      </c>
      <c r="D9" s="82">
        <v>-439402476.36000001</v>
      </c>
      <c r="F9" s="73" t="s">
        <v>202</v>
      </c>
      <c r="G9" s="82">
        <f>-SUM(I35,I42,I45,)</f>
        <v>2161297.27</v>
      </c>
      <c r="H9" s="87">
        <f t="shared" si="0"/>
        <v>2161297</v>
      </c>
      <c r="I9" s="71">
        <f>-SUM(D16:D17)</f>
        <v>99655974.169999987</v>
      </c>
      <c r="J9" s="87">
        <f t="shared" si="1"/>
        <v>99655974</v>
      </c>
    </row>
    <row r="10" spans="1:11" x14ac:dyDescent="0.35">
      <c r="A10" s="66">
        <v>43010116</v>
      </c>
      <c r="B10" s="66" t="s">
        <v>187</v>
      </c>
      <c r="C10" s="80">
        <v>-9475414.6999999993</v>
      </c>
      <c r="D10" s="80">
        <v>0</v>
      </c>
      <c r="F10" s="73" t="s">
        <v>203</v>
      </c>
      <c r="G10" s="71">
        <f>-SUM(C11,C7:C8,C3:C4,C18,C22:C23,C21)</f>
        <v>8527405.4800000004</v>
      </c>
      <c r="H10" s="87">
        <f t="shared" si="0"/>
        <v>8527405</v>
      </c>
      <c r="I10" s="71">
        <f>-SUM(D11,D7:D8,D3:D4,D18,D22:D23,D21)</f>
        <v>10629669.48</v>
      </c>
      <c r="J10" s="87">
        <f t="shared" si="1"/>
        <v>10629669</v>
      </c>
    </row>
    <row r="11" spans="1:11" x14ac:dyDescent="0.35">
      <c r="A11" s="66">
        <v>43010199</v>
      </c>
      <c r="B11" s="66" t="s">
        <v>188</v>
      </c>
      <c r="C11" s="76">
        <v>-2966332.86</v>
      </c>
      <c r="D11" s="71">
        <v>-4542638.41</v>
      </c>
      <c r="G11" s="71"/>
    </row>
    <row r="12" spans="1:11" x14ac:dyDescent="0.35">
      <c r="A12" s="66" t="s">
        <v>189</v>
      </c>
      <c r="B12" s="66" t="s">
        <v>190</v>
      </c>
      <c r="C12" s="76">
        <v>0</v>
      </c>
      <c r="D12" s="71">
        <v>0</v>
      </c>
      <c r="G12" s="71">
        <f>SUM(G4:G11)</f>
        <v>98919121.149999991</v>
      </c>
      <c r="H12" s="74">
        <f>SUM(H4:H11)</f>
        <v>98919120</v>
      </c>
      <c r="I12" s="71">
        <f>SUM(I4:I11)</f>
        <v>719716416.9000001</v>
      </c>
      <c r="J12" s="74">
        <f>SUM(J4:J11)</f>
        <v>719716416</v>
      </c>
    </row>
    <row r="13" spans="1:11" x14ac:dyDescent="0.35">
      <c r="A13" s="66">
        <v>270</v>
      </c>
      <c r="B13" s="66" t="s">
        <v>190</v>
      </c>
      <c r="C13" s="76">
        <v>0</v>
      </c>
      <c r="D13" s="71">
        <v>0</v>
      </c>
      <c r="I13" s="71">
        <f>+I12-I14</f>
        <v>0</v>
      </c>
    </row>
    <row r="14" spans="1:11" x14ac:dyDescent="0.35">
      <c r="A14" s="66">
        <v>43010103</v>
      </c>
      <c r="B14" s="66" t="s">
        <v>84</v>
      </c>
      <c r="C14" s="81">
        <v>-24519076.800000001</v>
      </c>
      <c r="D14" s="81">
        <v>-114000135.18000001</v>
      </c>
      <c r="I14" s="71">
        <v>719716416.9000001</v>
      </c>
    </row>
    <row r="15" spans="1:11" x14ac:dyDescent="0.35">
      <c r="A15" s="66" t="s">
        <v>191</v>
      </c>
      <c r="B15" s="66" t="s">
        <v>192</v>
      </c>
      <c r="C15" s="76">
        <v>0</v>
      </c>
      <c r="D15" s="71">
        <v>0</v>
      </c>
    </row>
    <row r="16" spans="1:11" x14ac:dyDescent="0.35">
      <c r="A16" s="85">
        <v>43010119</v>
      </c>
      <c r="B16" s="85" t="s">
        <v>204</v>
      </c>
      <c r="C16" s="75">
        <v>0</v>
      </c>
      <c r="D16" s="75">
        <v>-104665026.70999999</v>
      </c>
    </row>
    <row r="17" spans="1:10" x14ac:dyDescent="0.35">
      <c r="A17" s="85">
        <v>43010105</v>
      </c>
      <c r="B17" s="85" t="s">
        <v>205</v>
      </c>
      <c r="C17" s="75">
        <v>0</v>
      </c>
      <c r="D17" s="75">
        <v>5009052.54</v>
      </c>
    </row>
    <row r="18" spans="1:10" x14ac:dyDescent="0.35">
      <c r="A18" s="66">
        <v>42010104</v>
      </c>
      <c r="B18" s="66" t="s">
        <v>206</v>
      </c>
      <c r="C18" s="76">
        <v>0</v>
      </c>
      <c r="D18" s="71">
        <v>-1084000</v>
      </c>
    </row>
    <row r="19" spans="1:10" x14ac:dyDescent="0.35">
      <c r="A19" s="66">
        <v>43010106</v>
      </c>
      <c r="B19" s="66" t="s">
        <v>207</v>
      </c>
      <c r="C19" s="84">
        <v>0</v>
      </c>
      <c r="D19" s="84">
        <v>-36049348.590000004</v>
      </c>
    </row>
    <row r="20" spans="1:10" x14ac:dyDescent="0.35">
      <c r="A20" s="66">
        <v>43010120</v>
      </c>
      <c r="B20" s="66" t="s">
        <v>208</v>
      </c>
      <c r="C20" s="84">
        <v>0</v>
      </c>
      <c r="D20" s="84">
        <v>-13163474.710000001</v>
      </c>
    </row>
    <row r="21" spans="1:10" s="83" customFormat="1" x14ac:dyDescent="0.35">
      <c r="A21" s="83">
        <v>42010101</v>
      </c>
      <c r="B21" s="83" t="s">
        <v>209</v>
      </c>
      <c r="C21" s="71">
        <v>0</v>
      </c>
      <c r="D21" s="71">
        <v>-934.58</v>
      </c>
      <c r="H21" s="88"/>
      <c r="J21" s="88"/>
    </row>
    <row r="22" spans="1:10" x14ac:dyDescent="0.35">
      <c r="A22" s="66">
        <v>43010112</v>
      </c>
      <c r="B22" s="66" t="s">
        <v>184</v>
      </c>
      <c r="C22" s="71">
        <v>0</v>
      </c>
      <c r="D22" s="71">
        <v>-1740690.23</v>
      </c>
    </row>
    <row r="23" spans="1:10" x14ac:dyDescent="0.35">
      <c r="A23" s="66">
        <v>43010113</v>
      </c>
      <c r="B23" s="66" t="s">
        <v>185</v>
      </c>
      <c r="C23" s="71">
        <v>0</v>
      </c>
      <c r="D23" s="71">
        <v>958751.48</v>
      </c>
      <c r="F23" s="77" t="s">
        <v>64</v>
      </c>
      <c r="G23" s="78">
        <f>C14</f>
        <v>-24519076.800000001</v>
      </c>
      <c r="H23" s="89"/>
      <c r="I23" s="79">
        <f>-ROUND(G23,0)</f>
        <v>24519077</v>
      </c>
    </row>
    <row r="24" spans="1:10" x14ac:dyDescent="0.35">
      <c r="F24" s="77" t="s">
        <v>23</v>
      </c>
      <c r="G24" s="78">
        <f>SUM(C3:C13)</f>
        <v>-74400044.350000009</v>
      </c>
      <c r="H24" s="89"/>
      <c r="I24" s="79">
        <f>-ROUND(G24,0)</f>
        <v>74400044</v>
      </c>
    </row>
    <row r="25" spans="1:10" x14ac:dyDescent="0.35">
      <c r="A25" s="66">
        <v>43010112</v>
      </c>
      <c r="B25" s="66" t="s">
        <v>184</v>
      </c>
      <c r="C25" s="71">
        <v>1307770.46</v>
      </c>
      <c r="D25" s="71">
        <v>0</v>
      </c>
      <c r="F25" s="73" t="s">
        <v>194</v>
      </c>
      <c r="G25" s="71">
        <f>SUM(C25:C26)</f>
        <v>2120508.25</v>
      </c>
      <c r="I25" s="67">
        <f>ROUND(G25,0)</f>
        <v>2120508</v>
      </c>
    </row>
    <row r="26" spans="1:10" x14ac:dyDescent="0.35">
      <c r="A26" s="66">
        <v>43010113</v>
      </c>
      <c r="B26" s="66" t="s">
        <v>185</v>
      </c>
      <c r="C26" s="71">
        <v>812737.79</v>
      </c>
      <c r="D26" s="71">
        <v>0</v>
      </c>
    </row>
    <row r="28" spans="1:10" x14ac:dyDescent="0.35">
      <c r="C28" s="71">
        <f>SUM(C3:C26)</f>
        <v>-96798612.900000006</v>
      </c>
      <c r="D28" s="71">
        <f>SUM(D3:D26)</f>
        <v>-719716416.90000021</v>
      </c>
    </row>
    <row r="33" spans="1:9" x14ac:dyDescent="0.35">
      <c r="A33" s="90" t="s">
        <v>210</v>
      </c>
      <c r="B33" s="90" t="s">
        <v>211</v>
      </c>
      <c r="C33" s="91" t="s">
        <v>212</v>
      </c>
      <c r="D33" s="92" t="s">
        <v>213</v>
      </c>
      <c r="E33" s="92" t="s">
        <v>214</v>
      </c>
      <c r="F33" s="90" t="s">
        <v>215</v>
      </c>
      <c r="G33" s="90" t="s">
        <v>216</v>
      </c>
      <c r="H33" s="90" t="s">
        <v>217</v>
      </c>
      <c r="I33" s="93" t="s">
        <v>218</v>
      </c>
    </row>
    <row r="34" spans="1:9" x14ac:dyDescent="0.35">
      <c r="A34" s="66">
        <v>43010114</v>
      </c>
      <c r="B34" s="66" t="s">
        <v>186</v>
      </c>
      <c r="C34" s="94">
        <v>43496</v>
      </c>
      <c r="D34" s="95" t="s">
        <v>219</v>
      </c>
      <c r="E34" s="95">
        <v>204319</v>
      </c>
      <c r="F34" s="66" t="s">
        <v>220</v>
      </c>
      <c r="G34" s="66">
        <v>11020101</v>
      </c>
      <c r="H34" s="66" t="s">
        <v>221</v>
      </c>
      <c r="I34" s="96">
        <v>-1684094.64</v>
      </c>
    </row>
    <row r="35" spans="1:9" x14ac:dyDescent="0.35">
      <c r="A35" s="97">
        <v>43010114</v>
      </c>
      <c r="B35" s="97" t="s">
        <v>186</v>
      </c>
      <c r="C35" s="98">
        <v>43524</v>
      </c>
      <c r="D35" s="99" t="s">
        <v>222</v>
      </c>
      <c r="E35" s="99">
        <v>207239</v>
      </c>
      <c r="F35" s="97" t="s">
        <v>223</v>
      </c>
      <c r="G35" s="97">
        <v>11010203</v>
      </c>
      <c r="H35" s="97" t="s">
        <v>224</v>
      </c>
      <c r="I35" s="100">
        <v>-443343.42</v>
      </c>
    </row>
    <row r="36" spans="1:9" x14ac:dyDescent="0.35">
      <c r="A36" s="66">
        <v>43010114</v>
      </c>
      <c r="B36" s="66" t="s">
        <v>186</v>
      </c>
      <c r="C36" s="94">
        <v>43524</v>
      </c>
      <c r="D36" s="95" t="s">
        <v>225</v>
      </c>
      <c r="E36" s="95">
        <v>207681</v>
      </c>
      <c r="F36" s="66" t="s">
        <v>226</v>
      </c>
      <c r="G36" s="66">
        <v>11020101</v>
      </c>
      <c r="H36" s="66" t="s">
        <v>221</v>
      </c>
      <c r="I36" s="96">
        <v>-1914121.28</v>
      </c>
    </row>
    <row r="37" spans="1:9" x14ac:dyDescent="0.35">
      <c r="A37" s="66">
        <v>43010114</v>
      </c>
      <c r="B37" s="66" t="s">
        <v>186</v>
      </c>
      <c r="C37" s="94">
        <v>43555</v>
      </c>
      <c r="D37" s="95" t="s">
        <v>227</v>
      </c>
      <c r="E37" s="95">
        <v>212447</v>
      </c>
      <c r="F37" s="66" t="s">
        <v>226</v>
      </c>
      <c r="G37" s="66">
        <v>11020101</v>
      </c>
      <c r="H37" s="66" t="s">
        <v>221</v>
      </c>
      <c r="I37" s="104">
        <v>-1914121.28</v>
      </c>
    </row>
    <row r="38" spans="1:9" x14ac:dyDescent="0.35">
      <c r="A38" s="66">
        <v>43010114</v>
      </c>
      <c r="B38" s="66" t="s">
        <v>186</v>
      </c>
      <c r="C38" s="94">
        <v>43555</v>
      </c>
      <c r="D38" s="95" t="s">
        <v>228</v>
      </c>
      <c r="E38" s="95">
        <v>214132</v>
      </c>
      <c r="F38" s="66" t="s">
        <v>229</v>
      </c>
      <c r="G38" s="66">
        <v>11020101</v>
      </c>
      <c r="H38" s="66" t="s">
        <v>221</v>
      </c>
      <c r="I38" s="104">
        <v>-266348.88</v>
      </c>
    </row>
    <row r="39" spans="1:9" x14ac:dyDescent="0.35">
      <c r="A39" s="66">
        <v>43010114</v>
      </c>
      <c r="B39" s="66" t="s">
        <v>186</v>
      </c>
      <c r="C39" s="94">
        <v>43585</v>
      </c>
      <c r="D39" s="95" t="s">
        <v>230</v>
      </c>
      <c r="E39" s="95">
        <v>216152</v>
      </c>
      <c r="F39" s="66" t="s">
        <v>231</v>
      </c>
      <c r="G39" s="66">
        <v>11020101</v>
      </c>
      <c r="H39" s="66" t="s">
        <v>221</v>
      </c>
      <c r="I39" s="96">
        <v>-2198986.4</v>
      </c>
    </row>
    <row r="40" spans="1:9" x14ac:dyDescent="0.35">
      <c r="A40" s="66">
        <v>43010114</v>
      </c>
      <c r="B40" s="66" t="s">
        <v>186</v>
      </c>
      <c r="C40" s="94">
        <v>43616</v>
      </c>
      <c r="D40" s="95" t="s">
        <v>232</v>
      </c>
      <c r="E40" s="95">
        <v>220732</v>
      </c>
      <c r="F40" s="66" t="s">
        <v>233</v>
      </c>
      <c r="G40" s="66">
        <v>11020101</v>
      </c>
      <c r="H40" s="66" t="s">
        <v>221</v>
      </c>
      <c r="I40" s="96">
        <v>-2359214.0299999998</v>
      </c>
    </row>
    <row r="41" spans="1:9" x14ac:dyDescent="0.35">
      <c r="A41" s="66">
        <v>43010114</v>
      </c>
      <c r="B41" s="66" t="s">
        <v>186</v>
      </c>
      <c r="C41" s="94">
        <v>43646</v>
      </c>
      <c r="D41" s="95" t="s">
        <v>234</v>
      </c>
      <c r="E41" s="95">
        <v>224600</v>
      </c>
      <c r="F41" s="66" t="s">
        <v>235</v>
      </c>
      <c r="G41" s="66">
        <v>11020101</v>
      </c>
      <c r="H41" s="66" t="s">
        <v>236</v>
      </c>
      <c r="I41" s="104">
        <v>-2506684.65</v>
      </c>
    </row>
    <row r="42" spans="1:9" x14ac:dyDescent="0.35">
      <c r="A42" s="97">
        <v>43010114</v>
      </c>
      <c r="B42" s="97" t="s">
        <v>186</v>
      </c>
      <c r="C42" s="98">
        <v>43671</v>
      </c>
      <c r="D42" s="99" t="s">
        <v>237</v>
      </c>
      <c r="E42" s="99">
        <v>229076</v>
      </c>
      <c r="F42" s="97" t="s">
        <v>238</v>
      </c>
      <c r="G42" s="97">
        <v>11010203</v>
      </c>
      <c r="H42" s="97" t="s">
        <v>224</v>
      </c>
      <c r="I42" s="100">
        <v>-1114087.57</v>
      </c>
    </row>
    <row r="43" spans="1:9" x14ac:dyDescent="0.35">
      <c r="A43" s="66">
        <v>43010114</v>
      </c>
      <c r="B43" s="66" t="s">
        <v>186</v>
      </c>
      <c r="C43" s="94">
        <v>43677</v>
      </c>
      <c r="D43" s="95" t="s">
        <v>239</v>
      </c>
      <c r="E43" s="95">
        <v>229108</v>
      </c>
      <c r="F43" s="66" t="s">
        <v>240</v>
      </c>
      <c r="G43" s="66">
        <v>11020101</v>
      </c>
      <c r="H43" s="66" t="s">
        <v>236</v>
      </c>
      <c r="I43" s="96">
        <v>-2213880.83</v>
      </c>
    </row>
    <row r="44" spans="1:9" x14ac:dyDescent="0.35">
      <c r="A44" s="101">
        <v>43010114</v>
      </c>
      <c r="B44" s="101" t="s">
        <v>186</v>
      </c>
      <c r="C44" s="102">
        <v>43708</v>
      </c>
      <c r="D44" s="103" t="s">
        <v>241</v>
      </c>
      <c r="E44" s="103">
        <v>234144</v>
      </c>
      <c r="F44" s="101" t="s">
        <v>242</v>
      </c>
      <c r="G44" s="101">
        <v>11020101</v>
      </c>
      <c r="H44" s="101" t="s">
        <v>236</v>
      </c>
      <c r="I44" s="96">
        <v>-5384616.0499999998</v>
      </c>
    </row>
    <row r="45" spans="1:9" x14ac:dyDescent="0.35">
      <c r="A45" s="97">
        <v>43010114</v>
      </c>
      <c r="B45" s="97" t="s">
        <v>186</v>
      </c>
      <c r="C45" s="98">
        <v>43735</v>
      </c>
      <c r="D45" s="99" t="s">
        <v>243</v>
      </c>
      <c r="E45" s="99">
        <v>239011</v>
      </c>
      <c r="F45" s="97" t="s">
        <v>244</v>
      </c>
      <c r="G45" s="97">
        <v>11010203</v>
      </c>
      <c r="H45" s="97" t="s">
        <v>224</v>
      </c>
      <c r="I45" s="105">
        <v>-603866.28</v>
      </c>
    </row>
    <row r="46" spans="1:9" x14ac:dyDescent="0.35">
      <c r="A46" s="66">
        <v>43010114</v>
      </c>
      <c r="B46" s="66" t="s">
        <v>186</v>
      </c>
      <c r="C46" s="94">
        <v>43738</v>
      </c>
      <c r="D46" s="95" t="s">
        <v>245</v>
      </c>
      <c r="E46" s="95">
        <v>239506</v>
      </c>
      <c r="F46" s="66" t="s">
        <v>246</v>
      </c>
      <c r="G46" s="66">
        <v>11020101</v>
      </c>
      <c r="H46" s="66" t="s">
        <v>236</v>
      </c>
      <c r="I46" s="104">
        <v>-413982.68</v>
      </c>
    </row>
    <row r="47" spans="1:9" x14ac:dyDescent="0.35">
      <c r="A47" s="66">
        <v>43010114</v>
      </c>
      <c r="B47" s="66" t="s">
        <v>186</v>
      </c>
      <c r="C47" s="94">
        <v>43769</v>
      </c>
      <c r="D47" s="95" t="s">
        <v>247</v>
      </c>
      <c r="E47" s="95">
        <v>244487</v>
      </c>
      <c r="F47" s="66" t="s">
        <v>248</v>
      </c>
      <c r="G47" s="66">
        <v>11020101</v>
      </c>
      <c r="H47" s="66" t="s">
        <v>236</v>
      </c>
      <c r="I47" s="104">
        <v>-827965.36</v>
      </c>
    </row>
    <row r="48" spans="1:9" x14ac:dyDescent="0.35">
      <c r="A48" s="66">
        <v>43010114</v>
      </c>
      <c r="B48" s="66" t="s">
        <v>186</v>
      </c>
      <c r="C48" s="94">
        <v>43799</v>
      </c>
      <c r="D48" s="95" t="s">
        <v>249</v>
      </c>
      <c r="E48" s="95">
        <v>249432</v>
      </c>
      <c r="F48" s="66" t="s">
        <v>250</v>
      </c>
      <c r="G48" s="66">
        <v>11020101</v>
      </c>
      <c r="H48" s="66" t="s">
        <v>236</v>
      </c>
      <c r="I48" s="96">
        <v>-2760151.38</v>
      </c>
    </row>
    <row r="49" spans="1:9" x14ac:dyDescent="0.35">
      <c r="A49" s="66">
        <v>43010114</v>
      </c>
      <c r="B49" s="66" t="s">
        <v>186</v>
      </c>
      <c r="C49" s="94">
        <v>43830</v>
      </c>
      <c r="D49" s="95" t="s">
        <v>251</v>
      </c>
      <c r="E49" s="95">
        <v>252986</v>
      </c>
      <c r="F49" s="66" t="s">
        <v>252</v>
      </c>
      <c r="G49" s="66">
        <v>11020101</v>
      </c>
      <c r="H49" s="66" t="s">
        <v>236</v>
      </c>
      <c r="I49" s="96">
        <v>-3980696.68</v>
      </c>
    </row>
    <row r="50" spans="1:9" x14ac:dyDescent="0.35">
      <c r="A50" s="66">
        <v>43010114</v>
      </c>
      <c r="B50" s="66" t="s">
        <v>186</v>
      </c>
      <c r="C50" s="94">
        <v>43830</v>
      </c>
      <c r="D50" s="66"/>
      <c r="E50" s="66"/>
      <c r="F50" s="66" t="s">
        <v>253</v>
      </c>
      <c r="G50" s="66">
        <v>11020101</v>
      </c>
      <c r="H50" s="66" t="s">
        <v>236</v>
      </c>
      <c r="I50" s="67">
        <v>32190</v>
      </c>
    </row>
    <row r="52" spans="1:9" ht="15" thickBot="1" x14ac:dyDescent="0.4">
      <c r="I52" s="106">
        <f>SUM(I34:I51)</f>
        <v>-30553971.41</v>
      </c>
    </row>
    <row r="53" spans="1:9" x14ac:dyDescent="0.35">
      <c r="I53" s="71">
        <f>+I52-C9</f>
        <v>0</v>
      </c>
    </row>
  </sheetData>
  <conditionalFormatting sqref="A3:A20">
    <cfRule type="duplicateValues" dxfId="0" priority="8"/>
  </conditionalFormatting>
  <pageMargins left="0.7" right="0.7" top="0.75" bottom="0.75" header="0.3" footer="0.3"/>
  <pageSetup paperSize="9" orientation="portrait" r:id="rId1"/>
  <customProperties>
    <customPr name="OrphanNamesChecked" r:id="rId2"/>
  </customProperties>
  <ignoredErrors>
    <ignoredError sqref="I4:I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33"/>
  <sheetViews>
    <sheetView showGridLines="0" zoomScaleNormal="100" zoomScaleSheetLayoutView="85" workbookViewId="0">
      <selection sqref="A1:A3"/>
    </sheetView>
  </sheetViews>
  <sheetFormatPr defaultColWidth="9.1796875" defaultRowHeight="21.75" customHeight="1" x14ac:dyDescent="0.7"/>
  <cols>
    <col min="1" max="1" width="29.1796875" style="1" customWidth="1"/>
    <col min="2" max="2" width="6" style="1" customWidth="1"/>
    <col min="3" max="3" width="9" style="27" customWidth="1"/>
    <col min="4" max="4" width="0.81640625" style="1" customWidth="1"/>
    <col min="5" max="5" width="15.81640625" style="1" customWidth="1"/>
    <col min="6" max="6" width="0.81640625" style="1" customWidth="1"/>
    <col min="7" max="7" width="15.81640625" style="1" customWidth="1"/>
    <col min="8" max="8" width="0.81640625" style="1" customWidth="1"/>
    <col min="9" max="9" width="15.81640625" style="1" customWidth="1"/>
    <col min="10" max="10" width="0.81640625" style="1" customWidth="1"/>
    <col min="11" max="11" width="15.81640625" style="1" customWidth="1"/>
    <col min="12" max="12" width="0.81640625" style="1" customWidth="1"/>
    <col min="13" max="13" width="15.81640625" style="1" customWidth="1"/>
    <col min="14" max="14" width="0.81640625" style="1" customWidth="1"/>
    <col min="15" max="15" width="15.81640625" style="1" customWidth="1"/>
    <col min="16" max="16" width="0.81640625" style="1" customWidth="1"/>
    <col min="17" max="17" width="15.81640625" style="1" customWidth="1"/>
    <col min="18" max="18" width="0.81640625" style="1" customWidth="1"/>
    <col min="19" max="19" width="15.81640625" style="1" customWidth="1"/>
    <col min="20" max="20" width="0.81640625" style="1" customWidth="1"/>
    <col min="21" max="21" width="15.81640625" style="1" customWidth="1"/>
    <col min="22" max="22" width="0.81640625" style="1" customWidth="1"/>
    <col min="23" max="23" width="12.54296875" style="1" bestFit="1" customWidth="1"/>
    <col min="24" max="24" width="12.1796875" style="1" customWidth="1"/>
    <col min="25" max="16384" width="9.1796875" style="1"/>
  </cols>
  <sheetData>
    <row r="1" spans="1:21" ht="21.75" customHeight="1" x14ac:dyDescent="0.7">
      <c r="A1" s="9" t="s">
        <v>66</v>
      </c>
      <c r="B1" s="6"/>
      <c r="C1" s="24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21.75" customHeight="1" x14ac:dyDescent="0.7">
      <c r="A2" s="6" t="s">
        <v>28</v>
      </c>
      <c r="B2" s="6"/>
      <c r="C2" s="2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21.75" customHeight="1" x14ac:dyDescent="0.7">
      <c r="A3" s="6" t="s">
        <v>76</v>
      </c>
      <c r="B3" s="6"/>
      <c r="C3" s="24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2" customHeight="1" x14ac:dyDescent="0.7">
      <c r="B4" s="7"/>
      <c r="C4" s="25"/>
      <c r="D4" s="7"/>
      <c r="E4" s="7"/>
      <c r="F4" s="7"/>
      <c r="G4" s="29"/>
      <c r="H4" s="29"/>
      <c r="I4" s="29"/>
      <c r="J4" s="29"/>
      <c r="K4" s="29"/>
      <c r="L4" s="29"/>
      <c r="M4" s="29"/>
      <c r="N4" s="29"/>
      <c r="O4" s="29"/>
      <c r="P4" s="7"/>
      <c r="Q4" s="8"/>
      <c r="R4" s="7"/>
      <c r="S4" s="8"/>
      <c r="T4" s="7"/>
      <c r="U4" s="8"/>
    </row>
    <row r="5" spans="1:21" ht="21.75" customHeight="1" x14ac:dyDescent="0.7">
      <c r="B5" s="7"/>
      <c r="C5" s="25"/>
      <c r="D5" s="7"/>
      <c r="E5" s="292" t="s">
        <v>37</v>
      </c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</row>
    <row r="6" spans="1:21" ht="21.75" customHeight="1" x14ac:dyDescent="0.7">
      <c r="B6" s="7"/>
      <c r="C6" s="25"/>
      <c r="D6" s="7"/>
      <c r="E6" s="11" t="s">
        <v>43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2"/>
      <c r="R6" s="7"/>
      <c r="S6" s="8"/>
      <c r="T6" s="7"/>
      <c r="U6" s="8"/>
    </row>
    <row r="7" spans="1:21" ht="21.75" customHeight="1" x14ac:dyDescent="0.7">
      <c r="B7" s="7"/>
      <c r="C7" s="2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13" t="s">
        <v>46</v>
      </c>
      <c r="P7" s="7"/>
      <c r="Q7" s="21"/>
      <c r="R7" s="7"/>
      <c r="S7" s="8"/>
      <c r="T7" s="7"/>
      <c r="U7" s="8"/>
    </row>
    <row r="8" spans="1:21" ht="21.75" customHeight="1" x14ac:dyDescent="0.7">
      <c r="B8" s="7"/>
      <c r="C8" s="25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3" t="s">
        <v>65</v>
      </c>
      <c r="P8" s="7"/>
      <c r="Q8" s="21"/>
      <c r="R8" s="7"/>
      <c r="S8" s="8"/>
      <c r="T8" s="7"/>
      <c r="U8" s="8"/>
    </row>
    <row r="9" spans="1:21" ht="21.75" customHeight="1" x14ac:dyDescent="0.7">
      <c r="B9" s="7"/>
      <c r="C9" s="2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13" t="s">
        <v>57</v>
      </c>
      <c r="P9" s="7"/>
      <c r="Q9" s="16"/>
      <c r="R9" s="7"/>
      <c r="S9" s="16" t="s">
        <v>44</v>
      </c>
      <c r="T9" s="7"/>
      <c r="U9" s="18"/>
    </row>
    <row r="10" spans="1:21" ht="21.75" customHeight="1" x14ac:dyDescent="0.7">
      <c r="B10" s="7"/>
      <c r="C10" s="25"/>
      <c r="D10" s="7"/>
      <c r="E10" s="7"/>
      <c r="F10" s="7"/>
      <c r="G10" s="7"/>
      <c r="H10" s="7"/>
      <c r="I10" s="7"/>
      <c r="J10" s="7"/>
      <c r="K10" s="11"/>
      <c r="L10" s="19" t="s">
        <v>39</v>
      </c>
      <c r="M10" s="11"/>
      <c r="N10" s="7"/>
      <c r="O10" s="13" t="s">
        <v>58</v>
      </c>
      <c r="P10" s="7"/>
      <c r="Q10" s="16" t="s">
        <v>29</v>
      </c>
      <c r="R10" s="7"/>
      <c r="S10" s="16" t="s">
        <v>45</v>
      </c>
      <c r="T10" s="7"/>
      <c r="U10" s="8"/>
    </row>
    <row r="11" spans="1:21" s="5" customFormat="1" ht="21.75" customHeight="1" x14ac:dyDescent="0.7">
      <c r="C11" s="26"/>
      <c r="E11" s="5" t="s">
        <v>36</v>
      </c>
      <c r="G11" s="5" t="s">
        <v>62</v>
      </c>
      <c r="I11" s="5" t="s">
        <v>70</v>
      </c>
      <c r="K11" s="5" t="s">
        <v>41</v>
      </c>
      <c r="O11" s="5" t="s">
        <v>60</v>
      </c>
      <c r="Q11" s="16" t="s">
        <v>17</v>
      </c>
      <c r="S11" s="16" t="s">
        <v>61</v>
      </c>
    </row>
    <row r="12" spans="1:21" s="5" customFormat="1" ht="21.75" customHeight="1" x14ac:dyDescent="0.7">
      <c r="C12" s="26" t="s">
        <v>0</v>
      </c>
      <c r="E12" s="5" t="s">
        <v>35</v>
      </c>
      <c r="G12" s="5" t="s">
        <v>63</v>
      </c>
      <c r="I12" s="5" t="s">
        <v>71</v>
      </c>
      <c r="K12" s="5" t="s">
        <v>42</v>
      </c>
      <c r="M12" s="5" t="s">
        <v>30</v>
      </c>
      <c r="O12" s="5" t="s">
        <v>59</v>
      </c>
      <c r="Q12" s="16" t="s">
        <v>47</v>
      </c>
      <c r="S12" s="16" t="s">
        <v>48</v>
      </c>
      <c r="U12" s="5" t="s">
        <v>29</v>
      </c>
    </row>
    <row r="13" spans="1:21" s="5" customFormat="1" ht="21.75" customHeight="1" x14ac:dyDescent="0.7">
      <c r="C13" s="26"/>
      <c r="E13" s="293" t="s">
        <v>73</v>
      </c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</row>
    <row r="14" spans="1:21" ht="21.75" customHeight="1" x14ac:dyDescent="0.7">
      <c r="A14" s="3" t="s">
        <v>68</v>
      </c>
      <c r="C14" s="20"/>
      <c r="E14" s="4">
        <v>225000000</v>
      </c>
      <c r="F14" s="4"/>
      <c r="G14" s="4">
        <v>47655160</v>
      </c>
      <c r="H14" s="4"/>
      <c r="I14" s="4">
        <v>0</v>
      </c>
      <c r="J14" s="4"/>
      <c r="K14" s="4">
        <v>22500000</v>
      </c>
      <c r="L14" s="4"/>
      <c r="M14" s="4">
        <v>111628479</v>
      </c>
      <c r="N14" s="4"/>
      <c r="O14" s="4">
        <v>-31835833</v>
      </c>
      <c r="P14" s="4"/>
      <c r="Q14" s="4">
        <f>SUM(E14:O14)</f>
        <v>374947806</v>
      </c>
      <c r="R14" s="4"/>
      <c r="S14" s="4">
        <v>0</v>
      </c>
      <c r="T14" s="4"/>
      <c r="U14" s="4">
        <f>SUM(Q14:S14)</f>
        <v>374947806</v>
      </c>
    </row>
    <row r="15" spans="1:21" ht="21.75" customHeight="1" x14ac:dyDescent="0.7">
      <c r="A15" s="2" t="s">
        <v>56</v>
      </c>
      <c r="C15" s="20"/>
      <c r="D15" s="5"/>
      <c r="E15" s="4">
        <v>0</v>
      </c>
      <c r="G15" s="4">
        <v>0</v>
      </c>
      <c r="I15" s="4">
        <v>0</v>
      </c>
      <c r="K15" s="4">
        <v>0</v>
      </c>
      <c r="M15" s="4" t="e">
        <f>#REF!</f>
        <v>#REF!</v>
      </c>
      <c r="N15" s="4"/>
      <c r="O15" s="4">
        <v>0</v>
      </c>
      <c r="Q15" s="4" t="e">
        <f t="shared" ref="Q15:Q21" si="0">SUM(E15:O15)</f>
        <v>#REF!</v>
      </c>
      <c r="R15" s="4"/>
      <c r="S15" s="4">
        <v>0</v>
      </c>
      <c r="T15" s="4"/>
      <c r="U15" s="4" t="e">
        <f t="shared" ref="U15:U21" si="1">SUM(Q15:S15)</f>
        <v>#REF!</v>
      </c>
    </row>
    <row r="16" spans="1:21" ht="21.75" customHeight="1" x14ac:dyDescent="0.7">
      <c r="A16" s="2" t="s">
        <v>72</v>
      </c>
      <c r="C16" s="20"/>
      <c r="D16" s="5"/>
      <c r="E16" s="4">
        <v>0</v>
      </c>
      <c r="F16" s="4"/>
      <c r="G16" s="4">
        <v>0</v>
      </c>
      <c r="H16" s="4"/>
      <c r="I16" s="4">
        <v>0</v>
      </c>
      <c r="J16" s="4"/>
      <c r="K16" s="4">
        <v>0</v>
      </c>
      <c r="L16" s="4"/>
      <c r="M16" s="4" t="e">
        <f>#REF!</f>
        <v>#REF!</v>
      </c>
      <c r="N16" s="4"/>
      <c r="O16" s="4">
        <v>0</v>
      </c>
      <c r="P16" s="4"/>
      <c r="Q16" s="4" t="e">
        <f t="shared" si="0"/>
        <v>#REF!</v>
      </c>
      <c r="R16" s="4"/>
      <c r="S16" s="4">
        <v>0</v>
      </c>
      <c r="T16" s="4"/>
      <c r="U16" s="4" t="e">
        <f t="shared" si="1"/>
        <v>#REF!</v>
      </c>
    </row>
    <row r="17" spans="1:22" ht="21.75" customHeight="1" x14ac:dyDescent="0.7">
      <c r="A17" s="2" t="s">
        <v>55</v>
      </c>
      <c r="C17" s="20"/>
      <c r="D17" s="5"/>
      <c r="E17" s="4">
        <f>SUM(E15:E16)</f>
        <v>0</v>
      </c>
      <c r="F17" s="4"/>
      <c r="G17" s="4">
        <f>SUM(G15:G16)</f>
        <v>0</v>
      </c>
      <c r="H17" s="4"/>
      <c r="I17" s="4">
        <f>SUM(I15:I16)</f>
        <v>0</v>
      </c>
      <c r="J17" s="4"/>
      <c r="K17" s="4">
        <f>SUM(K15:K16)</f>
        <v>0</v>
      </c>
      <c r="L17" s="4"/>
      <c r="M17" s="4" t="e">
        <f>SUM(M15:M16)</f>
        <v>#REF!</v>
      </c>
      <c r="N17" s="4"/>
      <c r="O17" s="4">
        <f>SUM(O15:O16)</f>
        <v>0</v>
      </c>
      <c r="P17" s="4"/>
      <c r="Q17" s="4" t="e">
        <f t="shared" si="0"/>
        <v>#REF!</v>
      </c>
      <c r="R17" s="4"/>
      <c r="S17" s="4">
        <f>SUM(S15:S16)</f>
        <v>0</v>
      </c>
      <c r="T17" s="4"/>
      <c r="U17" s="4" t="e">
        <f t="shared" si="1"/>
        <v>#REF!</v>
      </c>
    </row>
    <row r="18" spans="1:22" ht="21.75" customHeight="1" x14ac:dyDescent="0.7">
      <c r="A18" s="2" t="s">
        <v>79</v>
      </c>
      <c r="C18" s="10">
        <v>20</v>
      </c>
      <c r="E18" s="4">
        <v>91000000</v>
      </c>
      <c r="F18" s="4"/>
      <c r="G18" s="4">
        <v>4300259918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f t="shared" si="0"/>
        <v>4391259918</v>
      </c>
      <c r="R18" s="4"/>
      <c r="S18" s="4">
        <v>0</v>
      </c>
      <c r="T18" s="4"/>
      <c r="U18" s="4">
        <f t="shared" si="1"/>
        <v>4391259918</v>
      </c>
    </row>
    <row r="19" spans="1:22" ht="21.75" customHeight="1" x14ac:dyDescent="0.7">
      <c r="A19" s="2" t="s">
        <v>80</v>
      </c>
      <c r="C19" s="10">
        <v>21</v>
      </c>
      <c r="E19" s="4">
        <v>0</v>
      </c>
      <c r="F19" s="4"/>
      <c r="G19" s="4">
        <v>0</v>
      </c>
      <c r="H19" s="4"/>
      <c r="I19" s="4">
        <v>117000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f t="shared" si="0"/>
        <v>117000</v>
      </c>
      <c r="R19" s="4"/>
      <c r="S19" s="4">
        <v>0</v>
      </c>
      <c r="T19" s="4"/>
      <c r="U19" s="4">
        <f t="shared" si="1"/>
        <v>117000</v>
      </c>
    </row>
    <row r="20" spans="1:22" ht="21.75" customHeight="1" x14ac:dyDescent="0.7">
      <c r="A20" s="2" t="s">
        <v>81</v>
      </c>
      <c r="C20" s="10">
        <v>26</v>
      </c>
      <c r="E20" s="4">
        <v>0</v>
      </c>
      <c r="F20" s="4"/>
      <c r="G20" s="4">
        <v>0</v>
      </c>
      <c r="H20" s="17"/>
      <c r="I20" s="4">
        <v>0</v>
      </c>
      <c r="J20" s="17"/>
      <c r="K20" s="4">
        <v>0</v>
      </c>
      <c r="L20" s="4"/>
      <c r="M20" s="17">
        <v>-330750000</v>
      </c>
      <c r="N20" s="4"/>
      <c r="O20" s="4">
        <v>0</v>
      </c>
      <c r="P20" s="4"/>
      <c r="Q20" s="4">
        <f t="shared" si="0"/>
        <v>-330750000</v>
      </c>
      <c r="R20" s="4"/>
      <c r="S20" s="4">
        <v>0</v>
      </c>
      <c r="T20" s="4"/>
      <c r="U20" s="4">
        <f t="shared" si="1"/>
        <v>-330750000</v>
      </c>
    </row>
    <row r="21" spans="1:22" ht="21.75" customHeight="1" x14ac:dyDescent="0.7">
      <c r="A21" s="2" t="s">
        <v>82</v>
      </c>
      <c r="C21" s="10">
        <v>22</v>
      </c>
      <c r="E21" s="22">
        <v>0</v>
      </c>
      <c r="F21" s="4"/>
      <c r="G21" s="4">
        <v>0</v>
      </c>
      <c r="H21" s="4"/>
      <c r="I21" s="4">
        <v>0</v>
      </c>
      <c r="J21" s="4"/>
      <c r="K21" s="4">
        <v>9300000</v>
      </c>
      <c r="L21" s="4"/>
      <c r="M21" s="4">
        <v>-9300000</v>
      </c>
      <c r="N21" s="22"/>
      <c r="O21" s="22">
        <v>0</v>
      </c>
      <c r="P21" s="22"/>
      <c r="Q21" s="22">
        <f t="shared" si="0"/>
        <v>0</v>
      </c>
      <c r="R21" s="22"/>
      <c r="S21" s="22">
        <v>0</v>
      </c>
      <c r="T21" s="22"/>
      <c r="U21" s="22">
        <f t="shared" si="1"/>
        <v>0</v>
      </c>
    </row>
    <row r="22" spans="1:22" ht="21.75" customHeight="1" thickBot="1" x14ac:dyDescent="0.75">
      <c r="A22" s="3" t="s">
        <v>69</v>
      </c>
      <c r="C22" s="20"/>
      <c r="E22" s="23">
        <f>SUM(E17:E21,E14)</f>
        <v>316000000</v>
      </c>
      <c r="F22" s="22"/>
      <c r="G22" s="23">
        <f>SUM(G17:G21,G14)</f>
        <v>4347915078</v>
      </c>
      <c r="H22" s="22"/>
      <c r="I22" s="23">
        <f>SUM(I17:I21,I14)</f>
        <v>117000</v>
      </c>
      <c r="J22" s="22"/>
      <c r="K22" s="23">
        <f>SUM(K17:K21,K14)</f>
        <v>31800000</v>
      </c>
      <c r="L22" s="22"/>
      <c r="M22" s="23" t="e">
        <f>SUM(M17:M21,M14)</f>
        <v>#REF!</v>
      </c>
      <c r="N22" s="22"/>
      <c r="O22" s="23">
        <f>SUM(O17:O21,O14)</f>
        <v>-31835833</v>
      </c>
      <c r="P22" s="22"/>
      <c r="Q22" s="23" t="e">
        <f>SUM(Q17:Q21,Q14)</f>
        <v>#REF!</v>
      </c>
      <c r="R22" s="22"/>
      <c r="S22" s="23">
        <f>SUM(S17:S21,S14)</f>
        <v>0</v>
      </c>
      <c r="T22" s="22"/>
      <c r="U22" s="23" t="e">
        <f>SUM(U17:U21,U14)</f>
        <v>#REF!</v>
      </c>
      <c r="V22" s="4"/>
    </row>
    <row r="23" spans="1:22" ht="21.75" customHeight="1" thickTop="1" x14ac:dyDescent="0.7">
      <c r="A23" s="3"/>
      <c r="D23" s="5"/>
      <c r="E23" s="4"/>
      <c r="F23" s="5"/>
      <c r="G23" s="4"/>
      <c r="H23" s="4"/>
      <c r="I23" s="4"/>
      <c r="J23" s="4"/>
      <c r="K23" s="4"/>
      <c r="L23" s="5"/>
      <c r="M23" s="4"/>
      <c r="N23" s="5"/>
      <c r="O23" s="4"/>
      <c r="P23" s="5"/>
      <c r="Q23" s="4"/>
      <c r="R23" s="5"/>
      <c r="S23" s="4"/>
      <c r="T23" s="5"/>
      <c r="U23" s="4"/>
    </row>
    <row r="24" spans="1:22" ht="21.75" customHeight="1" x14ac:dyDescent="0.7">
      <c r="A24" s="3" t="s">
        <v>77</v>
      </c>
      <c r="C24" s="20"/>
      <c r="E24" s="4"/>
      <c r="F24" s="4"/>
      <c r="G24" s="4"/>
      <c r="H24" s="4"/>
      <c r="I24" s="4">
        <v>0</v>
      </c>
      <c r="J24" s="4"/>
      <c r="K24" s="4"/>
      <c r="L24" s="4"/>
      <c r="M24" s="4"/>
      <c r="N24" s="4"/>
      <c r="O24" s="4"/>
      <c r="P24" s="4"/>
      <c r="Q24" s="4">
        <f>SUM(E24:O24)</f>
        <v>0</v>
      </c>
      <c r="R24" s="4"/>
      <c r="S24" s="4">
        <v>0</v>
      </c>
      <c r="T24" s="4"/>
      <c r="U24" s="4">
        <f>SUM(Q24:S24)</f>
        <v>0</v>
      </c>
    </row>
    <row r="25" spans="1:22" ht="21.75" customHeight="1" x14ac:dyDescent="0.7">
      <c r="A25" s="2" t="s">
        <v>56</v>
      </c>
      <c r="C25" s="20"/>
      <c r="D25" s="5"/>
      <c r="E25" s="4">
        <v>0</v>
      </c>
      <c r="G25" s="4">
        <v>0</v>
      </c>
      <c r="I25" s="4">
        <v>0</v>
      </c>
      <c r="K25" s="4">
        <v>0</v>
      </c>
      <c r="M25" s="4" t="e">
        <f>#REF!</f>
        <v>#REF!</v>
      </c>
      <c r="N25" s="4"/>
      <c r="O25" s="4">
        <v>0</v>
      </c>
      <c r="Q25" s="4" t="e">
        <f t="shared" ref="Q25:Q31" si="2">SUM(E25:O25)</f>
        <v>#REF!</v>
      </c>
      <c r="R25" s="4"/>
      <c r="S25" s="4">
        <v>0</v>
      </c>
      <c r="T25" s="4"/>
      <c r="U25" s="4" t="e">
        <f t="shared" ref="U25:U31" si="3">SUM(Q25:S25)</f>
        <v>#REF!</v>
      </c>
    </row>
    <row r="26" spans="1:22" ht="21.75" customHeight="1" x14ac:dyDescent="0.7">
      <c r="A26" s="2" t="s">
        <v>72</v>
      </c>
      <c r="C26" s="20"/>
      <c r="D26" s="5"/>
      <c r="E26" s="4">
        <v>0</v>
      </c>
      <c r="F26" s="4"/>
      <c r="G26" s="4">
        <v>0</v>
      </c>
      <c r="H26" s="4"/>
      <c r="I26" s="4">
        <v>0</v>
      </c>
      <c r="J26" s="4"/>
      <c r="K26" s="4">
        <v>0</v>
      </c>
      <c r="L26" s="4"/>
      <c r="M26" s="4"/>
      <c r="N26" s="4"/>
      <c r="O26" s="4">
        <v>0</v>
      </c>
      <c r="P26" s="4"/>
      <c r="Q26" s="4">
        <f t="shared" si="2"/>
        <v>0</v>
      </c>
      <c r="R26" s="4"/>
      <c r="S26" s="4">
        <v>0</v>
      </c>
      <c r="T26" s="4"/>
      <c r="U26" s="4">
        <f t="shared" si="3"/>
        <v>0</v>
      </c>
    </row>
    <row r="27" spans="1:22" ht="21.75" customHeight="1" x14ac:dyDescent="0.7">
      <c r="A27" s="2" t="s">
        <v>55</v>
      </c>
      <c r="C27" s="20"/>
      <c r="D27" s="5"/>
      <c r="E27" s="4">
        <f>SUM(E25:E26)</f>
        <v>0</v>
      </c>
      <c r="F27" s="4"/>
      <c r="G27" s="4">
        <f>SUM(G25:G26)</f>
        <v>0</v>
      </c>
      <c r="H27" s="4"/>
      <c r="I27" s="4">
        <f>SUM(I25:I26)</f>
        <v>0</v>
      </c>
      <c r="J27" s="4"/>
      <c r="K27" s="4">
        <f>SUM(K25:K26)</f>
        <v>0</v>
      </c>
      <c r="L27" s="4"/>
      <c r="M27" s="4" t="e">
        <f>SUM(M25:M26)</f>
        <v>#REF!</v>
      </c>
      <c r="N27" s="4"/>
      <c r="O27" s="4">
        <f>SUM(O25:O26)</f>
        <v>0</v>
      </c>
      <c r="P27" s="4"/>
      <c r="Q27" s="4" t="e">
        <f t="shared" si="2"/>
        <v>#REF!</v>
      </c>
      <c r="R27" s="4"/>
      <c r="S27" s="4">
        <f>SUM(S25:S26)</f>
        <v>0</v>
      </c>
      <c r="T27" s="4"/>
      <c r="U27" s="4" t="e">
        <f t="shared" si="3"/>
        <v>#REF!</v>
      </c>
    </row>
    <row r="28" spans="1:22" ht="21.75" customHeight="1" x14ac:dyDescent="0.7">
      <c r="A28" s="2" t="s">
        <v>79</v>
      </c>
      <c r="C28" s="10">
        <v>20</v>
      </c>
      <c r="E28" s="4"/>
      <c r="F28" s="4"/>
      <c r="G28" s="4"/>
      <c r="H28" s="4"/>
      <c r="I28" s="4">
        <v>0</v>
      </c>
      <c r="J28" s="4"/>
      <c r="K28" s="4">
        <v>0</v>
      </c>
      <c r="L28" s="4"/>
      <c r="M28" s="4">
        <v>0</v>
      </c>
      <c r="N28" s="4"/>
      <c r="O28" s="4">
        <v>0</v>
      </c>
      <c r="P28" s="4"/>
      <c r="Q28" s="4"/>
      <c r="R28" s="4"/>
      <c r="S28" s="4">
        <v>0</v>
      </c>
      <c r="T28" s="4"/>
      <c r="U28" s="4">
        <f t="shared" si="3"/>
        <v>0</v>
      </c>
    </row>
    <row r="29" spans="1:22" ht="21.75" customHeight="1" x14ac:dyDescent="0.7">
      <c r="A29" s="2" t="s">
        <v>80</v>
      </c>
      <c r="C29" s="10"/>
      <c r="E29" s="4">
        <v>0</v>
      </c>
      <c r="F29" s="4"/>
      <c r="G29" s="4">
        <v>0</v>
      </c>
      <c r="H29" s="4"/>
      <c r="I29" s="4"/>
      <c r="J29" s="4"/>
      <c r="K29" s="4">
        <v>0</v>
      </c>
      <c r="L29" s="4"/>
      <c r="M29" s="4">
        <v>0</v>
      </c>
      <c r="N29" s="4"/>
      <c r="O29" s="4">
        <v>0</v>
      </c>
      <c r="P29" s="4"/>
      <c r="Q29" s="4">
        <f t="shared" si="2"/>
        <v>0</v>
      </c>
      <c r="R29" s="4"/>
      <c r="S29" s="4">
        <v>0</v>
      </c>
      <c r="T29" s="4"/>
      <c r="U29" s="4">
        <f t="shared" si="3"/>
        <v>0</v>
      </c>
    </row>
    <row r="30" spans="1:22" ht="21.75" customHeight="1" x14ac:dyDescent="0.7">
      <c r="A30" s="2" t="s">
        <v>81</v>
      </c>
      <c r="C30" s="10">
        <v>26</v>
      </c>
      <c r="E30" s="4">
        <v>0</v>
      </c>
      <c r="F30" s="4"/>
      <c r="G30" s="4">
        <v>0</v>
      </c>
      <c r="H30" s="17"/>
      <c r="I30" s="4">
        <v>0</v>
      </c>
      <c r="J30" s="17"/>
      <c r="K30" s="4">
        <v>0</v>
      </c>
      <c r="L30" s="4"/>
      <c r="M30" s="17"/>
      <c r="N30" s="4"/>
      <c r="O30" s="4">
        <v>0</v>
      </c>
      <c r="P30" s="4"/>
      <c r="Q30" s="4">
        <f t="shared" si="2"/>
        <v>0</v>
      </c>
      <c r="R30" s="4"/>
      <c r="S30" s="4">
        <v>0</v>
      </c>
      <c r="T30" s="4"/>
      <c r="U30" s="4">
        <f t="shared" si="3"/>
        <v>0</v>
      </c>
    </row>
    <row r="31" spans="1:22" ht="21.75" customHeight="1" x14ac:dyDescent="0.7">
      <c r="A31" s="2" t="s">
        <v>82</v>
      </c>
      <c r="C31" s="10">
        <v>22</v>
      </c>
      <c r="E31" s="22">
        <v>0</v>
      </c>
      <c r="F31" s="4"/>
      <c r="G31" s="4">
        <v>0</v>
      </c>
      <c r="H31" s="4"/>
      <c r="I31" s="4">
        <v>0</v>
      </c>
      <c r="J31" s="4"/>
      <c r="K31" s="4"/>
      <c r="L31" s="4"/>
      <c r="M31" s="4"/>
      <c r="N31" s="22"/>
      <c r="O31" s="22">
        <v>0</v>
      </c>
      <c r="P31" s="22"/>
      <c r="Q31" s="22">
        <f t="shared" si="2"/>
        <v>0</v>
      </c>
      <c r="R31" s="22"/>
      <c r="S31" s="22">
        <v>0</v>
      </c>
      <c r="T31" s="22"/>
      <c r="U31" s="22">
        <f t="shared" si="3"/>
        <v>0</v>
      </c>
    </row>
    <row r="32" spans="1:22" ht="21.75" customHeight="1" thickBot="1" x14ac:dyDescent="0.75">
      <c r="A32" s="3" t="s">
        <v>78</v>
      </c>
      <c r="C32" s="20"/>
      <c r="E32" s="23">
        <f>SUM(E27:E31,E24)</f>
        <v>0</v>
      </c>
      <c r="F32" s="22"/>
      <c r="G32" s="23">
        <f>SUM(G27:G31,G24)</f>
        <v>0</v>
      </c>
      <c r="H32" s="22"/>
      <c r="I32" s="23">
        <f>SUM(I27:I31,I24)</f>
        <v>0</v>
      </c>
      <c r="J32" s="22"/>
      <c r="K32" s="23">
        <f>SUM(K27:K31,K24)</f>
        <v>0</v>
      </c>
      <c r="L32" s="22"/>
      <c r="M32" s="23" t="e">
        <f>SUM(M27:M31,M24)</f>
        <v>#REF!</v>
      </c>
      <c r="N32" s="22"/>
      <c r="O32" s="23">
        <f>SUM(O27:O31,O24)</f>
        <v>0</v>
      </c>
      <c r="P32" s="22"/>
      <c r="Q32" s="23" t="e">
        <f>SUM(Q27:Q31,Q24)</f>
        <v>#REF!</v>
      </c>
      <c r="R32" s="22"/>
      <c r="S32" s="23">
        <f>SUM(S27:S31,S24)</f>
        <v>0</v>
      </c>
      <c r="T32" s="22"/>
      <c r="U32" s="23" t="e">
        <f>SUM(U27:U31,U24)</f>
        <v>#REF!</v>
      </c>
    </row>
    <row r="33" ht="21.75" customHeight="1" thickTop="1" x14ac:dyDescent="0.7"/>
  </sheetData>
  <mergeCells count="2">
    <mergeCell ref="E5:U5"/>
    <mergeCell ref="E13:U13"/>
  </mergeCells>
  <pageMargins left="0.7" right="0.5" top="0.48" bottom="0.5" header="0.5" footer="0.5"/>
  <pageSetup paperSize="9" scale="70" firstPageNumber="9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4AF1C-AB5A-4AB6-B293-825D2B435D0F}">
  <sheetPr>
    <tabColor theme="8" tint="0.59999389629810485"/>
  </sheetPr>
  <dimension ref="A1:W35"/>
  <sheetViews>
    <sheetView showGridLines="0" topLeftCell="A20" zoomScale="70" zoomScaleNormal="70" zoomScaleSheetLayoutView="70" workbookViewId="0">
      <selection activeCell="W28" sqref="W28:W34"/>
    </sheetView>
  </sheetViews>
  <sheetFormatPr defaultColWidth="9.1796875" defaultRowHeight="21.75" customHeight="1" x14ac:dyDescent="0.65"/>
  <cols>
    <col min="1" max="1" width="54.08984375" style="162" customWidth="1"/>
    <col min="2" max="2" width="9.81640625" style="159" customWidth="1"/>
    <col min="3" max="3" width="1" style="162" customWidth="1"/>
    <col min="4" max="4" width="12.81640625" style="162" customWidth="1"/>
    <col min="5" max="5" width="1" style="162" customWidth="1"/>
    <col min="6" max="6" width="14" style="162" customWidth="1"/>
    <col min="7" max="7" width="1" style="162" customWidth="1"/>
    <col min="8" max="8" width="14.1796875" style="162" customWidth="1"/>
    <col min="9" max="9" width="1" style="162" customWidth="1"/>
    <col min="10" max="10" width="11.81640625" style="162" customWidth="1"/>
    <col min="11" max="11" width="1" style="162" customWidth="1"/>
    <col min="12" max="12" width="13.54296875" style="162" customWidth="1"/>
    <col min="13" max="13" width="1" style="162" customWidth="1"/>
    <col min="14" max="14" width="16.1796875" style="162" customWidth="1"/>
    <col min="15" max="15" width="1" style="162" customWidth="1"/>
    <col min="16" max="16" width="16.81640625" style="162" customWidth="1"/>
    <col min="17" max="17" width="1" style="162" customWidth="1"/>
    <col min="18" max="18" width="13" style="162" customWidth="1"/>
    <col min="19" max="19" width="1" style="162" customWidth="1"/>
    <col min="20" max="20" width="13.54296875" style="162" customWidth="1"/>
    <col min="21" max="21" width="1" style="162" customWidth="1"/>
    <col min="22" max="22" width="13.54296875" style="162" customWidth="1"/>
    <col min="23" max="16384" width="9.1796875" style="162"/>
  </cols>
  <sheetData>
    <row r="1" spans="1:22" ht="21.75" customHeight="1" x14ac:dyDescent="0.65">
      <c r="A1" s="158" t="s">
        <v>66</v>
      </c>
      <c r="C1" s="160"/>
      <c r="D1" s="161"/>
      <c r="E1" s="160"/>
      <c r="F1" s="161"/>
      <c r="G1" s="161"/>
      <c r="H1" s="161"/>
      <c r="I1" s="161"/>
      <c r="J1" s="161"/>
      <c r="K1" s="160"/>
      <c r="L1" s="161"/>
      <c r="M1" s="160"/>
      <c r="N1" s="161"/>
      <c r="O1" s="160"/>
      <c r="P1" s="160"/>
      <c r="Q1" s="160"/>
      <c r="R1" s="161"/>
      <c r="S1" s="160"/>
      <c r="T1" s="161"/>
      <c r="U1" s="160"/>
      <c r="V1" s="161"/>
    </row>
    <row r="2" spans="1:22" ht="23" x14ac:dyDescent="0.7">
      <c r="A2" s="163" t="s">
        <v>306</v>
      </c>
      <c r="C2" s="160"/>
      <c r="D2" s="161"/>
      <c r="E2" s="160"/>
      <c r="F2" s="161"/>
      <c r="G2" s="161"/>
      <c r="H2" s="161"/>
      <c r="I2" s="161"/>
      <c r="J2" s="161"/>
      <c r="K2" s="160"/>
      <c r="L2" s="161"/>
      <c r="M2" s="160"/>
      <c r="N2" s="161"/>
      <c r="O2" s="160"/>
      <c r="P2" s="160"/>
      <c r="Q2" s="160"/>
      <c r="R2" s="161"/>
      <c r="S2" s="160"/>
      <c r="T2" s="161"/>
      <c r="U2" s="160"/>
      <c r="V2" s="161"/>
    </row>
    <row r="3" spans="1:22" ht="21.75" customHeight="1" x14ac:dyDescent="0.7">
      <c r="A3" s="163"/>
      <c r="C3" s="160"/>
      <c r="D3" s="161"/>
      <c r="E3" s="160"/>
      <c r="F3" s="161"/>
      <c r="G3" s="161"/>
      <c r="H3" s="161"/>
      <c r="I3" s="161"/>
      <c r="J3" s="161"/>
      <c r="K3" s="160"/>
      <c r="L3" s="161"/>
      <c r="M3" s="160"/>
      <c r="N3" s="160"/>
      <c r="O3" s="160"/>
      <c r="P3" s="161"/>
      <c r="Q3" s="160"/>
      <c r="R3" s="161"/>
      <c r="S3" s="160"/>
      <c r="T3" s="161"/>
    </row>
    <row r="4" spans="1:22" ht="21.75" customHeight="1" x14ac:dyDescent="0.7">
      <c r="A4" s="164"/>
      <c r="B4" s="165"/>
      <c r="C4" s="166"/>
      <c r="D4" s="294" t="s">
        <v>37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</row>
    <row r="5" spans="1:22" ht="21.75" customHeight="1" x14ac:dyDescent="0.7">
      <c r="A5" s="164"/>
      <c r="B5" s="165"/>
      <c r="C5" s="166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8" t="s">
        <v>46</v>
      </c>
      <c r="O5" s="167"/>
      <c r="P5" s="167"/>
      <c r="Q5" s="167"/>
      <c r="R5" s="167"/>
      <c r="S5" s="167"/>
      <c r="T5" s="167"/>
    </row>
    <row r="6" spans="1:22" ht="21.75" customHeight="1" x14ac:dyDescent="0.7">
      <c r="A6" s="164"/>
      <c r="B6" s="165"/>
      <c r="C6" s="166"/>
      <c r="D6" s="167"/>
      <c r="E6" s="167"/>
      <c r="F6" s="167"/>
      <c r="G6" s="167"/>
      <c r="H6" s="167"/>
      <c r="I6" s="167"/>
      <c r="J6" s="295" t="s">
        <v>256</v>
      </c>
      <c r="K6" s="295"/>
      <c r="L6" s="295"/>
      <c r="M6" s="167"/>
      <c r="N6" s="169" t="s">
        <v>143</v>
      </c>
      <c r="O6" s="167"/>
      <c r="P6" s="167"/>
      <c r="Q6" s="167"/>
      <c r="R6" s="167"/>
      <c r="S6" s="167"/>
      <c r="T6" s="167"/>
    </row>
    <row r="7" spans="1:22" ht="21.75" customHeight="1" x14ac:dyDescent="0.7">
      <c r="A7" s="164"/>
      <c r="B7" s="165"/>
      <c r="C7" s="166"/>
      <c r="D7" s="166"/>
      <c r="E7" s="166"/>
      <c r="F7" s="166"/>
      <c r="G7" s="166"/>
      <c r="H7" s="168" t="s">
        <v>57</v>
      </c>
      <c r="I7" s="166"/>
      <c r="J7" s="166"/>
      <c r="K7" s="166"/>
      <c r="L7" s="166"/>
      <c r="M7" s="166"/>
      <c r="N7" s="166"/>
      <c r="O7" s="166"/>
      <c r="P7" s="119"/>
      <c r="Q7" s="166"/>
      <c r="R7" s="147"/>
      <c r="S7" s="166"/>
      <c r="T7" s="147"/>
    </row>
    <row r="8" spans="1:22" ht="21.75" customHeight="1" x14ac:dyDescent="0.7">
      <c r="A8" s="164"/>
      <c r="B8" s="165"/>
      <c r="C8" s="166"/>
      <c r="D8" s="166"/>
      <c r="E8" s="166"/>
      <c r="F8" s="166"/>
      <c r="G8" s="166"/>
      <c r="H8" s="168" t="s">
        <v>106</v>
      </c>
      <c r="I8" s="166"/>
      <c r="J8" s="166"/>
      <c r="K8" s="166"/>
      <c r="L8" s="145"/>
      <c r="M8" s="166"/>
      <c r="N8" s="166"/>
      <c r="O8" s="166"/>
      <c r="P8" s="145"/>
      <c r="Q8" s="166"/>
      <c r="R8" s="145"/>
      <c r="S8" s="166"/>
      <c r="T8" s="122"/>
    </row>
    <row r="9" spans="1:22" ht="21.75" customHeight="1" x14ac:dyDescent="0.7">
      <c r="A9" s="164"/>
      <c r="B9" s="165"/>
      <c r="C9" s="166"/>
      <c r="D9" s="168" t="s">
        <v>284</v>
      </c>
      <c r="E9" s="166"/>
      <c r="F9" s="166"/>
      <c r="G9" s="166"/>
      <c r="H9" s="168" t="s">
        <v>108</v>
      </c>
      <c r="I9" s="166"/>
      <c r="J9" s="166"/>
      <c r="K9" s="168"/>
      <c r="L9" s="145" t="s">
        <v>113</v>
      </c>
      <c r="M9" s="166"/>
      <c r="N9" s="145" t="s">
        <v>267</v>
      </c>
      <c r="O9" s="145"/>
      <c r="P9" s="145"/>
      <c r="Q9" s="166"/>
      <c r="R9" s="145" t="s">
        <v>110</v>
      </c>
      <c r="S9" s="166"/>
      <c r="T9" s="147"/>
    </row>
    <row r="10" spans="1:22" ht="21.75" customHeight="1" x14ac:dyDescent="0.7">
      <c r="A10" s="164"/>
      <c r="B10" s="170"/>
      <c r="C10" s="145"/>
      <c r="D10" s="145" t="s">
        <v>111</v>
      </c>
      <c r="E10" s="145"/>
      <c r="F10" s="145" t="s">
        <v>62</v>
      </c>
      <c r="G10" s="145"/>
      <c r="H10" s="168" t="s">
        <v>60</v>
      </c>
      <c r="I10" s="145"/>
      <c r="J10" s="145" t="s">
        <v>112</v>
      </c>
      <c r="K10" s="145"/>
      <c r="L10" s="145" t="s">
        <v>118</v>
      </c>
      <c r="M10" s="145"/>
      <c r="N10" s="145" t="s">
        <v>266</v>
      </c>
      <c r="O10" s="145"/>
      <c r="P10" s="145" t="s">
        <v>107</v>
      </c>
      <c r="Q10" s="145"/>
      <c r="R10" s="145" t="s">
        <v>114</v>
      </c>
      <c r="S10" s="145"/>
      <c r="T10" s="145" t="s">
        <v>107</v>
      </c>
    </row>
    <row r="11" spans="1:22" ht="21.75" customHeight="1" x14ac:dyDescent="0.7">
      <c r="A11" s="164"/>
      <c r="B11" s="171" t="s">
        <v>0</v>
      </c>
      <c r="C11" s="145"/>
      <c r="D11" s="145" t="s">
        <v>115</v>
      </c>
      <c r="E11" s="145"/>
      <c r="F11" s="145" t="s">
        <v>116</v>
      </c>
      <c r="G11" s="145"/>
      <c r="H11" s="168" t="s">
        <v>59</v>
      </c>
      <c r="I11" s="145"/>
      <c r="J11" s="145" t="s">
        <v>117</v>
      </c>
      <c r="K11" s="145"/>
      <c r="L11" s="145" t="s">
        <v>273</v>
      </c>
      <c r="M11" s="145"/>
      <c r="N11" s="145" t="s">
        <v>167</v>
      </c>
      <c r="O11" s="145"/>
      <c r="P11" s="145" t="s">
        <v>119</v>
      </c>
      <c r="Q11" s="145"/>
      <c r="R11" s="145" t="s">
        <v>120</v>
      </c>
      <c r="S11" s="145"/>
      <c r="T11" s="145" t="s">
        <v>109</v>
      </c>
    </row>
    <row r="12" spans="1:22" ht="21.75" customHeight="1" x14ac:dyDescent="0.7">
      <c r="A12" s="164"/>
      <c r="B12" s="170"/>
      <c r="C12" s="145"/>
      <c r="D12" s="296" t="s">
        <v>73</v>
      </c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</row>
    <row r="13" spans="1:22" ht="21.75" customHeight="1" x14ac:dyDescent="0.65">
      <c r="A13" s="127" t="s">
        <v>302</v>
      </c>
      <c r="B13" s="170"/>
      <c r="C13" s="145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</row>
    <row r="14" spans="1:22" ht="21.75" customHeight="1" x14ac:dyDescent="0.65">
      <c r="A14" s="127" t="s">
        <v>303</v>
      </c>
      <c r="B14" s="170"/>
      <c r="C14" s="116"/>
      <c r="D14" s="132">
        <v>317887700</v>
      </c>
      <c r="E14" s="132"/>
      <c r="F14" s="132">
        <v>4399859862</v>
      </c>
      <c r="G14" s="132"/>
      <c r="H14" s="132">
        <v>-44412854</v>
      </c>
      <c r="I14" s="132"/>
      <c r="J14" s="132">
        <v>31800000</v>
      </c>
      <c r="K14" s="132"/>
      <c r="L14" s="132">
        <v>-164702554</v>
      </c>
      <c r="M14" s="132"/>
      <c r="N14" s="132">
        <v>-3701361</v>
      </c>
      <c r="O14" s="172"/>
      <c r="P14" s="184">
        <f>SUM(D14:N14)</f>
        <v>4536730793</v>
      </c>
      <c r="Q14" s="132"/>
      <c r="R14" s="172">
        <v>57423999</v>
      </c>
      <c r="S14" s="132"/>
      <c r="T14" s="32">
        <f>SUM(P14:R14)</f>
        <v>4594154792</v>
      </c>
    </row>
    <row r="15" spans="1:22" ht="21.75" customHeight="1" x14ac:dyDescent="0.65">
      <c r="A15" s="131" t="s">
        <v>168</v>
      </c>
      <c r="B15" s="170"/>
      <c r="C15" s="116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73"/>
      <c r="O15" s="173"/>
      <c r="P15" s="124"/>
      <c r="Q15" s="124"/>
      <c r="R15" s="124"/>
      <c r="S15" s="124"/>
      <c r="T15" s="124"/>
    </row>
    <row r="16" spans="1:22" ht="21.75" customHeight="1" x14ac:dyDescent="0.7">
      <c r="A16" s="174" t="s">
        <v>341</v>
      </c>
      <c r="B16" s="170"/>
      <c r="C16" s="116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73"/>
      <c r="O16" s="173"/>
      <c r="P16" s="124"/>
      <c r="Q16" s="124"/>
      <c r="R16" s="124"/>
      <c r="S16" s="124"/>
      <c r="T16" s="124"/>
    </row>
    <row r="17" spans="1:23" ht="21.75" customHeight="1" x14ac:dyDescent="0.65">
      <c r="A17" s="122" t="s">
        <v>277</v>
      </c>
      <c r="B17" s="118">
        <v>21</v>
      </c>
      <c r="C17" s="116"/>
      <c r="D17" s="124">
        <v>0</v>
      </c>
      <c r="E17" s="124"/>
      <c r="F17" s="124">
        <v>0</v>
      </c>
      <c r="G17" s="124"/>
      <c r="H17" s="124">
        <v>0</v>
      </c>
      <c r="I17" s="124"/>
      <c r="J17" s="124">
        <v>0</v>
      </c>
      <c r="K17" s="175"/>
      <c r="L17" s="176">
        <v>-39735951</v>
      </c>
      <c r="M17" s="175"/>
      <c r="N17" s="124">
        <v>0</v>
      </c>
      <c r="O17" s="175"/>
      <c r="P17" s="185">
        <f>SUM(D17:N17)</f>
        <v>-39735951</v>
      </c>
      <c r="Q17" s="124"/>
      <c r="R17" s="173">
        <v>0</v>
      </c>
      <c r="S17" s="124"/>
      <c r="T17" s="185">
        <f t="shared" ref="T17:T18" si="0">SUM(P17:R17)</f>
        <v>-39735951</v>
      </c>
    </row>
    <row r="18" spans="1:23" ht="21.75" customHeight="1" x14ac:dyDescent="0.65">
      <c r="A18" s="122" t="s">
        <v>292</v>
      </c>
      <c r="B18" s="118"/>
      <c r="C18" s="116"/>
      <c r="D18" s="130">
        <v>0</v>
      </c>
      <c r="E18" s="124"/>
      <c r="F18" s="130">
        <v>0</v>
      </c>
      <c r="G18" s="124"/>
      <c r="H18" s="130">
        <v>0</v>
      </c>
      <c r="I18" s="124"/>
      <c r="J18" s="130">
        <v>0</v>
      </c>
      <c r="K18" s="175"/>
      <c r="L18" s="130">
        <v>0</v>
      </c>
      <c r="M18" s="175"/>
      <c r="N18" s="130">
        <v>0</v>
      </c>
      <c r="O18" s="175"/>
      <c r="P18" s="186">
        <f>SUM(D18:N18)</f>
        <v>0</v>
      </c>
      <c r="Q18" s="124"/>
      <c r="R18" s="177">
        <v>-300057</v>
      </c>
      <c r="S18" s="124"/>
      <c r="T18" s="186">
        <f t="shared" si="0"/>
        <v>-300057</v>
      </c>
    </row>
    <row r="19" spans="1:23" ht="21.75" customHeight="1" x14ac:dyDescent="0.65">
      <c r="A19" s="137" t="s">
        <v>342</v>
      </c>
      <c r="B19" s="118"/>
      <c r="C19" s="116"/>
      <c r="D19" s="35">
        <f>SUM(D17:D18)</f>
        <v>0</v>
      </c>
      <c r="E19" s="132"/>
      <c r="F19" s="35">
        <f>SUM(F17:F18)</f>
        <v>0</v>
      </c>
      <c r="G19" s="132"/>
      <c r="H19" s="35">
        <f>SUM(H17:H18)</f>
        <v>0</v>
      </c>
      <c r="I19" s="132"/>
      <c r="J19" s="35">
        <f>SUM(J17:J18)</f>
        <v>0</v>
      </c>
      <c r="K19" s="132"/>
      <c r="L19" s="35">
        <f>SUM(L17:L18)</f>
        <v>-39735951</v>
      </c>
      <c r="M19" s="132"/>
      <c r="N19" s="35">
        <f>SUM(N17:N18)</f>
        <v>0</v>
      </c>
      <c r="O19" s="172"/>
      <c r="P19" s="35">
        <f>SUM(P17:P18)</f>
        <v>-39735951</v>
      </c>
      <c r="Q19" s="132"/>
      <c r="R19" s="35">
        <f>SUM(R17:R18)</f>
        <v>-300057</v>
      </c>
      <c r="S19" s="132"/>
      <c r="T19" s="35">
        <f>SUM(T17:T18)</f>
        <v>-40036008</v>
      </c>
    </row>
    <row r="20" spans="1:23" ht="15" customHeight="1" x14ac:dyDescent="0.65">
      <c r="A20" s="137"/>
      <c r="B20" s="170"/>
      <c r="C20" s="116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</row>
    <row r="21" spans="1:23" ht="21.75" customHeight="1" x14ac:dyDescent="0.65">
      <c r="A21" s="121" t="s">
        <v>294</v>
      </c>
      <c r="B21" s="170"/>
      <c r="C21" s="116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</row>
    <row r="22" spans="1:23" ht="21.75" customHeight="1" x14ac:dyDescent="0.65">
      <c r="A22" s="117" t="s">
        <v>295</v>
      </c>
      <c r="B22" s="170"/>
      <c r="C22" s="116"/>
      <c r="D22" s="124"/>
      <c r="E22" s="175"/>
      <c r="F22" s="124"/>
      <c r="G22" s="175"/>
      <c r="H22" s="124"/>
      <c r="I22" s="175"/>
      <c r="J22" s="124"/>
      <c r="K22" s="175"/>
      <c r="L22" s="124"/>
      <c r="M22" s="175"/>
      <c r="N22" s="124"/>
      <c r="O22" s="175"/>
      <c r="P22" s="173"/>
      <c r="Q22" s="175"/>
      <c r="R22" s="178"/>
      <c r="S22" s="178"/>
      <c r="T22" s="173"/>
    </row>
    <row r="23" spans="1:23" ht="21.75" customHeight="1" x14ac:dyDescent="0.65">
      <c r="A23" s="117" t="s">
        <v>296</v>
      </c>
      <c r="B23" s="118"/>
      <c r="C23" s="116"/>
      <c r="D23" s="130">
        <v>0</v>
      </c>
      <c r="E23" s="175"/>
      <c r="F23" s="130">
        <v>0</v>
      </c>
      <c r="G23" s="175"/>
      <c r="H23" s="130">
        <v>-10554</v>
      </c>
      <c r="I23" s="175"/>
      <c r="J23" s="130">
        <v>0</v>
      </c>
      <c r="K23" s="175"/>
      <c r="L23" s="130">
        <v>0</v>
      </c>
      <c r="M23" s="175"/>
      <c r="N23" s="130">
        <v>0</v>
      </c>
      <c r="O23" s="175"/>
      <c r="P23" s="177">
        <f>SUM(D23:N23)</f>
        <v>-10554</v>
      </c>
      <c r="Q23" s="175"/>
      <c r="R23" s="177">
        <v>-2118800</v>
      </c>
      <c r="S23" s="178"/>
      <c r="T23" s="186">
        <f t="shared" ref="T23" si="1">SUM(P23:R23)</f>
        <v>-2129354</v>
      </c>
    </row>
    <row r="24" spans="1:23" ht="21.75" customHeight="1" x14ac:dyDescent="0.65">
      <c r="A24" s="137" t="s">
        <v>297</v>
      </c>
      <c r="B24" s="170"/>
      <c r="C24" s="116"/>
      <c r="D24" s="35">
        <f>SUM(D23)</f>
        <v>0</v>
      </c>
      <c r="E24" s="132"/>
      <c r="F24" s="35">
        <f>SUM(F23)</f>
        <v>0</v>
      </c>
      <c r="G24" s="132"/>
      <c r="H24" s="35">
        <f>SUM(H23)</f>
        <v>-10554</v>
      </c>
      <c r="I24" s="132"/>
      <c r="J24" s="35">
        <f>SUM(J23)</f>
        <v>0</v>
      </c>
      <c r="K24" s="132"/>
      <c r="L24" s="35">
        <f>SUM(L23)</f>
        <v>0</v>
      </c>
      <c r="M24" s="132"/>
      <c r="N24" s="35">
        <f>SUM(N23)</f>
        <v>0</v>
      </c>
      <c r="O24" s="172"/>
      <c r="P24" s="35">
        <f>SUM(P23)</f>
        <v>-10554</v>
      </c>
      <c r="Q24" s="179"/>
      <c r="R24" s="35">
        <f>SUM(R23)</f>
        <v>-2118800</v>
      </c>
      <c r="S24" s="180"/>
      <c r="T24" s="35">
        <f>SUM(T23)</f>
        <v>-2129354</v>
      </c>
    </row>
    <row r="25" spans="1:23" ht="15" customHeight="1" x14ac:dyDescent="0.65">
      <c r="A25" s="117"/>
      <c r="B25" s="170"/>
      <c r="C25" s="145"/>
      <c r="D25" s="124"/>
      <c r="E25" s="148"/>
      <c r="F25" s="124"/>
      <c r="G25" s="148"/>
      <c r="H25" s="124"/>
      <c r="I25" s="148"/>
      <c r="J25" s="124"/>
      <c r="K25" s="148"/>
      <c r="L25" s="124"/>
      <c r="M25" s="124"/>
      <c r="N25" s="124"/>
      <c r="O25" s="124"/>
      <c r="P25" s="124"/>
      <c r="Q25" s="124"/>
      <c r="R25" s="124"/>
      <c r="S25" s="124"/>
      <c r="T25" s="124"/>
    </row>
    <row r="26" spans="1:23" ht="21.75" customHeight="1" x14ac:dyDescent="0.65">
      <c r="A26" s="127" t="s">
        <v>343</v>
      </c>
      <c r="B26" s="170"/>
      <c r="C26" s="116"/>
      <c r="D26" s="35">
        <f>D24+D19</f>
        <v>0</v>
      </c>
      <c r="E26" s="132"/>
      <c r="F26" s="35">
        <f>F24+F19</f>
        <v>0</v>
      </c>
      <c r="G26" s="132"/>
      <c r="H26" s="35">
        <f>H24+H19</f>
        <v>-10554</v>
      </c>
      <c r="I26" s="132"/>
      <c r="J26" s="35">
        <f>J24+J19</f>
        <v>0</v>
      </c>
      <c r="K26" s="132"/>
      <c r="L26" s="35">
        <f>L24+L19</f>
        <v>-39735951</v>
      </c>
      <c r="M26" s="132"/>
      <c r="N26" s="35">
        <f>N24+N19</f>
        <v>0</v>
      </c>
      <c r="O26" s="132"/>
      <c r="P26" s="35">
        <f>P24+P19</f>
        <v>-39746505</v>
      </c>
      <c r="Q26" s="132"/>
      <c r="R26" s="35">
        <f>R24+R19</f>
        <v>-2418857</v>
      </c>
      <c r="S26" s="132"/>
      <c r="T26" s="35">
        <f>T24+T19</f>
        <v>-42165362</v>
      </c>
    </row>
    <row r="27" spans="1:23" ht="15" customHeight="1" x14ac:dyDescent="0.65">
      <c r="A27" s="117"/>
      <c r="B27" s="170"/>
      <c r="C27" s="145"/>
      <c r="D27" s="124"/>
      <c r="E27" s="148"/>
      <c r="F27" s="124"/>
      <c r="G27" s="148"/>
      <c r="H27" s="124"/>
      <c r="I27" s="148"/>
      <c r="J27" s="124"/>
      <c r="K27" s="148"/>
      <c r="L27" s="124"/>
      <c r="M27" s="124"/>
      <c r="N27" s="124"/>
      <c r="O27" s="124"/>
      <c r="P27" s="124"/>
      <c r="Q27" s="124"/>
      <c r="R27" s="124"/>
      <c r="S27" s="124"/>
      <c r="T27" s="124"/>
    </row>
    <row r="28" spans="1:23" ht="21.75" customHeight="1" x14ac:dyDescent="0.65">
      <c r="A28" s="131" t="s">
        <v>124</v>
      </c>
      <c r="B28" s="170"/>
      <c r="C28" s="145"/>
      <c r="D28" s="124"/>
      <c r="E28" s="148"/>
      <c r="F28" s="124"/>
      <c r="G28" s="148"/>
      <c r="H28" s="124"/>
      <c r="I28" s="148"/>
      <c r="J28" s="124"/>
      <c r="K28" s="148"/>
      <c r="L28" s="124"/>
      <c r="M28" s="124"/>
      <c r="N28" s="124"/>
      <c r="O28" s="124"/>
      <c r="P28" s="124"/>
      <c r="Q28" s="124"/>
      <c r="R28" s="124"/>
      <c r="S28" s="124"/>
      <c r="T28" s="124"/>
    </row>
    <row r="29" spans="1:23" ht="21.75" customHeight="1" x14ac:dyDescent="0.65">
      <c r="A29" s="122" t="s">
        <v>311</v>
      </c>
      <c r="B29" s="170"/>
      <c r="C29" s="145"/>
      <c r="D29" s="124">
        <v>0</v>
      </c>
      <c r="E29" s="148"/>
      <c r="F29" s="124">
        <v>0</v>
      </c>
      <c r="G29" s="148"/>
      <c r="H29" s="124">
        <v>0</v>
      </c>
      <c r="I29" s="148"/>
      <c r="J29" s="124">
        <v>0</v>
      </c>
      <c r="K29" s="148"/>
      <c r="L29" s="185">
        <f>'PL 11-12'!F65</f>
        <v>24199448</v>
      </c>
      <c r="M29" s="124"/>
      <c r="N29" s="173">
        <v>0</v>
      </c>
      <c r="O29" s="173"/>
      <c r="P29" s="34">
        <f>SUM(D29:N29)</f>
        <v>24199448</v>
      </c>
      <c r="Q29" s="124"/>
      <c r="R29" s="34">
        <f>'PL 11-12'!F66</f>
        <v>-3735898</v>
      </c>
      <c r="S29" s="124"/>
      <c r="T29" s="34">
        <f t="shared" ref="T29:T30" si="2">SUM(P29:R29)</f>
        <v>20463550</v>
      </c>
      <c r="V29" s="181">
        <f>T29-'PL 11-12'!F36</f>
        <v>0</v>
      </c>
      <c r="W29" s="182"/>
    </row>
    <row r="30" spans="1:23" ht="21.75" customHeight="1" x14ac:dyDescent="0.65">
      <c r="A30" s="122" t="s">
        <v>274</v>
      </c>
      <c r="B30" s="170"/>
      <c r="C30" s="145"/>
      <c r="D30" s="124">
        <v>0</v>
      </c>
      <c r="E30" s="124"/>
      <c r="F30" s="124">
        <v>0</v>
      </c>
      <c r="G30" s="124"/>
      <c r="H30" s="124">
        <v>0</v>
      </c>
      <c r="I30" s="124"/>
      <c r="J30" s="124">
        <v>0</v>
      </c>
      <c r="K30" s="124"/>
      <c r="L30" s="173">
        <v>0</v>
      </c>
      <c r="M30" s="124"/>
      <c r="N30" s="34">
        <f>-('PL 11-12'!F65-'PL 11-12'!F70)</f>
        <v>765112</v>
      </c>
      <c r="O30" s="124"/>
      <c r="P30" s="34">
        <f>SUM(D30:N30)</f>
        <v>765112</v>
      </c>
      <c r="Q30" s="124"/>
      <c r="R30" s="34">
        <f>'PL 11-12'!F71-'PL 11-12'!F66</f>
        <v>-3130465</v>
      </c>
      <c r="S30" s="124"/>
      <c r="T30" s="34">
        <f t="shared" si="2"/>
        <v>-2365353</v>
      </c>
      <c r="V30" s="181">
        <f>T30-'PL 11-12'!F61</f>
        <v>0</v>
      </c>
      <c r="W30" s="182"/>
    </row>
    <row r="31" spans="1:23" ht="21.75" customHeight="1" x14ac:dyDescent="0.65">
      <c r="A31" s="131" t="s">
        <v>301</v>
      </c>
      <c r="B31" s="170"/>
      <c r="C31" s="145"/>
      <c r="D31" s="40">
        <f>SUM(D29:D30)</f>
        <v>0</v>
      </c>
      <c r="E31" s="132"/>
      <c r="F31" s="40">
        <f>SUM(F29:F30)</f>
        <v>0</v>
      </c>
      <c r="G31" s="132"/>
      <c r="H31" s="40">
        <f>SUM(H29:H30)</f>
        <v>0</v>
      </c>
      <c r="I31" s="132"/>
      <c r="J31" s="40">
        <f>SUM(J29:J30)</f>
        <v>0</v>
      </c>
      <c r="K31" s="132"/>
      <c r="L31" s="187">
        <f>SUM(L29:L30)</f>
        <v>24199448</v>
      </c>
      <c r="M31" s="132"/>
      <c r="N31" s="40">
        <f>SUM(N29:N30)</f>
        <v>765112</v>
      </c>
      <c r="O31" s="132"/>
      <c r="P31" s="40">
        <f>SUM(P29:P30)</f>
        <v>24964560</v>
      </c>
      <c r="Q31" s="132"/>
      <c r="R31" s="187">
        <f>SUM(R29:R30)</f>
        <v>-6866363</v>
      </c>
      <c r="S31" s="132"/>
      <c r="T31" s="40">
        <f>SUM(T29:T30)</f>
        <v>18098197</v>
      </c>
      <c r="V31" s="181">
        <f>T31-'PL 11-12'!F72</f>
        <v>0</v>
      </c>
      <c r="W31" s="182"/>
    </row>
    <row r="32" spans="1:23" ht="15" customHeight="1" x14ac:dyDescent="0.65">
      <c r="A32" s="117"/>
      <c r="B32" s="170"/>
      <c r="C32" s="145"/>
      <c r="D32" s="124"/>
      <c r="E32" s="148"/>
      <c r="F32" s="124"/>
      <c r="G32" s="148"/>
      <c r="H32" s="124"/>
      <c r="I32" s="148"/>
      <c r="J32" s="124"/>
      <c r="K32" s="148"/>
      <c r="L32" s="124"/>
      <c r="M32" s="124"/>
      <c r="N32" s="124"/>
      <c r="O32" s="124"/>
      <c r="P32" s="124"/>
      <c r="Q32" s="124"/>
      <c r="R32" s="124"/>
      <c r="S32" s="124"/>
      <c r="T32" s="124"/>
    </row>
    <row r="33" spans="1:23" s="183" customFormat="1" ht="21.75" customHeight="1" thickBot="1" x14ac:dyDescent="0.6">
      <c r="A33" s="127" t="s">
        <v>304</v>
      </c>
      <c r="B33" s="170"/>
      <c r="C33" s="116"/>
      <c r="D33" s="42">
        <f>SUM(D14,D31,D19,D26)</f>
        <v>317887700</v>
      </c>
      <c r="E33" s="132"/>
      <c r="F33" s="42">
        <f>SUM(F14,F31,F19,F26)</f>
        <v>4399859862</v>
      </c>
      <c r="G33" s="132"/>
      <c r="H33" s="42">
        <f>SUM(H14,H31,H19,H26)</f>
        <v>-44423408</v>
      </c>
      <c r="I33" s="132"/>
      <c r="J33" s="42">
        <f>SUM(J14,J31,J19,J26)</f>
        <v>31800000</v>
      </c>
      <c r="K33" s="132"/>
      <c r="L33" s="42">
        <f>SUM(L14,L31,L26)</f>
        <v>-180239057</v>
      </c>
      <c r="M33" s="132"/>
      <c r="N33" s="42">
        <f t="shared" ref="N33" si="3">SUM(N14,N31,N19,N26)</f>
        <v>-2936249</v>
      </c>
      <c r="O33" s="132"/>
      <c r="P33" s="42">
        <f>SUM(D33:N33)</f>
        <v>4521948848</v>
      </c>
      <c r="Q33" s="132"/>
      <c r="R33" s="42">
        <f>SUM(R14,R31,R26)</f>
        <v>48138779</v>
      </c>
      <c r="S33" s="132"/>
      <c r="T33" s="42">
        <f>SUM(T14,T31,,T26)</f>
        <v>4570087627</v>
      </c>
      <c r="V33" s="181">
        <f>T33-'BS 8-10'!E90</f>
        <v>0</v>
      </c>
      <c r="W33" s="182"/>
    </row>
    <row r="34" spans="1:23" ht="21.75" customHeight="1" thickTop="1" x14ac:dyDescent="0.65"/>
    <row r="35" spans="1:23" ht="21.75" customHeight="1" x14ac:dyDescent="0.65">
      <c r="L35" s="162">
        <f>L33-'BS 8-10'!E84</f>
        <v>0</v>
      </c>
      <c r="N35" s="162">
        <f>N33-'BS 8-10'!E87</f>
        <v>0</v>
      </c>
      <c r="P35" s="162">
        <f>P33-'BS 8-10'!E88</f>
        <v>0</v>
      </c>
      <c r="R35" s="162">
        <f>R33-'BS 8-10'!E89</f>
        <v>0</v>
      </c>
      <c r="T35" s="162">
        <f>T33-'BS 8-10'!E90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6:L6"/>
    <mergeCell ref="D12:T12"/>
  </mergeCells>
  <pageMargins left="0.8" right="0.8" top="0.48" bottom="0.5" header="0.5" footer="0.5"/>
  <pageSetup paperSize="9" scale="65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New,Regular"&amp;17&amp;P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6EA8F-DCAE-43B4-85DE-61923FBF4254}">
  <sheetPr>
    <tabColor theme="8" tint="0.59999389629810485"/>
  </sheetPr>
  <dimension ref="A1:AC72"/>
  <sheetViews>
    <sheetView showGridLines="0" view="pageBreakPreview" topLeftCell="A18" zoomScale="70" zoomScaleNormal="70" zoomScaleSheetLayoutView="70" workbookViewId="0">
      <selection activeCell="AA30" sqref="AA30:AA37"/>
    </sheetView>
  </sheetViews>
  <sheetFormatPr defaultColWidth="9.1796875" defaultRowHeight="21.75" customHeight="1" x14ac:dyDescent="0.65"/>
  <cols>
    <col min="1" max="1" width="56.54296875" style="162" customWidth="1"/>
    <col min="2" max="2" width="9.81640625" style="159" customWidth="1"/>
    <col min="3" max="3" width="1" style="162" customWidth="1"/>
    <col min="4" max="4" width="12.81640625" style="162" customWidth="1"/>
    <col min="5" max="5" width="1" style="162" customWidth="1"/>
    <col min="6" max="6" width="14" style="162" customWidth="1"/>
    <col min="7" max="7" width="1" style="162" customWidth="1"/>
    <col min="8" max="8" width="14.1796875" style="162" customWidth="1"/>
    <col min="9" max="9" width="1" style="162" customWidth="1"/>
    <col min="10" max="10" width="11.81640625" style="162" customWidth="1"/>
    <col min="11" max="11" width="1" style="162" customWidth="1"/>
    <col min="12" max="12" width="14.1796875" style="162" customWidth="1"/>
    <col min="13" max="13" width="1" style="162" customWidth="1"/>
    <col min="14" max="14" width="13.54296875" style="162" customWidth="1"/>
    <col min="15" max="15" width="1" style="162" customWidth="1"/>
    <col min="16" max="16" width="14.1796875" style="162" customWidth="1"/>
    <col min="17" max="17" width="1" style="162" customWidth="1"/>
    <col min="18" max="18" width="16.1796875" style="162" customWidth="1"/>
    <col min="19" max="19" width="1" style="162" customWidth="1"/>
    <col min="20" max="20" width="16.81640625" style="162" customWidth="1"/>
    <col min="21" max="21" width="1" style="162" customWidth="1"/>
    <col min="22" max="22" width="13" style="258" customWidth="1"/>
    <col min="23" max="23" width="1" style="162" customWidth="1"/>
    <col min="24" max="24" width="13.54296875" style="162" customWidth="1"/>
    <col min="25" max="25" width="1" style="162" customWidth="1"/>
    <col min="26" max="26" width="13.54296875" style="162" customWidth="1"/>
    <col min="27" max="28" width="9.1796875" style="162"/>
    <col min="29" max="29" width="11.54296875" style="162" customWidth="1"/>
    <col min="30" max="16384" width="9.1796875" style="162"/>
  </cols>
  <sheetData>
    <row r="1" spans="1:26" ht="21.75" customHeight="1" x14ac:dyDescent="0.65">
      <c r="A1" s="158" t="s">
        <v>66</v>
      </c>
      <c r="C1" s="160"/>
      <c r="D1" s="161"/>
      <c r="E1" s="160"/>
      <c r="F1" s="161"/>
      <c r="G1" s="161"/>
      <c r="H1" s="161"/>
      <c r="I1" s="161"/>
      <c r="J1" s="161"/>
      <c r="K1" s="160"/>
      <c r="L1" s="160"/>
      <c r="M1" s="160"/>
      <c r="N1" s="161"/>
      <c r="O1" s="160"/>
      <c r="P1" s="160"/>
      <c r="Q1" s="160"/>
      <c r="R1" s="161"/>
      <c r="S1" s="160"/>
      <c r="T1" s="160"/>
      <c r="U1" s="160"/>
      <c r="V1" s="263"/>
      <c r="W1" s="160"/>
      <c r="X1" s="161"/>
      <c r="Y1" s="160"/>
      <c r="Z1" s="161"/>
    </row>
    <row r="2" spans="1:26" ht="23" x14ac:dyDescent="0.7">
      <c r="A2" s="163" t="s">
        <v>306</v>
      </c>
      <c r="C2" s="160"/>
      <c r="D2" s="161"/>
      <c r="E2" s="160"/>
      <c r="F2" s="161"/>
      <c r="G2" s="161"/>
      <c r="H2" s="161"/>
      <c r="I2" s="161"/>
      <c r="J2" s="161"/>
      <c r="K2" s="160"/>
      <c r="L2" s="160"/>
      <c r="M2" s="160"/>
      <c r="N2" s="161"/>
      <c r="O2" s="160"/>
      <c r="P2" s="160"/>
      <c r="Q2" s="160"/>
      <c r="R2" s="161"/>
      <c r="S2" s="160"/>
      <c r="T2" s="160"/>
      <c r="U2" s="160"/>
      <c r="V2" s="263"/>
      <c r="W2" s="160"/>
      <c r="X2" s="161"/>
      <c r="Y2" s="160"/>
      <c r="Z2" s="161"/>
    </row>
    <row r="3" spans="1:26" ht="21.75" customHeight="1" x14ac:dyDescent="0.7">
      <c r="A3" s="163"/>
      <c r="C3" s="160"/>
      <c r="D3" s="161"/>
      <c r="E3" s="160"/>
      <c r="F3" s="161"/>
      <c r="G3" s="161"/>
      <c r="H3" s="161"/>
      <c r="I3" s="161"/>
      <c r="J3" s="161"/>
      <c r="K3" s="160"/>
      <c r="L3" s="160"/>
      <c r="M3" s="160"/>
      <c r="N3" s="161"/>
      <c r="O3" s="160"/>
      <c r="P3" s="160"/>
      <c r="Q3" s="160"/>
      <c r="R3" s="160"/>
      <c r="S3" s="160"/>
      <c r="T3" s="161"/>
      <c r="U3" s="160"/>
      <c r="V3" s="263"/>
      <c r="W3" s="160"/>
      <c r="X3" s="161"/>
    </row>
    <row r="4" spans="1:26" ht="21.75" customHeight="1" x14ac:dyDescent="0.7">
      <c r="A4" s="164"/>
      <c r="B4" s="165"/>
      <c r="C4" s="166"/>
      <c r="D4" s="294" t="s">
        <v>37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</row>
    <row r="5" spans="1:26" ht="21.75" customHeight="1" x14ac:dyDescent="0.7">
      <c r="A5" s="164"/>
      <c r="B5" s="165"/>
      <c r="C5" s="166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8" t="s">
        <v>46</v>
      </c>
      <c r="S5" s="167"/>
      <c r="T5" s="167"/>
      <c r="U5" s="167"/>
      <c r="V5" s="264"/>
      <c r="W5" s="167"/>
      <c r="X5" s="167"/>
    </row>
    <row r="6" spans="1:26" ht="21.75" customHeight="1" x14ac:dyDescent="0.7">
      <c r="A6" s="164"/>
      <c r="B6" s="165"/>
      <c r="C6" s="166"/>
      <c r="D6" s="167"/>
      <c r="E6" s="167"/>
      <c r="F6" s="167"/>
      <c r="G6" s="167"/>
      <c r="H6" s="167"/>
      <c r="I6" s="167"/>
      <c r="J6" s="295" t="s">
        <v>256</v>
      </c>
      <c r="K6" s="295"/>
      <c r="L6" s="295"/>
      <c r="M6" s="295"/>
      <c r="N6" s="295"/>
      <c r="O6" s="167"/>
      <c r="P6" s="167"/>
      <c r="Q6" s="167"/>
      <c r="R6" s="169" t="s">
        <v>143</v>
      </c>
      <c r="S6" s="167"/>
      <c r="T6" s="167"/>
      <c r="U6" s="167"/>
      <c r="V6" s="264"/>
      <c r="W6" s="167"/>
      <c r="X6" s="167"/>
    </row>
    <row r="7" spans="1:26" ht="21.75" customHeight="1" x14ac:dyDescent="0.7">
      <c r="A7" s="164"/>
      <c r="B7" s="165"/>
      <c r="C7" s="166"/>
      <c r="D7" s="168"/>
      <c r="E7" s="168"/>
      <c r="F7" s="168"/>
      <c r="G7" s="168"/>
      <c r="H7" s="168" t="s">
        <v>57</v>
      </c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19"/>
      <c r="U7" s="168"/>
      <c r="V7" s="243"/>
      <c r="W7" s="168"/>
      <c r="X7" s="147"/>
    </row>
    <row r="8" spans="1:26" ht="21.75" customHeight="1" x14ac:dyDescent="0.7">
      <c r="A8" s="164"/>
      <c r="B8" s="165"/>
      <c r="C8" s="166"/>
      <c r="D8" s="168"/>
      <c r="E8" s="168"/>
      <c r="F8" s="168"/>
      <c r="G8" s="168"/>
      <c r="H8" s="168" t="s">
        <v>106</v>
      </c>
      <c r="I8" s="168"/>
      <c r="J8" s="168"/>
      <c r="K8" s="168"/>
      <c r="L8" s="168"/>
      <c r="M8" s="168"/>
      <c r="N8" s="145"/>
      <c r="O8" s="168"/>
      <c r="P8" s="168"/>
      <c r="Q8" s="168"/>
      <c r="R8" s="168"/>
      <c r="S8" s="168"/>
      <c r="T8" s="145"/>
      <c r="U8" s="168"/>
      <c r="V8" s="265"/>
      <c r="W8" s="168"/>
      <c r="X8" s="122"/>
    </row>
    <row r="9" spans="1:26" ht="21.75" customHeight="1" x14ac:dyDescent="0.7">
      <c r="A9" s="164"/>
      <c r="B9" s="165"/>
      <c r="C9" s="166"/>
      <c r="D9" s="168" t="s">
        <v>284</v>
      </c>
      <c r="E9" s="168"/>
      <c r="F9" s="168"/>
      <c r="G9" s="168"/>
      <c r="H9" s="168" t="s">
        <v>108</v>
      </c>
      <c r="I9" s="168"/>
      <c r="J9" s="168"/>
      <c r="K9" s="168"/>
      <c r="L9" s="168" t="s">
        <v>267</v>
      </c>
      <c r="M9" s="168"/>
      <c r="N9" s="145" t="s">
        <v>113</v>
      </c>
      <c r="O9" s="168"/>
      <c r="P9" s="168"/>
      <c r="Q9" s="168"/>
      <c r="R9" s="145" t="s">
        <v>267</v>
      </c>
      <c r="S9" s="145"/>
      <c r="T9" s="145"/>
      <c r="U9" s="168"/>
      <c r="V9" s="265" t="s">
        <v>110</v>
      </c>
      <c r="W9" s="168"/>
      <c r="X9" s="147"/>
    </row>
    <row r="10" spans="1:26" ht="21.75" customHeight="1" x14ac:dyDescent="0.7">
      <c r="A10" s="164"/>
      <c r="B10" s="170"/>
      <c r="C10" s="145"/>
      <c r="D10" s="145" t="s">
        <v>111</v>
      </c>
      <c r="E10" s="145"/>
      <c r="F10" s="145" t="s">
        <v>62</v>
      </c>
      <c r="G10" s="145"/>
      <c r="H10" s="168" t="s">
        <v>60</v>
      </c>
      <c r="I10" s="145"/>
      <c r="J10" s="145" t="s">
        <v>112</v>
      </c>
      <c r="K10" s="145"/>
      <c r="L10" s="145" t="s">
        <v>325</v>
      </c>
      <c r="M10" s="145"/>
      <c r="N10" s="145" t="s">
        <v>118</v>
      </c>
      <c r="O10" s="145"/>
      <c r="P10" s="145" t="s">
        <v>325</v>
      </c>
      <c r="Q10" s="145"/>
      <c r="R10" s="145" t="s">
        <v>266</v>
      </c>
      <c r="S10" s="145"/>
      <c r="T10" s="145" t="s">
        <v>107</v>
      </c>
      <c r="U10" s="145"/>
      <c r="V10" s="265" t="s">
        <v>114</v>
      </c>
      <c r="W10" s="145"/>
      <c r="X10" s="145" t="s">
        <v>107</v>
      </c>
    </row>
    <row r="11" spans="1:26" ht="21.75" customHeight="1" x14ac:dyDescent="0.7">
      <c r="A11" s="164"/>
      <c r="B11" s="171" t="s">
        <v>0</v>
      </c>
      <c r="C11" s="145"/>
      <c r="D11" s="145" t="s">
        <v>115</v>
      </c>
      <c r="E11" s="145"/>
      <c r="F11" s="145" t="s">
        <v>116</v>
      </c>
      <c r="G11" s="145"/>
      <c r="H11" s="168" t="s">
        <v>59</v>
      </c>
      <c r="I11" s="145"/>
      <c r="J11" s="145" t="s">
        <v>117</v>
      </c>
      <c r="K11" s="145"/>
      <c r="L11" s="145" t="s">
        <v>326</v>
      </c>
      <c r="M11" s="145"/>
      <c r="N11" s="145" t="s">
        <v>273</v>
      </c>
      <c r="O11" s="145"/>
      <c r="P11" s="145" t="s">
        <v>326</v>
      </c>
      <c r="Q11" s="145"/>
      <c r="R11" s="145" t="s">
        <v>167</v>
      </c>
      <c r="S11" s="145"/>
      <c r="T11" s="145" t="s">
        <v>119</v>
      </c>
      <c r="U11" s="145"/>
      <c r="V11" s="265" t="s">
        <v>120</v>
      </c>
      <c r="W11" s="145"/>
      <c r="X11" s="145" t="s">
        <v>109</v>
      </c>
    </row>
    <row r="12" spans="1:26" ht="21.75" customHeight="1" x14ac:dyDescent="0.7">
      <c r="A12" s="164"/>
      <c r="B12" s="170"/>
      <c r="C12" s="145"/>
      <c r="D12" s="296" t="s">
        <v>73</v>
      </c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</row>
    <row r="13" spans="1:26" ht="21.75" customHeight="1" x14ac:dyDescent="0.65">
      <c r="A13" s="127" t="s">
        <v>316</v>
      </c>
      <c r="B13" s="170"/>
      <c r="C13" s="145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266"/>
      <c r="W13" s="170"/>
      <c r="X13" s="170"/>
    </row>
    <row r="14" spans="1:26" ht="21.75" customHeight="1" x14ac:dyDescent="0.65">
      <c r="A14" s="127" t="s">
        <v>317</v>
      </c>
      <c r="B14" s="170"/>
      <c r="C14" s="116"/>
      <c r="D14" s="132">
        <v>317887700</v>
      </c>
      <c r="E14" s="132"/>
      <c r="F14" s="132">
        <v>4399859862</v>
      </c>
      <c r="G14" s="132"/>
      <c r="H14" s="132">
        <v>-44423408</v>
      </c>
      <c r="I14" s="132"/>
      <c r="J14" s="132">
        <v>31800000</v>
      </c>
      <c r="K14" s="132"/>
      <c r="L14" s="132">
        <v>0</v>
      </c>
      <c r="M14" s="132"/>
      <c r="N14" s="132">
        <v>-180239057</v>
      </c>
      <c r="O14" s="132"/>
      <c r="P14" s="132">
        <v>0</v>
      </c>
      <c r="Q14" s="132"/>
      <c r="R14" s="132">
        <v>-2936249</v>
      </c>
      <c r="S14" s="172"/>
      <c r="T14" s="184">
        <f>SUM(D14:R14)</f>
        <v>4521948848</v>
      </c>
      <c r="U14" s="132"/>
      <c r="V14" s="279">
        <v>48138779</v>
      </c>
      <c r="W14" s="132"/>
      <c r="X14" s="32">
        <f>SUM(T14:V14)</f>
        <v>4570087627</v>
      </c>
    </row>
    <row r="15" spans="1:26" ht="21.75" customHeight="1" x14ac:dyDescent="0.65">
      <c r="A15" s="131" t="s">
        <v>168</v>
      </c>
      <c r="B15" s="170"/>
      <c r="C15" s="116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73"/>
      <c r="S15" s="173"/>
      <c r="T15" s="124"/>
      <c r="U15" s="124"/>
      <c r="V15" s="153"/>
      <c r="W15" s="124"/>
      <c r="X15" s="124"/>
    </row>
    <row r="16" spans="1:26" ht="21.75" customHeight="1" x14ac:dyDescent="0.7">
      <c r="A16" s="174" t="s">
        <v>341</v>
      </c>
      <c r="B16" s="170"/>
      <c r="C16" s="116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73"/>
      <c r="S16" s="173"/>
      <c r="T16" s="124"/>
      <c r="U16" s="124"/>
      <c r="V16" s="153"/>
      <c r="W16" s="124"/>
      <c r="X16" s="124"/>
    </row>
    <row r="17" spans="1:27" ht="21.75" customHeight="1" x14ac:dyDescent="0.65">
      <c r="A17" s="204" t="s">
        <v>324</v>
      </c>
      <c r="B17" s="118">
        <v>16</v>
      </c>
      <c r="C17" s="116"/>
      <c r="D17" s="124">
        <v>0</v>
      </c>
      <c r="E17" s="124"/>
      <c r="F17" s="124">
        <v>0</v>
      </c>
      <c r="G17" s="124"/>
      <c r="H17" s="124">
        <v>0</v>
      </c>
      <c r="I17" s="124"/>
      <c r="J17" s="124">
        <v>0</v>
      </c>
      <c r="K17" s="175"/>
      <c r="L17" s="178">
        <v>10136019</v>
      </c>
      <c r="M17" s="175"/>
      <c r="N17" s="124">
        <v>-10136019</v>
      </c>
      <c r="O17" s="175"/>
      <c r="P17" s="34">
        <v>-10136019</v>
      </c>
      <c r="Q17" s="175"/>
      <c r="R17" s="124">
        <v>0</v>
      </c>
      <c r="S17" s="175"/>
      <c r="T17" s="185">
        <f>SUM(D17:S17)</f>
        <v>-10136019</v>
      </c>
      <c r="U17" s="124"/>
      <c r="V17" s="280">
        <v>0</v>
      </c>
      <c r="W17" s="124"/>
      <c r="X17" s="185">
        <f>SUM(T17:V17)</f>
        <v>-10136019</v>
      </c>
    </row>
    <row r="18" spans="1:27" ht="21.75" customHeight="1" x14ac:dyDescent="0.65">
      <c r="A18" s="122" t="s">
        <v>277</v>
      </c>
      <c r="B18" s="118">
        <v>21</v>
      </c>
      <c r="C18" s="116"/>
      <c r="D18" s="130">
        <v>0</v>
      </c>
      <c r="E18" s="124"/>
      <c r="F18" s="130">
        <v>0</v>
      </c>
      <c r="G18" s="124"/>
      <c r="H18" s="130">
        <v>0</v>
      </c>
      <c r="I18" s="124"/>
      <c r="J18" s="130">
        <v>0</v>
      </c>
      <c r="K18" s="175"/>
      <c r="L18" s="130">
        <v>0</v>
      </c>
      <c r="M18" s="175"/>
      <c r="N18" s="130">
        <v>-56962977</v>
      </c>
      <c r="O18" s="175"/>
      <c r="P18" s="130">
        <v>0</v>
      </c>
      <c r="Q18" s="175"/>
      <c r="R18" s="130">
        <v>0</v>
      </c>
      <c r="S18" s="175"/>
      <c r="T18" s="186">
        <f>SUM(D18:R18)</f>
        <v>-56962977</v>
      </c>
      <c r="U18" s="124"/>
      <c r="V18" s="281">
        <v>0</v>
      </c>
      <c r="W18" s="124"/>
      <c r="X18" s="186">
        <f>SUM(T18:V18)</f>
        <v>-56962977</v>
      </c>
    </row>
    <row r="19" spans="1:27" ht="21.75" hidden="1" customHeight="1" x14ac:dyDescent="0.65">
      <c r="A19" s="122" t="s">
        <v>292</v>
      </c>
      <c r="B19" s="118"/>
      <c r="C19" s="116"/>
      <c r="D19" s="130"/>
      <c r="E19" s="124"/>
      <c r="F19" s="130"/>
      <c r="G19" s="124"/>
      <c r="H19" s="130"/>
      <c r="I19" s="124"/>
      <c r="J19" s="130"/>
      <c r="K19" s="175"/>
      <c r="L19" s="130"/>
      <c r="M19" s="175"/>
      <c r="N19" s="130"/>
      <c r="O19" s="175"/>
      <c r="P19" s="130"/>
      <c r="Q19" s="175"/>
      <c r="R19" s="130"/>
      <c r="S19" s="175"/>
      <c r="T19" s="186">
        <f>SUM(D19:R19)</f>
        <v>0</v>
      </c>
      <c r="U19" s="124"/>
      <c r="V19" s="281"/>
      <c r="W19" s="124"/>
      <c r="X19" s="186">
        <f t="shared" ref="X19" si="0">SUM(T19:V19)</f>
        <v>0</v>
      </c>
    </row>
    <row r="20" spans="1:27" ht="21.75" customHeight="1" x14ac:dyDescent="0.65">
      <c r="A20" s="137" t="s">
        <v>342</v>
      </c>
      <c r="B20" s="118"/>
      <c r="C20" s="116"/>
      <c r="D20" s="35">
        <f>SUM(D17:D19)</f>
        <v>0</v>
      </c>
      <c r="E20" s="132"/>
      <c r="F20" s="35">
        <f>SUM(F17:F19)</f>
        <v>0</v>
      </c>
      <c r="G20" s="132"/>
      <c r="H20" s="35">
        <f>SUM(H17:H19)</f>
        <v>0</v>
      </c>
      <c r="I20" s="132"/>
      <c r="J20" s="35">
        <f>SUM(J17:J19)</f>
        <v>0</v>
      </c>
      <c r="K20" s="132"/>
      <c r="L20" s="35">
        <f>SUM(L17:L19)</f>
        <v>10136019</v>
      </c>
      <c r="M20" s="132"/>
      <c r="N20" s="35">
        <f>SUM(N17:N19)</f>
        <v>-67098996</v>
      </c>
      <c r="O20" s="132"/>
      <c r="P20" s="35">
        <f>SUM(P17:P19)</f>
        <v>-10136019</v>
      </c>
      <c r="Q20" s="132"/>
      <c r="R20" s="35">
        <f>SUM(R17:R19)</f>
        <v>0</v>
      </c>
      <c r="S20" s="172"/>
      <c r="T20" s="35">
        <f>SUM(T17:T19)</f>
        <v>-67098996</v>
      </c>
      <c r="U20" s="132"/>
      <c r="V20" s="282">
        <f>SUM(V17:V19)</f>
        <v>0</v>
      </c>
      <c r="W20" s="132"/>
      <c r="X20" s="35">
        <f>SUM(X17:X19)</f>
        <v>-67098996</v>
      </c>
    </row>
    <row r="21" spans="1:27" ht="15" customHeight="1" x14ac:dyDescent="0.65">
      <c r="A21" s="137"/>
      <c r="B21" s="170"/>
      <c r="C21" s="116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53"/>
      <c r="W21" s="124"/>
      <c r="X21" s="124"/>
    </row>
    <row r="22" spans="1:27" ht="21.75" hidden="1" customHeight="1" x14ac:dyDescent="0.7">
      <c r="A22" s="174" t="s">
        <v>294</v>
      </c>
      <c r="B22" s="170"/>
      <c r="C22" s="116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53"/>
      <c r="W22" s="124"/>
      <c r="X22" s="124"/>
    </row>
    <row r="23" spans="1:27" ht="21.75" hidden="1" customHeight="1" x14ac:dyDescent="0.65">
      <c r="A23" s="122" t="s">
        <v>295</v>
      </c>
      <c r="B23" s="170"/>
      <c r="C23" s="116"/>
      <c r="D23" s="124"/>
      <c r="E23" s="175"/>
      <c r="F23" s="124"/>
      <c r="G23" s="175"/>
      <c r="H23" s="124"/>
      <c r="I23" s="175"/>
      <c r="J23" s="124"/>
      <c r="K23" s="175"/>
      <c r="L23" s="175"/>
      <c r="M23" s="175"/>
      <c r="N23" s="124"/>
      <c r="O23" s="175"/>
      <c r="P23" s="124"/>
      <c r="Q23" s="175"/>
      <c r="R23" s="124"/>
      <c r="S23" s="175"/>
      <c r="T23" s="173"/>
      <c r="U23" s="175"/>
      <c r="V23" s="280"/>
      <c r="W23" s="178"/>
      <c r="X23" s="173"/>
    </row>
    <row r="24" spans="1:27" ht="21.75" hidden="1" customHeight="1" x14ac:dyDescent="0.65">
      <c r="A24" s="122" t="s">
        <v>296</v>
      </c>
      <c r="B24" s="118">
        <v>9</v>
      </c>
      <c r="C24" s="116"/>
      <c r="D24" s="130"/>
      <c r="E24" s="175"/>
      <c r="F24" s="130"/>
      <c r="G24" s="175"/>
      <c r="H24" s="130"/>
      <c r="I24" s="175"/>
      <c r="J24" s="130"/>
      <c r="K24" s="175"/>
      <c r="L24" s="130"/>
      <c r="M24" s="175"/>
      <c r="N24" s="130"/>
      <c r="O24" s="175"/>
      <c r="P24" s="130"/>
      <c r="Q24" s="175"/>
      <c r="R24" s="130"/>
      <c r="S24" s="175"/>
      <c r="T24" s="186">
        <f>SUM(D24:R24)</f>
        <v>0</v>
      </c>
      <c r="U24" s="175"/>
      <c r="V24" s="281"/>
      <c r="W24" s="178"/>
      <c r="X24" s="186">
        <f t="shared" ref="X24" si="1">SUM(T24:V24)</f>
        <v>0</v>
      </c>
    </row>
    <row r="25" spans="1:27" ht="21.75" hidden="1" customHeight="1" x14ac:dyDescent="0.65">
      <c r="A25" s="137" t="s">
        <v>297</v>
      </c>
      <c r="B25" s="170"/>
      <c r="C25" s="116"/>
      <c r="D25" s="35">
        <f>SUM(D24)</f>
        <v>0</v>
      </c>
      <c r="E25" s="132"/>
      <c r="F25" s="35">
        <f>SUM(F24)</f>
        <v>0</v>
      </c>
      <c r="G25" s="132"/>
      <c r="H25" s="35">
        <f>SUM(H24)</f>
        <v>0</v>
      </c>
      <c r="I25" s="132"/>
      <c r="J25" s="35">
        <f>SUM(J24)</f>
        <v>0</v>
      </c>
      <c r="K25" s="132"/>
      <c r="L25" s="35">
        <f>SUM(L24)</f>
        <v>0</v>
      </c>
      <c r="M25" s="132"/>
      <c r="N25" s="35">
        <f>SUM(N24)</f>
        <v>0</v>
      </c>
      <c r="O25" s="132"/>
      <c r="P25" s="35">
        <f>SUM(P24)</f>
        <v>0</v>
      </c>
      <c r="Q25" s="132"/>
      <c r="R25" s="35">
        <f>SUM(R24)</f>
        <v>0</v>
      </c>
      <c r="S25" s="172"/>
      <c r="T25" s="35">
        <f>SUM(T24)</f>
        <v>0</v>
      </c>
      <c r="U25" s="179"/>
      <c r="V25" s="282">
        <f>SUM(V24)</f>
        <v>0</v>
      </c>
      <c r="W25" s="180"/>
      <c r="X25" s="35">
        <f>SUM(X24)</f>
        <v>0</v>
      </c>
    </row>
    <row r="26" spans="1:27" ht="15" hidden="1" customHeight="1" x14ac:dyDescent="0.65">
      <c r="A26" s="131"/>
      <c r="B26" s="116"/>
      <c r="C26" s="170"/>
      <c r="D26" s="145"/>
      <c r="E26" s="132"/>
      <c r="F26" s="188"/>
      <c r="G26" s="132"/>
      <c r="H26" s="188"/>
      <c r="I26" s="189"/>
      <c r="J26" s="188"/>
      <c r="K26" s="189"/>
      <c r="L26" s="188"/>
      <c r="M26" s="189"/>
      <c r="N26" s="190"/>
      <c r="O26" s="191"/>
      <c r="P26" s="190"/>
      <c r="Q26" s="191"/>
      <c r="R26" s="191"/>
      <c r="S26" s="191"/>
      <c r="T26" s="192"/>
      <c r="U26" s="191"/>
      <c r="V26" s="283"/>
      <c r="W26" s="191"/>
      <c r="X26" s="189"/>
      <c r="Y26" s="189"/>
    </row>
    <row r="27" spans="1:27" ht="21.75" customHeight="1" x14ac:dyDescent="0.65">
      <c r="A27" s="127" t="s">
        <v>343</v>
      </c>
      <c r="B27" s="170"/>
      <c r="C27" s="116"/>
      <c r="D27" s="35">
        <f>D25+D20</f>
        <v>0</v>
      </c>
      <c r="E27" s="132"/>
      <c r="F27" s="35">
        <f>F25+F20</f>
        <v>0</v>
      </c>
      <c r="G27" s="132"/>
      <c r="H27" s="35">
        <f>H25+H20</f>
        <v>0</v>
      </c>
      <c r="I27" s="132"/>
      <c r="J27" s="35">
        <f>J25+J20</f>
        <v>0</v>
      </c>
      <c r="K27" s="132"/>
      <c r="L27" s="35">
        <f>L25+L20</f>
        <v>10136019</v>
      </c>
      <c r="M27" s="132"/>
      <c r="N27" s="35">
        <f>N25+N20</f>
        <v>-67098996</v>
      </c>
      <c r="O27" s="132"/>
      <c r="P27" s="35">
        <f>P25+P20</f>
        <v>-10136019</v>
      </c>
      <c r="Q27" s="132"/>
      <c r="R27" s="35">
        <f>R25+R20</f>
        <v>0</v>
      </c>
      <c r="S27" s="132"/>
      <c r="T27" s="35">
        <f>T25+T20</f>
        <v>-67098996</v>
      </c>
      <c r="U27" s="132"/>
      <c r="V27" s="282">
        <f>V25+V20</f>
        <v>0</v>
      </c>
      <c r="W27" s="132"/>
      <c r="X27" s="35">
        <f>X25+X20</f>
        <v>-67098996</v>
      </c>
    </row>
    <row r="28" spans="1:27" ht="15" customHeight="1" x14ac:dyDescent="0.65">
      <c r="A28" s="117"/>
      <c r="B28" s="170"/>
      <c r="C28" s="145"/>
      <c r="D28" s="124"/>
      <c r="E28" s="148"/>
      <c r="F28" s="124"/>
      <c r="G28" s="148"/>
      <c r="H28" s="124"/>
      <c r="I28" s="148"/>
      <c r="J28" s="124"/>
      <c r="K28" s="148"/>
      <c r="L28" s="148"/>
      <c r="M28" s="148"/>
      <c r="N28" s="124"/>
      <c r="O28" s="124"/>
      <c r="P28" s="124"/>
      <c r="Q28" s="124"/>
      <c r="R28" s="124"/>
      <c r="S28" s="124"/>
      <c r="T28" s="124"/>
      <c r="U28" s="124"/>
      <c r="V28" s="153"/>
      <c r="W28" s="124"/>
      <c r="X28" s="124"/>
    </row>
    <row r="29" spans="1:27" ht="21.75" customHeight="1" x14ac:dyDescent="0.65">
      <c r="A29" s="131" t="s">
        <v>124</v>
      </c>
      <c r="B29" s="170"/>
      <c r="C29" s="145"/>
      <c r="D29" s="124"/>
      <c r="E29" s="148"/>
      <c r="F29" s="124"/>
      <c r="G29" s="148"/>
      <c r="H29" s="124"/>
      <c r="I29" s="148"/>
      <c r="J29" s="124"/>
      <c r="K29" s="148"/>
      <c r="L29" s="148"/>
      <c r="M29" s="148"/>
      <c r="N29" s="124"/>
      <c r="O29" s="124"/>
      <c r="P29" s="124"/>
      <c r="Q29" s="124"/>
      <c r="R29" s="124"/>
      <c r="S29" s="124"/>
      <c r="T29" s="124"/>
      <c r="U29" s="124"/>
      <c r="V29" s="153"/>
      <c r="W29" s="124"/>
      <c r="X29" s="124"/>
    </row>
    <row r="30" spans="1:27" ht="21.75" customHeight="1" x14ac:dyDescent="0.65">
      <c r="A30" s="122" t="s">
        <v>311</v>
      </c>
      <c r="B30" s="170"/>
      <c r="C30" s="145"/>
      <c r="D30" s="124">
        <v>0</v>
      </c>
      <c r="E30" s="148"/>
      <c r="F30" s="124">
        <v>0</v>
      </c>
      <c r="G30" s="148"/>
      <c r="H30" s="124">
        <v>0</v>
      </c>
      <c r="I30" s="148"/>
      <c r="J30" s="124">
        <v>0</v>
      </c>
      <c r="K30" s="148"/>
      <c r="L30" s="148">
        <v>0</v>
      </c>
      <c r="M30" s="148"/>
      <c r="N30" s="185">
        <f>'PL 11-12'!D65</f>
        <v>70015834</v>
      </c>
      <c r="O30" s="124"/>
      <c r="P30" s="185">
        <v>0</v>
      </c>
      <c r="Q30" s="124"/>
      <c r="R30" s="173">
        <v>0</v>
      </c>
      <c r="S30" s="173"/>
      <c r="T30" s="34">
        <f>SUM(D30:R30)</f>
        <v>70015834</v>
      </c>
      <c r="U30" s="124"/>
      <c r="V30" s="284">
        <f>'PL 11-12'!D66</f>
        <v>-1964328</v>
      </c>
      <c r="W30" s="124"/>
      <c r="X30" s="34">
        <f t="shared" ref="X30:X31" si="2">SUM(T30:V30)</f>
        <v>68051506</v>
      </c>
      <c r="Z30" s="181">
        <f>X30-'PL 11-12'!D36</f>
        <v>0</v>
      </c>
      <c r="AA30" s="182"/>
    </row>
    <row r="31" spans="1:27" ht="21.75" customHeight="1" x14ac:dyDescent="0.65">
      <c r="A31" s="122" t="s">
        <v>338</v>
      </c>
      <c r="B31" s="170"/>
      <c r="C31" s="145"/>
      <c r="D31" s="124">
        <v>0</v>
      </c>
      <c r="E31" s="124"/>
      <c r="F31" s="124">
        <v>0</v>
      </c>
      <c r="G31" s="124"/>
      <c r="H31" s="124">
        <v>0</v>
      </c>
      <c r="I31" s="124"/>
      <c r="J31" s="124">
        <v>0</v>
      </c>
      <c r="K31" s="124"/>
      <c r="L31" s="124">
        <v>0</v>
      </c>
      <c r="M31" s="124"/>
      <c r="N31" s="124">
        <f>'PL 11-12'!D59</f>
        <v>-11202645</v>
      </c>
      <c r="O31" s="124"/>
      <c r="P31" s="124">
        <v>0</v>
      </c>
      <c r="Q31" s="124"/>
      <c r="R31" s="34">
        <v>-5470264</v>
      </c>
      <c r="S31" s="124"/>
      <c r="T31" s="34">
        <f>SUM(D31:R31)</f>
        <v>-16672909</v>
      </c>
      <c r="U31" s="124"/>
      <c r="V31" s="284">
        <f>-('PL 11-12'!D66-'PL 11-12'!D71)</f>
        <v>-3617377</v>
      </c>
      <c r="W31" s="124"/>
      <c r="X31" s="34">
        <f t="shared" si="2"/>
        <v>-20290286</v>
      </c>
      <c r="Z31" s="181">
        <f>X31-'PL 11-12'!D61</f>
        <v>0</v>
      </c>
      <c r="AA31" s="182"/>
    </row>
    <row r="32" spans="1:27" ht="21.75" customHeight="1" x14ac:dyDescent="0.65">
      <c r="A32" s="131" t="s">
        <v>301</v>
      </c>
      <c r="B32" s="170"/>
      <c r="C32" s="145"/>
      <c r="D32" s="40">
        <f>SUM(D30:D31)</f>
        <v>0</v>
      </c>
      <c r="E32" s="132"/>
      <c r="F32" s="40">
        <f>SUM(F30:F31)</f>
        <v>0</v>
      </c>
      <c r="G32" s="132"/>
      <c r="H32" s="40">
        <f>SUM(H30:H31)</f>
        <v>0</v>
      </c>
      <c r="I32" s="132"/>
      <c r="J32" s="40">
        <f>SUM(J30:J31)</f>
        <v>0</v>
      </c>
      <c r="K32" s="132"/>
      <c r="L32" s="40">
        <f>SUM(L30:L31)</f>
        <v>0</v>
      </c>
      <c r="M32" s="132"/>
      <c r="N32" s="187">
        <f>SUM(N30:N31)</f>
        <v>58813189</v>
      </c>
      <c r="O32" s="132"/>
      <c r="P32" s="187">
        <f>SUM(P30:P31)</f>
        <v>0</v>
      </c>
      <c r="Q32" s="132"/>
      <c r="R32" s="40">
        <f>SUM(R30:R31)</f>
        <v>-5470264</v>
      </c>
      <c r="S32" s="132"/>
      <c r="T32" s="40">
        <f>SUM(T30:T31)</f>
        <v>53342925</v>
      </c>
      <c r="U32" s="132"/>
      <c r="V32" s="285">
        <f>SUM(V30:V31)</f>
        <v>-5581705</v>
      </c>
      <c r="W32" s="132"/>
      <c r="X32" s="40">
        <f>SUM(X30:X31)</f>
        <v>47761220</v>
      </c>
      <c r="Z32" s="181">
        <f>X32-'PL 11-12'!D72</f>
        <v>0</v>
      </c>
      <c r="AA32" s="182"/>
    </row>
    <row r="33" spans="1:29" ht="15" hidden="1" customHeight="1" x14ac:dyDescent="0.65">
      <c r="A33" s="117"/>
      <c r="B33" s="170"/>
      <c r="C33" s="145"/>
      <c r="D33" s="124"/>
      <c r="E33" s="148"/>
      <c r="F33" s="124"/>
      <c r="G33" s="148"/>
      <c r="H33" s="124"/>
      <c r="I33" s="148"/>
      <c r="J33" s="124"/>
      <c r="K33" s="148"/>
      <c r="L33" s="124"/>
      <c r="M33" s="148"/>
      <c r="N33" s="124"/>
      <c r="O33" s="124"/>
      <c r="P33" s="124"/>
      <c r="Q33" s="124"/>
      <c r="R33" s="124"/>
      <c r="S33" s="124"/>
      <c r="T33" s="124"/>
      <c r="U33" s="124"/>
      <c r="V33" s="153"/>
      <c r="W33" s="124"/>
      <c r="X33" s="124"/>
    </row>
    <row r="34" spans="1:29" ht="15" hidden="1" customHeight="1" x14ac:dyDescent="0.65">
      <c r="A34" s="122"/>
      <c r="B34" s="170"/>
      <c r="C34" s="145"/>
      <c r="D34" s="130"/>
      <c r="E34" s="175"/>
      <c r="F34" s="130"/>
      <c r="G34" s="175"/>
      <c r="H34" s="130"/>
      <c r="I34" s="175"/>
      <c r="J34" s="130"/>
      <c r="K34" s="175"/>
      <c r="L34" s="130"/>
      <c r="M34" s="175"/>
      <c r="N34" s="130"/>
      <c r="O34" s="175"/>
      <c r="P34" s="130"/>
      <c r="Q34" s="175"/>
      <c r="R34" s="130"/>
      <c r="S34" s="175"/>
      <c r="T34" s="177"/>
      <c r="U34" s="175"/>
      <c r="V34" s="281"/>
      <c r="W34" s="178"/>
      <c r="X34" s="177"/>
    </row>
    <row r="35" spans="1:29" ht="15" customHeight="1" x14ac:dyDescent="0.65">
      <c r="A35" s="117"/>
      <c r="B35" s="170"/>
      <c r="C35" s="145"/>
      <c r="D35" s="124"/>
      <c r="E35" s="148"/>
      <c r="F35" s="124"/>
      <c r="G35" s="148"/>
      <c r="H35" s="124"/>
      <c r="I35" s="148"/>
      <c r="J35" s="124"/>
      <c r="K35" s="148"/>
      <c r="L35" s="124"/>
      <c r="M35" s="148"/>
      <c r="N35" s="124"/>
      <c r="O35" s="124"/>
      <c r="P35" s="124"/>
      <c r="Q35" s="124"/>
      <c r="R35" s="124"/>
      <c r="S35" s="124"/>
      <c r="T35" s="124"/>
      <c r="U35" s="124"/>
      <c r="V35" s="153"/>
      <c r="W35" s="124"/>
      <c r="X35" s="124"/>
    </row>
    <row r="36" spans="1:29" s="183" customFormat="1" ht="21.75" customHeight="1" thickBot="1" x14ac:dyDescent="0.7">
      <c r="A36" s="127" t="s">
        <v>318</v>
      </c>
      <c r="B36" s="170"/>
      <c r="C36" s="116"/>
      <c r="D36" s="42">
        <f>SUM(D14,D32,D27,D34)</f>
        <v>317887700</v>
      </c>
      <c r="E36" s="132"/>
      <c r="F36" s="42">
        <f>SUM(F14,F32,F27,F34)</f>
        <v>4399859862</v>
      </c>
      <c r="G36" s="132"/>
      <c r="H36" s="42">
        <f>SUM(H14,H32,H27,H34)</f>
        <v>-44423408</v>
      </c>
      <c r="I36" s="132"/>
      <c r="J36" s="42">
        <f>SUM(J14,J32,J27,J34)</f>
        <v>31800000</v>
      </c>
      <c r="K36" s="132"/>
      <c r="L36" s="42">
        <f>SUM(L14,L32,L27,L34)</f>
        <v>10136019</v>
      </c>
      <c r="M36" s="132"/>
      <c r="N36" s="42">
        <f>SUM(N14,N32,N27)</f>
        <v>-188524864</v>
      </c>
      <c r="O36" s="132"/>
      <c r="P36" s="42">
        <f>SUM(P14,P32,P27,P34)</f>
        <v>-10136019</v>
      </c>
      <c r="Q36" s="132"/>
      <c r="R36" s="42">
        <f>SUM(R14,R32,R27,R34)</f>
        <v>-8406513</v>
      </c>
      <c r="S36" s="132"/>
      <c r="T36" s="42">
        <f>SUM(D36:R36)</f>
        <v>4508192777</v>
      </c>
      <c r="U36" s="132"/>
      <c r="V36" s="286">
        <f>SUM(V14,V32,V27)</f>
        <v>42557074</v>
      </c>
      <c r="W36" s="132"/>
      <c r="X36" s="42">
        <f t="shared" ref="X36" si="3">SUM(T36:V36)</f>
        <v>4550749851</v>
      </c>
      <c r="Z36" s="181">
        <f>X36-'BS 8-10'!C90</f>
        <v>0</v>
      </c>
      <c r="AA36" s="182"/>
      <c r="AC36" s="162"/>
    </row>
    <row r="37" spans="1:29" s="183" customFormat="1" ht="21.75" customHeight="1" thickTop="1" x14ac:dyDescent="0.55000000000000004">
      <c r="A37" s="127"/>
      <c r="B37" s="170"/>
      <c r="C37" s="116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267"/>
      <c r="W37" s="132"/>
      <c r="X37" s="132"/>
      <c r="Z37" s="181"/>
      <c r="AA37" s="182"/>
    </row>
    <row r="39" spans="1:29" ht="21.75" customHeight="1" x14ac:dyDescent="0.65">
      <c r="D39" s="162">
        <f>D36-'BS 8-10'!C75</f>
        <v>0</v>
      </c>
      <c r="F39" s="162">
        <f>F36-'BS 8-10'!C77</f>
        <v>0</v>
      </c>
      <c r="H39" s="162">
        <f>H36-'BS 8-10'!C79</f>
        <v>0</v>
      </c>
      <c r="J39" s="162">
        <f>J36-'BS 8-10'!C82</f>
        <v>0</v>
      </c>
      <c r="N39" s="162">
        <f>N36-'BS 8-10'!C84</f>
        <v>0</v>
      </c>
      <c r="R39" s="162">
        <f>R36-'BS 8-10'!C87</f>
        <v>0</v>
      </c>
      <c r="T39" s="162">
        <f>T36-'BS 8-10'!C88</f>
        <v>0</v>
      </c>
      <c r="V39" s="258">
        <f>V36-'BS 8-10'!C89</f>
        <v>0</v>
      </c>
      <c r="W39" s="258"/>
      <c r="X39" s="258">
        <f>X36-'BS 8-10'!C90</f>
        <v>0</v>
      </c>
    </row>
    <row r="65" spans="4:4" ht="21.75" customHeight="1" x14ac:dyDescent="0.65">
      <c r="D65" s="162">
        <f>'PL 11-12'!D48</f>
        <v>-9087641</v>
      </c>
    </row>
    <row r="72" spans="4:4" ht="21.75" customHeight="1" x14ac:dyDescent="0.65">
      <c r="D72" s="162">
        <f>X31-'PL 11-12'!D61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J6:N6"/>
    <mergeCell ref="D12:X12"/>
    <mergeCell ref="D4:X4"/>
  </mergeCells>
  <pageMargins left="0.8" right="0.8" top="0.48" bottom="0.5" header="0.5" footer="0.5"/>
  <pageSetup paperSize="9" scale="56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New,Regular"&amp;17&amp;P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30BF4-3E9E-47AC-A603-06520B61124C}">
  <sheetPr>
    <tabColor theme="8" tint="0.59999389629810485"/>
  </sheetPr>
  <dimension ref="A1:N37"/>
  <sheetViews>
    <sheetView showGridLines="0" view="pageBreakPreview" topLeftCell="A27" zoomScaleNormal="80" zoomScaleSheetLayoutView="100" workbookViewId="0">
      <selection activeCell="C1" sqref="C1"/>
    </sheetView>
  </sheetViews>
  <sheetFormatPr defaultColWidth="9.1796875" defaultRowHeight="21.75" customHeight="1" x14ac:dyDescent="0.65"/>
  <cols>
    <col min="1" max="1" width="60.36328125" style="162" customWidth="1"/>
    <col min="2" max="2" width="8.453125" style="159" customWidth="1"/>
    <col min="3" max="3" width="4.54296875" style="162" customWidth="1"/>
    <col min="4" max="4" width="13.1796875" style="162" customWidth="1"/>
    <col min="5" max="5" width="1.453125" style="162" customWidth="1"/>
    <col min="6" max="6" width="13.1796875" style="162" customWidth="1"/>
    <col min="7" max="7" width="1.453125" style="162" customWidth="1"/>
    <col min="8" max="8" width="13.1796875" style="162" customWidth="1"/>
    <col min="9" max="9" width="1.453125" style="162" customWidth="1"/>
    <col min="10" max="10" width="13.1796875" style="162" customWidth="1"/>
    <col min="11" max="11" width="1.453125" style="162" customWidth="1"/>
    <col min="12" max="12" width="13.1796875" style="162" customWidth="1"/>
    <col min="13" max="13" width="1.453125" style="162" customWidth="1"/>
    <col min="14" max="14" width="12.453125" style="162" customWidth="1"/>
    <col min="15" max="16384" width="9.1796875" style="162"/>
  </cols>
  <sheetData>
    <row r="1" spans="1:14" ht="21.75" customHeight="1" x14ac:dyDescent="0.7">
      <c r="A1" s="158" t="s">
        <v>66</v>
      </c>
      <c r="B1" s="19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4" ht="23" x14ac:dyDescent="0.7">
      <c r="A2" s="163" t="s">
        <v>306</v>
      </c>
      <c r="B2" s="193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 ht="21.75" customHeight="1" x14ac:dyDescent="0.7">
      <c r="A3" s="163"/>
      <c r="B3" s="193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4" ht="21.75" customHeight="1" x14ac:dyDescent="0.7">
      <c r="B4" s="194"/>
      <c r="C4" s="195"/>
      <c r="D4" s="196"/>
      <c r="E4" s="196"/>
      <c r="F4" s="196"/>
      <c r="G4" s="196"/>
      <c r="H4" s="298" t="s">
        <v>38</v>
      </c>
      <c r="I4" s="298"/>
      <c r="J4" s="298"/>
      <c r="K4" s="195"/>
      <c r="L4" s="195"/>
      <c r="M4" s="195"/>
      <c r="N4" s="197"/>
    </row>
    <row r="5" spans="1:14" ht="21.75" customHeight="1" x14ac:dyDescent="0.7">
      <c r="B5" s="194"/>
      <c r="C5" s="195"/>
      <c r="D5" s="196"/>
      <c r="E5" s="196"/>
      <c r="F5" s="196"/>
      <c r="G5" s="196"/>
      <c r="H5" s="299" t="s">
        <v>256</v>
      </c>
      <c r="I5" s="299"/>
      <c r="J5" s="299"/>
      <c r="K5" s="195"/>
      <c r="L5" s="195"/>
      <c r="M5" s="195"/>
      <c r="N5" s="197"/>
    </row>
    <row r="6" spans="1:14" ht="21.75" customHeight="1" x14ac:dyDescent="0.65">
      <c r="B6" s="194"/>
      <c r="C6" s="195"/>
      <c r="I6" s="198"/>
      <c r="J6" s="195"/>
      <c r="K6" s="195"/>
      <c r="L6" s="195"/>
      <c r="M6" s="195"/>
      <c r="N6" s="197"/>
    </row>
    <row r="7" spans="1:14" ht="21.75" customHeight="1" x14ac:dyDescent="0.65">
      <c r="A7" s="160"/>
      <c r="B7" s="171"/>
      <c r="C7" s="160"/>
      <c r="D7" s="198" t="s">
        <v>284</v>
      </c>
      <c r="E7" s="195"/>
      <c r="F7" s="195"/>
      <c r="G7" s="195"/>
      <c r="H7" s="195"/>
      <c r="I7" s="160"/>
      <c r="J7" s="160" t="s">
        <v>113</v>
      </c>
      <c r="K7" s="160"/>
      <c r="M7" s="160"/>
      <c r="N7" s="197"/>
    </row>
    <row r="8" spans="1:14" ht="21.75" customHeight="1" x14ac:dyDescent="0.65">
      <c r="A8" s="160"/>
      <c r="B8" s="171"/>
      <c r="C8" s="160"/>
      <c r="D8" s="160" t="s">
        <v>111</v>
      </c>
      <c r="E8" s="160"/>
      <c r="F8" s="160" t="s">
        <v>62</v>
      </c>
      <c r="G8" s="160"/>
      <c r="H8" s="160" t="s">
        <v>112</v>
      </c>
      <c r="I8" s="160"/>
      <c r="J8" s="160" t="s">
        <v>118</v>
      </c>
      <c r="K8" s="160"/>
      <c r="L8" s="160" t="s">
        <v>107</v>
      </c>
      <c r="M8" s="160"/>
      <c r="N8" s="197"/>
    </row>
    <row r="9" spans="1:14" ht="21.75" customHeight="1" x14ac:dyDescent="0.65">
      <c r="A9" s="160"/>
      <c r="B9" s="171" t="s">
        <v>0</v>
      </c>
      <c r="C9" s="160"/>
      <c r="D9" s="160" t="s">
        <v>115</v>
      </c>
      <c r="E9" s="160"/>
      <c r="F9" s="160" t="s">
        <v>116</v>
      </c>
      <c r="G9" s="160"/>
      <c r="H9" s="160" t="s">
        <v>117</v>
      </c>
      <c r="I9" s="160"/>
      <c r="J9" s="160" t="s">
        <v>273</v>
      </c>
      <c r="K9" s="160"/>
      <c r="L9" s="160" t="s">
        <v>109</v>
      </c>
      <c r="M9" s="160"/>
      <c r="N9" s="197"/>
    </row>
    <row r="10" spans="1:14" ht="21.75" customHeight="1" x14ac:dyDescent="0.7">
      <c r="A10" s="199"/>
      <c r="C10" s="160"/>
      <c r="D10" s="297" t="s">
        <v>73</v>
      </c>
      <c r="E10" s="297"/>
      <c r="F10" s="297"/>
      <c r="G10" s="297"/>
      <c r="H10" s="297"/>
      <c r="I10" s="297"/>
      <c r="J10" s="297"/>
      <c r="K10" s="297"/>
      <c r="L10" s="297"/>
      <c r="M10" s="200"/>
      <c r="N10" s="197"/>
    </row>
    <row r="11" spans="1:14" ht="24.65" customHeight="1" x14ac:dyDescent="0.65">
      <c r="A11" s="127" t="s">
        <v>302</v>
      </c>
      <c r="B11" s="160"/>
      <c r="C11" s="171"/>
      <c r="D11" s="160"/>
      <c r="E11" s="171"/>
      <c r="F11" s="171"/>
      <c r="G11" s="171"/>
      <c r="H11" s="171"/>
      <c r="I11" s="171"/>
      <c r="J11" s="171"/>
      <c r="K11" s="171"/>
      <c r="L11" s="171"/>
      <c r="M11" s="171"/>
      <c r="N11" s="197"/>
    </row>
    <row r="12" spans="1:14" ht="21.75" customHeight="1" x14ac:dyDescent="0.7">
      <c r="A12" s="199" t="s">
        <v>303</v>
      </c>
      <c r="B12" s="162"/>
      <c r="C12" s="170"/>
      <c r="D12" s="201">
        <v>317887700</v>
      </c>
      <c r="E12" s="202"/>
      <c r="F12" s="202">
        <v>4399859862</v>
      </c>
      <c r="G12" s="202"/>
      <c r="H12" s="202">
        <v>31800000</v>
      </c>
      <c r="I12" s="202"/>
      <c r="J12" s="202">
        <v>-19217859</v>
      </c>
      <c r="K12" s="202"/>
      <c r="L12" s="220">
        <f>SUM(D12:J12)</f>
        <v>4730329703</v>
      </c>
      <c r="M12" s="202"/>
      <c r="N12" s="197"/>
    </row>
    <row r="13" spans="1:14" ht="21.75" customHeight="1" x14ac:dyDescent="0.7">
      <c r="A13" s="203" t="s">
        <v>168</v>
      </c>
      <c r="B13" s="162"/>
      <c r="C13" s="170"/>
      <c r="E13" s="161"/>
      <c r="F13" s="161"/>
      <c r="G13" s="161"/>
      <c r="H13" s="161"/>
      <c r="I13" s="161"/>
      <c r="J13" s="161"/>
      <c r="K13" s="161"/>
      <c r="L13" s="161"/>
      <c r="M13" s="161"/>
      <c r="N13" s="197"/>
    </row>
    <row r="14" spans="1:14" ht="21.75" hidden="1" customHeight="1" x14ac:dyDescent="0.7">
      <c r="A14" s="203" t="s">
        <v>275</v>
      </c>
      <c r="B14" s="162"/>
      <c r="C14" s="170"/>
      <c r="E14" s="161"/>
      <c r="F14" s="161"/>
      <c r="G14" s="161"/>
      <c r="H14" s="161"/>
      <c r="I14" s="161"/>
      <c r="J14" s="161"/>
      <c r="K14" s="161"/>
      <c r="L14" s="161"/>
      <c r="M14" s="161"/>
      <c r="N14" s="197"/>
    </row>
    <row r="15" spans="1:14" ht="21.75" customHeight="1" x14ac:dyDescent="0.7">
      <c r="A15" s="174" t="s">
        <v>169</v>
      </c>
      <c r="B15" s="162"/>
      <c r="C15" s="170"/>
      <c r="E15" s="161"/>
      <c r="F15" s="161"/>
      <c r="G15" s="161"/>
      <c r="H15" s="161"/>
      <c r="I15" s="161"/>
      <c r="J15" s="161"/>
      <c r="K15" s="161"/>
      <c r="L15" s="161"/>
      <c r="M15" s="161"/>
      <c r="N15" s="197"/>
    </row>
    <row r="16" spans="1:14" ht="21.75" hidden="1" customHeight="1" x14ac:dyDescent="0.7">
      <c r="A16" s="174" t="s">
        <v>276</v>
      </c>
      <c r="B16" s="162"/>
      <c r="C16" s="170"/>
      <c r="E16" s="161"/>
      <c r="F16" s="161"/>
      <c r="G16" s="161"/>
      <c r="H16" s="161"/>
      <c r="I16" s="161"/>
      <c r="J16" s="161"/>
      <c r="K16" s="161"/>
      <c r="L16" s="161"/>
      <c r="M16" s="161"/>
      <c r="N16" s="197"/>
    </row>
    <row r="17" spans="1:14" ht="21.75" hidden="1" customHeight="1" x14ac:dyDescent="0.65">
      <c r="A17" s="204" t="s">
        <v>121</v>
      </c>
      <c r="B17" s="205"/>
      <c r="C17" s="170"/>
      <c r="D17" s="206"/>
      <c r="E17" s="207"/>
      <c r="F17" s="206"/>
      <c r="G17" s="207"/>
      <c r="H17" s="207"/>
      <c r="I17" s="207"/>
      <c r="J17" s="207"/>
      <c r="K17" s="207"/>
      <c r="L17" s="207"/>
      <c r="M17" s="207"/>
      <c r="N17" s="197"/>
    </row>
    <row r="18" spans="1:14" ht="21.75" hidden="1" customHeight="1" x14ac:dyDescent="0.65">
      <c r="A18" s="208" t="s">
        <v>122</v>
      </c>
      <c r="B18" s="205"/>
      <c r="C18" s="170"/>
      <c r="D18" s="209"/>
      <c r="E18" s="207"/>
      <c r="F18" s="209"/>
      <c r="G18" s="209"/>
      <c r="H18" s="209"/>
      <c r="I18" s="207"/>
      <c r="J18" s="209"/>
      <c r="K18" s="209"/>
      <c r="L18" s="209"/>
      <c r="M18" s="209"/>
      <c r="N18" s="197"/>
    </row>
    <row r="19" spans="1:14" ht="21.75" customHeight="1" x14ac:dyDescent="0.7">
      <c r="A19" s="204" t="s">
        <v>277</v>
      </c>
      <c r="B19" s="205">
        <v>21</v>
      </c>
      <c r="C19" s="170"/>
      <c r="D19" s="161">
        <v>0</v>
      </c>
      <c r="E19" s="202"/>
      <c r="F19" s="161">
        <v>0</v>
      </c>
      <c r="G19" s="202"/>
      <c r="H19" s="161">
        <v>0</v>
      </c>
      <c r="I19" s="210"/>
      <c r="J19" s="223">
        <v>-39735951</v>
      </c>
      <c r="K19" s="212"/>
      <c r="L19" s="221">
        <f>SUM(D19:J19)</f>
        <v>-39735951</v>
      </c>
      <c r="M19" s="212"/>
      <c r="N19" s="197"/>
    </row>
    <row r="20" spans="1:14" ht="21.75" customHeight="1" x14ac:dyDescent="0.7">
      <c r="A20" s="137" t="s">
        <v>293</v>
      </c>
      <c r="B20" s="205"/>
      <c r="C20" s="170"/>
      <c r="D20" s="222">
        <f>SUM(D19)</f>
        <v>0</v>
      </c>
      <c r="E20" s="210"/>
      <c r="F20" s="222">
        <f>SUM(F19)</f>
        <v>0</v>
      </c>
      <c r="G20" s="161"/>
      <c r="H20" s="222">
        <f>SUM(H19)</f>
        <v>0</v>
      </c>
      <c r="I20" s="210"/>
      <c r="J20" s="222">
        <f>SUM(J19)</f>
        <v>-39735951</v>
      </c>
      <c r="K20" s="161"/>
      <c r="L20" s="222">
        <f>SUM(L19)</f>
        <v>-39735951</v>
      </c>
      <c r="M20" s="212"/>
      <c r="N20" s="197"/>
    </row>
    <row r="21" spans="1:14" ht="12" customHeight="1" x14ac:dyDescent="0.7">
      <c r="A21" s="137"/>
      <c r="B21" s="205"/>
      <c r="C21" s="170"/>
      <c r="D21" s="220"/>
      <c r="E21" s="210"/>
      <c r="F21" s="220"/>
      <c r="G21" s="161"/>
      <c r="H21" s="220"/>
      <c r="I21" s="210"/>
      <c r="J21" s="220"/>
      <c r="K21" s="161"/>
      <c r="L21" s="220"/>
      <c r="M21" s="212"/>
      <c r="N21" s="197"/>
    </row>
    <row r="22" spans="1:14" ht="21.75" customHeight="1" x14ac:dyDescent="0.7">
      <c r="A22" s="203" t="s">
        <v>170</v>
      </c>
      <c r="B22" s="162"/>
      <c r="C22" s="170"/>
      <c r="D22" s="272">
        <f>D20</f>
        <v>0</v>
      </c>
      <c r="E22" s="210"/>
      <c r="F22" s="272">
        <f>F20</f>
        <v>0</v>
      </c>
      <c r="G22" s="161"/>
      <c r="H22" s="272">
        <f>H20</f>
        <v>0</v>
      </c>
      <c r="I22" s="210"/>
      <c r="J22" s="272">
        <f>J20</f>
        <v>-39735951</v>
      </c>
      <c r="K22" s="161"/>
      <c r="L22" s="272">
        <f>L20</f>
        <v>-39735951</v>
      </c>
      <c r="M22" s="161"/>
      <c r="N22" s="197"/>
    </row>
    <row r="23" spans="1:14" ht="21" hidden="1" customHeight="1" x14ac:dyDescent="0.7">
      <c r="A23" s="174"/>
      <c r="B23" s="162"/>
      <c r="C23" s="170"/>
      <c r="E23" s="161"/>
      <c r="F23" s="161"/>
      <c r="G23" s="161"/>
      <c r="H23" s="161"/>
      <c r="I23" s="161"/>
      <c r="J23" s="161"/>
      <c r="K23" s="161"/>
      <c r="L23" s="161"/>
      <c r="M23" s="161"/>
      <c r="N23" s="197"/>
    </row>
    <row r="24" spans="1:14" ht="21.75" hidden="1" customHeight="1" x14ac:dyDescent="0.7">
      <c r="A24" s="199" t="s">
        <v>278</v>
      </c>
      <c r="B24" s="162"/>
      <c r="C24" s="170"/>
      <c r="E24" s="161"/>
      <c r="F24" s="161"/>
      <c r="G24" s="161"/>
      <c r="H24" s="161"/>
      <c r="I24" s="161"/>
      <c r="J24" s="161"/>
      <c r="K24" s="161"/>
      <c r="L24" s="161"/>
      <c r="M24" s="161"/>
      <c r="N24" s="197"/>
    </row>
    <row r="25" spans="1:14" ht="21.75" hidden="1" customHeight="1" x14ac:dyDescent="0.7">
      <c r="A25" s="199" t="s">
        <v>275</v>
      </c>
      <c r="B25" s="162"/>
      <c r="C25" s="170"/>
      <c r="D25" s="213"/>
      <c r="E25" s="214"/>
      <c r="F25" s="213"/>
      <c r="G25" s="214"/>
      <c r="H25" s="213"/>
      <c r="I25" s="202"/>
      <c r="J25" s="213"/>
      <c r="K25" s="202"/>
      <c r="L25" s="213"/>
      <c r="M25" s="202"/>
      <c r="N25" s="197"/>
    </row>
    <row r="26" spans="1:14" ht="21.75" hidden="1" customHeight="1" x14ac:dyDescent="0.7">
      <c r="A26" s="203" t="s">
        <v>153</v>
      </c>
      <c r="B26" s="215">
        <v>4</v>
      </c>
      <c r="C26" s="170"/>
      <c r="D26" s="213">
        <v>0</v>
      </c>
      <c r="E26" s="214">
        <v>0</v>
      </c>
      <c r="F26" s="213">
        <v>0</v>
      </c>
      <c r="G26" s="214">
        <v>0</v>
      </c>
      <c r="H26" s="213">
        <v>0</v>
      </c>
      <c r="I26" s="202"/>
      <c r="J26" s="213">
        <v>0</v>
      </c>
      <c r="K26" s="202"/>
      <c r="L26" s="213"/>
      <c r="M26" s="202"/>
      <c r="N26" s="197"/>
    </row>
    <row r="27" spans="1:14" ht="14" customHeight="1" x14ac:dyDescent="0.65">
      <c r="A27" s="204"/>
      <c r="B27" s="162"/>
      <c r="C27" s="170"/>
      <c r="D27" s="161"/>
      <c r="E27" s="210"/>
      <c r="F27" s="161"/>
      <c r="G27" s="210"/>
      <c r="H27" s="161"/>
      <c r="I27" s="161"/>
      <c r="J27" s="161"/>
      <c r="K27" s="161"/>
      <c r="L27" s="161"/>
      <c r="M27" s="161"/>
      <c r="N27" s="197"/>
    </row>
    <row r="28" spans="1:14" ht="21.75" customHeight="1" x14ac:dyDescent="0.7">
      <c r="A28" s="203" t="s">
        <v>124</v>
      </c>
      <c r="B28" s="162"/>
      <c r="C28" s="170"/>
      <c r="D28" s="160"/>
      <c r="E28" s="161"/>
      <c r="G28" s="161"/>
      <c r="I28" s="161"/>
      <c r="K28" s="161"/>
      <c r="M28" s="161"/>
      <c r="N28" s="197"/>
    </row>
    <row r="29" spans="1:14" ht="21.75" customHeight="1" x14ac:dyDescent="0.65">
      <c r="A29" s="204" t="s">
        <v>123</v>
      </c>
      <c r="B29" s="162"/>
      <c r="C29" s="170"/>
      <c r="D29" s="161">
        <v>0</v>
      </c>
      <c r="E29" s="210"/>
      <c r="F29" s="161">
        <v>0</v>
      </c>
      <c r="G29" s="210"/>
      <c r="H29" s="161">
        <v>0</v>
      </c>
      <c r="I29" s="161"/>
      <c r="J29" s="221">
        <f>'PL 11-12'!J36</f>
        <v>99939601</v>
      </c>
      <c r="K29" s="161"/>
      <c r="L29" s="221">
        <f>SUM(D29:J29)</f>
        <v>99939601</v>
      </c>
      <c r="M29" s="161"/>
      <c r="N29" s="197"/>
    </row>
    <row r="30" spans="1:14" ht="21.75" hidden="1" customHeight="1" x14ac:dyDescent="0.65">
      <c r="A30" s="204" t="s">
        <v>269</v>
      </c>
      <c r="B30" s="162"/>
      <c r="C30" s="170"/>
      <c r="D30" s="216">
        <v>0</v>
      </c>
      <c r="E30" s="210"/>
      <c r="F30" s="216">
        <v>0</v>
      </c>
      <c r="G30" s="210"/>
      <c r="H30" s="216">
        <v>0</v>
      </c>
      <c r="I30" s="161"/>
      <c r="J30" s="224">
        <f>'PL 11-12'!J59</f>
        <v>0</v>
      </c>
      <c r="K30" s="210"/>
      <c r="L30" s="224">
        <f>SUM(D30:J30)</f>
        <v>0</v>
      </c>
      <c r="M30" s="210"/>
      <c r="N30" s="197"/>
    </row>
    <row r="31" spans="1:14" ht="21.75" customHeight="1" x14ac:dyDescent="0.7">
      <c r="A31" s="217" t="s">
        <v>124</v>
      </c>
      <c r="B31" s="162"/>
      <c r="C31" s="170"/>
      <c r="D31" s="222">
        <f>SUM(D29:D30)</f>
        <v>0</v>
      </c>
      <c r="E31" s="214"/>
      <c r="F31" s="222">
        <f>SUM(F29:F30)</f>
        <v>0</v>
      </c>
      <c r="G31" s="214"/>
      <c r="H31" s="222">
        <f>SUM(H29:H30)</f>
        <v>0</v>
      </c>
      <c r="I31" s="202"/>
      <c r="J31" s="222">
        <f>SUM(J29:J30)</f>
        <v>99939601</v>
      </c>
      <c r="K31" s="202"/>
      <c r="L31" s="222">
        <f>SUM(L29:L30)</f>
        <v>99939601</v>
      </c>
      <c r="M31" s="202"/>
      <c r="N31" s="197"/>
    </row>
    <row r="32" spans="1:14" ht="13.75" customHeight="1" x14ac:dyDescent="0.7">
      <c r="A32" s="203"/>
      <c r="B32" s="162"/>
      <c r="C32" s="170"/>
      <c r="D32" s="160"/>
      <c r="E32" s="161"/>
      <c r="F32" s="161"/>
      <c r="G32" s="161"/>
      <c r="H32" s="161"/>
      <c r="I32" s="161"/>
      <c r="J32" s="161"/>
      <c r="K32" s="161"/>
      <c r="L32" s="161"/>
      <c r="M32" s="161"/>
      <c r="N32" s="197"/>
    </row>
    <row r="33" spans="1:14" ht="23" customHeight="1" thickBot="1" x14ac:dyDescent="0.75">
      <c r="A33" s="127" t="s">
        <v>304</v>
      </c>
      <c r="B33" s="162"/>
      <c r="D33" s="225">
        <f>SUM(D12,D31,D22,D26)</f>
        <v>317887700</v>
      </c>
      <c r="E33" s="202"/>
      <c r="F33" s="225">
        <f>SUM(F12,F31,F22,F26)</f>
        <v>4399859862</v>
      </c>
      <c r="G33" s="202"/>
      <c r="H33" s="225">
        <f>SUM(H12,H31,H22,H26)</f>
        <v>31800000</v>
      </c>
      <c r="I33" s="202"/>
      <c r="J33" s="225">
        <f>SUM(J12,J31,J22,J26)</f>
        <v>40985791</v>
      </c>
      <c r="L33" s="225">
        <f>SUM(L12,L31,L22,L26)</f>
        <v>4790533353</v>
      </c>
      <c r="N33" s="197"/>
    </row>
    <row r="34" spans="1:14" ht="7.5" customHeight="1" thickTop="1" x14ac:dyDescent="0.65">
      <c r="N34" s="197"/>
    </row>
    <row r="36" spans="1:14" ht="21.75" customHeight="1" x14ac:dyDescent="0.65">
      <c r="A36" s="218"/>
    </row>
    <row r="37" spans="1:14" ht="21.75" customHeight="1" x14ac:dyDescent="0.65">
      <c r="L37" s="219"/>
    </row>
  </sheetData>
  <sheetProtection formatCells="0" formatColumns="0" formatRows="0" insertColumns="0" insertRows="0" insertHyperlinks="0" deleteColumns="0" deleteRows="0" sort="0" autoFilter="0" pivotTables="0"/>
  <mergeCells count="3">
    <mergeCell ref="D10:L10"/>
    <mergeCell ref="H4:J4"/>
    <mergeCell ref="H5:J5"/>
  </mergeCells>
  <pageMargins left="0.8" right="0.8" top="0.48" bottom="0.5" header="0.5" footer="0.5"/>
  <pageSetup paperSize="9" scale="90" firstPageNumber="15" fitToWidth="2" fitToHeight="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15612-BB6C-4823-B5A4-7AAC1DEDFEFC}">
  <sheetPr>
    <tabColor theme="8" tint="0.59999389629810485"/>
  </sheetPr>
  <dimension ref="A1:R89"/>
  <sheetViews>
    <sheetView showGridLines="0" view="pageBreakPreview" topLeftCell="A30" zoomScale="85" zoomScaleNormal="80" zoomScaleSheetLayoutView="85" workbookViewId="0">
      <selection activeCell="H6" sqref="H6"/>
    </sheetView>
  </sheetViews>
  <sheetFormatPr defaultColWidth="9.1796875" defaultRowHeight="21.75" customHeight="1" x14ac:dyDescent="0.65"/>
  <cols>
    <col min="1" max="1" width="50" style="162" customWidth="1"/>
    <col min="2" max="2" width="8.453125" style="159" customWidth="1"/>
    <col min="3" max="3" width="0.81640625" style="162" customWidth="1"/>
    <col min="4" max="4" width="13.1796875" style="162" customWidth="1"/>
    <col min="5" max="5" width="1.453125" style="162" customWidth="1"/>
    <col min="6" max="6" width="13.1796875" style="162" customWidth="1"/>
    <col min="7" max="7" width="1.453125" style="162" customWidth="1"/>
    <col min="8" max="8" width="13.1796875" style="162" customWidth="1"/>
    <col min="9" max="9" width="1.453125" style="162" customWidth="1"/>
    <col min="10" max="10" width="13.1796875" style="162" customWidth="1"/>
    <col min="11" max="11" width="1.453125" style="162" customWidth="1"/>
    <col min="12" max="12" width="13.1796875" style="162" customWidth="1"/>
    <col min="13" max="13" width="1.453125" style="162" customWidth="1"/>
    <col min="14" max="14" width="13.1796875" style="162" customWidth="1"/>
    <col min="15" max="15" width="1.453125" style="162" customWidth="1"/>
    <col min="16" max="16" width="13.1796875" style="162" customWidth="1"/>
    <col min="17" max="17" width="1.453125" style="162" customWidth="1"/>
    <col min="18" max="18" width="12.453125" style="162" customWidth="1"/>
    <col min="19" max="16384" width="9.1796875" style="162"/>
  </cols>
  <sheetData>
    <row r="1" spans="1:18" ht="21.75" customHeight="1" x14ac:dyDescent="0.7">
      <c r="A1" s="158" t="s">
        <v>66</v>
      </c>
      <c r="B1" s="19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</row>
    <row r="2" spans="1:18" ht="23" x14ac:dyDescent="0.7">
      <c r="A2" s="163" t="s">
        <v>306</v>
      </c>
      <c r="B2" s="193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18" ht="21.75" customHeight="1" x14ac:dyDescent="0.7">
      <c r="A3" s="163"/>
      <c r="B3" s="193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</row>
    <row r="4" spans="1:18" ht="21.75" customHeight="1" x14ac:dyDescent="0.7">
      <c r="B4" s="194"/>
      <c r="C4" s="195"/>
      <c r="D4" s="196"/>
      <c r="E4" s="196"/>
      <c r="F4" s="196"/>
      <c r="G4" s="196"/>
      <c r="H4" s="298" t="s">
        <v>38</v>
      </c>
      <c r="I4" s="298"/>
      <c r="J4" s="298"/>
      <c r="K4" s="298"/>
      <c r="L4" s="298"/>
      <c r="M4" s="195"/>
      <c r="N4" s="195"/>
      <c r="O4" s="195"/>
      <c r="P4" s="195"/>
      <c r="Q4" s="195"/>
      <c r="R4" s="197"/>
    </row>
    <row r="5" spans="1:18" ht="21.75" customHeight="1" x14ac:dyDescent="0.7">
      <c r="B5" s="194"/>
      <c r="C5" s="195"/>
      <c r="D5" s="196"/>
      <c r="E5" s="196"/>
      <c r="F5" s="196"/>
      <c r="G5" s="196"/>
      <c r="H5" s="299" t="s">
        <v>39</v>
      </c>
      <c r="I5" s="299"/>
      <c r="J5" s="299"/>
      <c r="K5" s="299"/>
      <c r="L5" s="299"/>
      <c r="M5" s="195"/>
      <c r="N5" s="195"/>
      <c r="O5" s="195"/>
      <c r="P5" s="195"/>
      <c r="Q5" s="195"/>
      <c r="R5" s="197"/>
    </row>
    <row r="6" spans="1:18" ht="21.75" customHeight="1" x14ac:dyDescent="0.65">
      <c r="B6" s="194"/>
      <c r="C6" s="195"/>
      <c r="I6" s="198"/>
      <c r="J6" s="198"/>
      <c r="K6" s="198"/>
      <c r="L6" s="195"/>
      <c r="M6" s="195"/>
      <c r="N6" s="195"/>
      <c r="O6" s="195"/>
      <c r="P6" s="195"/>
      <c r="Q6" s="195"/>
      <c r="R6" s="197"/>
    </row>
    <row r="7" spans="1:18" ht="21.75" customHeight="1" x14ac:dyDescent="0.65">
      <c r="A7" s="160"/>
      <c r="B7" s="171"/>
      <c r="C7" s="160"/>
      <c r="D7" s="198" t="s">
        <v>284</v>
      </c>
      <c r="E7" s="195"/>
      <c r="F7" s="195"/>
      <c r="G7" s="195"/>
      <c r="H7" s="195"/>
      <c r="I7" s="160"/>
      <c r="J7" s="160" t="s">
        <v>267</v>
      </c>
      <c r="K7" s="160"/>
      <c r="L7" s="160"/>
      <c r="M7" s="160"/>
      <c r="N7" s="160"/>
      <c r="O7" s="160"/>
      <c r="Q7" s="160"/>
      <c r="R7" s="197"/>
    </row>
    <row r="8" spans="1:18" ht="21.75" customHeight="1" x14ac:dyDescent="0.65">
      <c r="A8" s="160"/>
      <c r="B8" s="171"/>
      <c r="C8" s="160"/>
      <c r="D8" s="160" t="s">
        <v>111</v>
      </c>
      <c r="E8" s="160"/>
      <c r="F8" s="160" t="s">
        <v>62</v>
      </c>
      <c r="G8" s="160"/>
      <c r="H8" s="160" t="s">
        <v>112</v>
      </c>
      <c r="I8" s="160"/>
      <c r="J8" s="160" t="s">
        <v>325</v>
      </c>
      <c r="K8" s="160"/>
      <c r="L8" s="160" t="s">
        <v>113</v>
      </c>
      <c r="M8" s="160"/>
      <c r="N8" s="160" t="s">
        <v>325</v>
      </c>
      <c r="O8" s="160"/>
      <c r="P8" s="160" t="s">
        <v>107</v>
      </c>
      <c r="Q8" s="160"/>
      <c r="R8" s="197"/>
    </row>
    <row r="9" spans="1:18" ht="21.75" customHeight="1" x14ac:dyDescent="0.65">
      <c r="A9" s="160"/>
      <c r="B9" s="171" t="s">
        <v>0</v>
      </c>
      <c r="C9" s="160"/>
      <c r="D9" s="160" t="s">
        <v>115</v>
      </c>
      <c r="E9" s="160"/>
      <c r="F9" s="160" t="s">
        <v>116</v>
      </c>
      <c r="G9" s="160"/>
      <c r="H9" s="160" t="s">
        <v>117</v>
      </c>
      <c r="I9" s="160"/>
      <c r="J9" s="160" t="s">
        <v>326</v>
      </c>
      <c r="K9" s="160"/>
      <c r="L9" s="160" t="s">
        <v>118</v>
      </c>
      <c r="M9" s="160"/>
      <c r="N9" s="160" t="s">
        <v>326</v>
      </c>
      <c r="O9" s="160"/>
      <c r="P9" s="160" t="s">
        <v>109</v>
      </c>
      <c r="Q9" s="160"/>
      <c r="R9" s="197"/>
    </row>
    <row r="10" spans="1:18" ht="21.75" customHeight="1" x14ac:dyDescent="0.7">
      <c r="A10" s="199"/>
      <c r="C10" s="160"/>
      <c r="D10" s="297" t="s">
        <v>73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00"/>
      <c r="R10" s="197"/>
    </row>
    <row r="11" spans="1:18" ht="24.65" customHeight="1" x14ac:dyDescent="0.65">
      <c r="A11" s="127" t="s">
        <v>316</v>
      </c>
      <c r="B11" s="160"/>
      <c r="C11" s="171"/>
      <c r="D11" s="160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97"/>
    </row>
    <row r="12" spans="1:18" ht="21.75" customHeight="1" x14ac:dyDescent="0.7">
      <c r="A12" s="199" t="s">
        <v>317</v>
      </c>
      <c r="B12" s="162"/>
      <c r="C12" s="170"/>
      <c r="D12" s="201">
        <v>317887700</v>
      </c>
      <c r="E12" s="202"/>
      <c r="F12" s="202">
        <v>4399859862</v>
      </c>
      <c r="G12" s="202"/>
      <c r="H12" s="202">
        <v>31800000</v>
      </c>
      <c r="I12" s="202"/>
      <c r="J12" s="202">
        <v>0</v>
      </c>
      <c r="K12" s="202"/>
      <c r="L12" s="202">
        <v>40985791</v>
      </c>
      <c r="M12" s="202"/>
      <c r="N12" s="202">
        <v>0</v>
      </c>
      <c r="O12" s="202"/>
      <c r="P12" s="220">
        <f>SUM(D12:L12)</f>
        <v>4790533353</v>
      </c>
      <c r="Q12" s="202"/>
      <c r="R12" s="197"/>
    </row>
    <row r="13" spans="1:18" ht="21.75" customHeight="1" x14ac:dyDescent="0.7">
      <c r="A13" s="203" t="s">
        <v>168</v>
      </c>
      <c r="B13" s="162"/>
      <c r="C13" s="170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97"/>
    </row>
    <row r="14" spans="1:18" ht="21.75" hidden="1" customHeight="1" x14ac:dyDescent="0.7">
      <c r="A14" s="203" t="s">
        <v>275</v>
      </c>
      <c r="B14" s="162"/>
      <c r="C14" s="170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97"/>
    </row>
    <row r="15" spans="1:18" ht="21.75" customHeight="1" x14ac:dyDescent="0.7">
      <c r="A15" s="174" t="s">
        <v>169</v>
      </c>
      <c r="B15" s="162"/>
      <c r="C15" s="170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97"/>
    </row>
    <row r="16" spans="1:18" ht="21.75" hidden="1" customHeight="1" x14ac:dyDescent="0.7">
      <c r="A16" s="174" t="s">
        <v>276</v>
      </c>
      <c r="B16" s="162"/>
      <c r="C16" s="170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97"/>
    </row>
    <row r="17" spans="1:18" ht="21.75" hidden="1" customHeight="1" x14ac:dyDescent="0.65">
      <c r="A17" s="204" t="s">
        <v>121</v>
      </c>
      <c r="B17" s="205"/>
      <c r="C17" s="170"/>
      <c r="D17" s="206"/>
      <c r="E17" s="207"/>
      <c r="F17" s="206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197"/>
    </row>
    <row r="18" spans="1:18" ht="21.75" hidden="1" customHeight="1" x14ac:dyDescent="0.65">
      <c r="A18" s="208" t="s">
        <v>122</v>
      </c>
      <c r="B18" s="205"/>
      <c r="C18" s="170"/>
      <c r="D18" s="209"/>
      <c r="E18" s="207"/>
      <c r="F18" s="209"/>
      <c r="G18" s="209"/>
      <c r="H18" s="209"/>
      <c r="I18" s="207"/>
      <c r="J18" s="207"/>
      <c r="K18" s="207"/>
      <c r="L18" s="209"/>
      <c r="M18" s="209"/>
      <c r="N18" s="209"/>
      <c r="O18" s="209"/>
      <c r="P18" s="209"/>
      <c r="Q18" s="209"/>
      <c r="R18" s="197"/>
    </row>
    <row r="19" spans="1:18" ht="21.75" customHeight="1" x14ac:dyDescent="0.65">
      <c r="A19" s="208" t="s">
        <v>324</v>
      </c>
      <c r="B19" s="205">
        <v>16</v>
      </c>
      <c r="C19" s="170"/>
      <c r="D19" s="161">
        <v>0</v>
      </c>
      <c r="E19" s="207"/>
      <c r="F19" s="161">
        <v>0</v>
      </c>
      <c r="G19" s="209"/>
      <c r="H19" s="161">
        <v>0</v>
      </c>
      <c r="I19" s="207"/>
      <c r="J19" s="176">
        <v>10136019</v>
      </c>
      <c r="K19" s="207"/>
      <c r="L19" s="176">
        <v>-10136019</v>
      </c>
      <c r="M19" s="209"/>
      <c r="N19" s="221">
        <v>-10136019</v>
      </c>
      <c r="O19" s="209"/>
      <c r="P19" s="221">
        <f>SUM(D19:N19)</f>
        <v>-10136019</v>
      </c>
      <c r="Q19" s="209"/>
      <c r="R19" s="197"/>
    </row>
    <row r="20" spans="1:18" ht="21.75" customHeight="1" x14ac:dyDescent="0.7">
      <c r="A20" s="204" t="s">
        <v>277</v>
      </c>
      <c r="B20" s="205">
        <v>21</v>
      </c>
      <c r="C20" s="170"/>
      <c r="D20" s="161">
        <v>0</v>
      </c>
      <c r="E20" s="202"/>
      <c r="F20" s="161">
        <v>0</v>
      </c>
      <c r="G20" s="202"/>
      <c r="H20" s="161">
        <v>0</v>
      </c>
      <c r="I20" s="210"/>
      <c r="J20" s="161">
        <v>0</v>
      </c>
      <c r="K20" s="210"/>
      <c r="L20" s="211">
        <v>-56962977</v>
      </c>
      <c r="M20" s="212"/>
      <c r="N20" s="161">
        <v>0</v>
      </c>
      <c r="O20" s="212"/>
      <c r="P20" s="221">
        <f>SUM(D20:N20)</f>
        <v>-56962977</v>
      </c>
      <c r="Q20" s="212"/>
      <c r="R20" s="197"/>
    </row>
    <row r="21" spans="1:18" ht="22" x14ac:dyDescent="0.7">
      <c r="A21" s="137" t="s">
        <v>293</v>
      </c>
      <c r="B21" s="205"/>
      <c r="C21" s="170"/>
      <c r="D21" s="222">
        <f>SUM(D19:D20)</f>
        <v>0</v>
      </c>
      <c r="E21" s="210"/>
      <c r="F21" s="222">
        <f>SUM(F19:F20)</f>
        <v>0</v>
      </c>
      <c r="G21" s="161"/>
      <c r="H21" s="222">
        <f>SUM(H19:H20)</f>
        <v>0</v>
      </c>
      <c r="I21" s="210"/>
      <c r="J21" s="222">
        <f>SUM(J19:J20)</f>
        <v>10136019</v>
      </c>
      <c r="K21" s="210"/>
      <c r="L21" s="222">
        <f>SUM(L19:L20)</f>
        <v>-67098996</v>
      </c>
      <c r="M21" s="161"/>
      <c r="N21" s="222">
        <f>SUM(N19:N20)</f>
        <v>-10136019</v>
      </c>
      <c r="O21" s="161"/>
      <c r="P21" s="222">
        <f>SUM(P19:P20)</f>
        <v>-67098996</v>
      </c>
      <c r="Q21" s="212"/>
      <c r="R21" s="197"/>
    </row>
    <row r="22" spans="1:18" ht="12" customHeight="1" x14ac:dyDescent="0.7">
      <c r="A22" s="204"/>
      <c r="B22" s="205"/>
      <c r="C22" s="170"/>
      <c r="D22" s="161"/>
      <c r="E22" s="202"/>
      <c r="F22" s="161"/>
      <c r="G22" s="202"/>
      <c r="H22" s="161"/>
      <c r="I22" s="210"/>
      <c r="J22" s="161"/>
      <c r="K22" s="210"/>
      <c r="L22" s="176"/>
      <c r="M22" s="212"/>
      <c r="N22" s="161"/>
      <c r="O22" s="212"/>
      <c r="P22" s="221"/>
      <c r="Q22" s="212"/>
      <c r="R22" s="197"/>
    </row>
    <row r="23" spans="1:18" ht="21.75" customHeight="1" x14ac:dyDescent="0.7">
      <c r="A23" s="203" t="s">
        <v>170</v>
      </c>
      <c r="B23" s="162"/>
      <c r="C23" s="170"/>
      <c r="D23" s="272">
        <f>D21</f>
        <v>0</v>
      </c>
      <c r="E23" s="210"/>
      <c r="F23" s="272">
        <f>F21</f>
        <v>0</v>
      </c>
      <c r="G23" s="161"/>
      <c r="H23" s="272">
        <f>H21</f>
        <v>0</v>
      </c>
      <c r="I23" s="210"/>
      <c r="J23" s="272">
        <f>J21</f>
        <v>10136019</v>
      </c>
      <c r="K23" s="210"/>
      <c r="L23" s="272">
        <f>L21</f>
        <v>-67098996</v>
      </c>
      <c r="M23" s="161"/>
      <c r="N23" s="272">
        <f>N21</f>
        <v>-10136019</v>
      </c>
      <c r="O23" s="161"/>
      <c r="P23" s="272">
        <f>P21</f>
        <v>-67098996</v>
      </c>
      <c r="Q23" s="161"/>
      <c r="R23" s="197"/>
    </row>
    <row r="24" spans="1:18" ht="21" hidden="1" customHeight="1" x14ac:dyDescent="0.7">
      <c r="A24" s="174"/>
      <c r="B24" s="162"/>
      <c r="C24" s="170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97"/>
    </row>
    <row r="25" spans="1:18" ht="21.75" hidden="1" customHeight="1" x14ac:dyDescent="0.7">
      <c r="A25" s="199" t="s">
        <v>278</v>
      </c>
      <c r="B25" s="162"/>
      <c r="C25" s="170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97"/>
    </row>
    <row r="26" spans="1:18" ht="21.75" hidden="1" customHeight="1" x14ac:dyDescent="0.7">
      <c r="A26" s="199" t="s">
        <v>275</v>
      </c>
      <c r="B26" s="162"/>
      <c r="C26" s="170"/>
      <c r="D26" s="213"/>
      <c r="E26" s="214"/>
      <c r="F26" s="213"/>
      <c r="G26" s="214"/>
      <c r="H26" s="213"/>
      <c r="I26" s="202"/>
      <c r="J26" s="213"/>
      <c r="K26" s="202"/>
      <c r="L26" s="213"/>
      <c r="M26" s="202"/>
      <c r="N26" s="213"/>
      <c r="O26" s="202"/>
      <c r="P26" s="213"/>
      <c r="Q26" s="202"/>
      <c r="R26" s="197"/>
    </row>
    <row r="27" spans="1:18" ht="21.75" hidden="1" customHeight="1" x14ac:dyDescent="0.7">
      <c r="A27" s="203" t="s">
        <v>153</v>
      </c>
      <c r="B27" s="215">
        <v>4</v>
      </c>
      <c r="C27" s="170"/>
      <c r="D27" s="213">
        <v>0</v>
      </c>
      <c r="E27" s="214">
        <v>0</v>
      </c>
      <c r="F27" s="213">
        <v>0</v>
      </c>
      <c r="G27" s="214">
        <v>0</v>
      </c>
      <c r="H27" s="213">
        <v>0</v>
      </c>
      <c r="I27" s="202"/>
      <c r="J27" s="213">
        <v>0</v>
      </c>
      <c r="K27" s="202"/>
      <c r="L27" s="213">
        <v>0</v>
      </c>
      <c r="M27" s="202"/>
      <c r="N27" s="213">
        <v>0</v>
      </c>
      <c r="O27" s="202"/>
      <c r="P27" s="213"/>
      <c r="Q27" s="202"/>
      <c r="R27" s="197"/>
    </row>
    <row r="28" spans="1:18" ht="21.75" customHeight="1" x14ac:dyDescent="0.65">
      <c r="A28" s="204"/>
      <c r="B28" s="162"/>
      <c r="C28" s="170"/>
      <c r="D28" s="161"/>
      <c r="E28" s="210"/>
      <c r="F28" s="161"/>
      <c r="G28" s="210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97"/>
    </row>
    <row r="29" spans="1:18" ht="21.75" customHeight="1" x14ac:dyDescent="0.7">
      <c r="A29" s="203" t="s">
        <v>124</v>
      </c>
      <c r="B29" s="162"/>
      <c r="C29" s="170"/>
      <c r="D29" s="160"/>
      <c r="E29" s="161"/>
      <c r="G29" s="161"/>
      <c r="I29" s="161"/>
      <c r="K29" s="161"/>
      <c r="M29" s="161"/>
      <c r="O29" s="161"/>
      <c r="Q29" s="161"/>
      <c r="R29" s="197"/>
    </row>
    <row r="30" spans="1:18" ht="21.75" customHeight="1" x14ac:dyDescent="0.65">
      <c r="A30" s="204" t="s">
        <v>123</v>
      </c>
      <c r="B30" s="162"/>
      <c r="C30" s="170"/>
      <c r="D30" s="161">
        <v>0</v>
      </c>
      <c r="E30" s="210"/>
      <c r="F30" s="161">
        <v>0</v>
      </c>
      <c r="G30" s="210"/>
      <c r="H30" s="161">
        <v>0</v>
      </c>
      <c r="I30" s="161"/>
      <c r="J30" s="161">
        <v>0</v>
      </c>
      <c r="K30" s="161"/>
      <c r="L30" s="221">
        <f>'PL 11-12'!H36</f>
        <v>43647294</v>
      </c>
      <c r="M30" s="161"/>
      <c r="N30" s="161">
        <v>0</v>
      </c>
      <c r="O30" s="161"/>
      <c r="P30" s="221">
        <f>SUM(D30:N30)</f>
        <v>43647294</v>
      </c>
      <c r="Q30" s="161"/>
      <c r="R30" s="197"/>
    </row>
    <row r="31" spans="1:18" ht="21.75" customHeight="1" x14ac:dyDescent="0.65">
      <c r="A31" s="204" t="s">
        <v>338</v>
      </c>
      <c r="B31" s="162"/>
      <c r="C31" s="170"/>
      <c r="D31" s="216">
        <v>0</v>
      </c>
      <c r="E31" s="210"/>
      <c r="F31" s="216">
        <v>0</v>
      </c>
      <c r="G31" s="210"/>
      <c r="H31" s="216">
        <v>0</v>
      </c>
      <c r="I31" s="161"/>
      <c r="J31" s="216">
        <v>0</v>
      </c>
      <c r="K31" s="161"/>
      <c r="L31" s="224">
        <f>'PL 11-12'!H59</f>
        <v>-5818019</v>
      </c>
      <c r="M31" s="210"/>
      <c r="N31" s="216">
        <v>0</v>
      </c>
      <c r="O31" s="210"/>
      <c r="P31" s="224">
        <f>SUM(D31:L31)</f>
        <v>-5818019</v>
      </c>
      <c r="Q31" s="210"/>
      <c r="R31" s="197"/>
    </row>
    <row r="32" spans="1:18" ht="21.75" customHeight="1" x14ac:dyDescent="0.7">
      <c r="A32" s="217" t="s">
        <v>125</v>
      </c>
      <c r="B32" s="162"/>
      <c r="C32" s="170"/>
      <c r="D32" s="222">
        <f>SUM(D30:D31)</f>
        <v>0</v>
      </c>
      <c r="E32" s="214"/>
      <c r="F32" s="222">
        <f>SUM(F30:F31)</f>
        <v>0</v>
      </c>
      <c r="G32" s="214"/>
      <c r="H32" s="222">
        <f>SUM(H30:H31)</f>
        <v>0</v>
      </c>
      <c r="I32" s="202"/>
      <c r="J32" s="222">
        <f>SUM(J30:J31)</f>
        <v>0</v>
      </c>
      <c r="K32" s="202"/>
      <c r="L32" s="222">
        <f>SUM(L30:L31)</f>
        <v>37829275</v>
      </c>
      <c r="M32" s="202"/>
      <c r="N32" s="222">
        <f>SUM(N30:N31)</f>
        <v>0</v>
      </c>
      <c r="O32" s="202"/>
      <c r="P32" s="222">
        <f>SUM(P30:P31)</f>
        <v>37829275</v>
      </c>
      <c r="Q32" s="202"/>
      <c r="R32" s="197"/>
    </row>
    <row r="33" spans="1:18" ht="13.75" customHeight="1" x14ac:dyDescent="0.7">
      <c r="A33" s="203"/>
      <c r="B33" s="162"/>
      <c r="C33" s="170"/>
      <c r="D33" s="160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97"/>
    </row>
    <row r="34" spans="1:18" ht="23" customHeight="1" thickBot="1" x14ac:dyDescent="0.75">
      <c r="A34" s="127" t="s">
        <v>318</v>
      </c>
      <c r="B34" s="162"/>
      <c r="D34" s="225">
        <f>SUM(D12,D32,D23,D27)</f>
        <v>317887700</v>
      </c>
      <c r="E34" s="202"/>
      <c r="F34" s="225">
        <f>SUM(F12,F32,F23,F27)</f>
        <v>4399859862</v>
      </c>
      <c r="G34" s="202"/>
      <c r="H34" s="225">
        <f>SUM(H12,H32,H23,H27)</f>
        <v>31800000</v>
      </c>
      <c r="I34" s="202"/>
      <c r="J34" s="225">
        <f>SUM(J12,J32,J23,J27)</f>
        <v>10136019</v>
      </c>
      <c r="K34" s="202"/>
      <c r="L34" s="225">
        <f>SUM(L12,L32,L23,L27)</f>
        <v>11716070</v>
      </c>
      <c r="N34" s="225">
        <f>SUM(N12,N32,N23,N27)</f>
        <v>-10136019</v>
      </c>
      <c r="P34" s="225">
        <f>SUM(P12,P32,P23,P27)</f>
        <v>4761263632</v>
      </c>
      <c r="R34" s="197"/>
    </row>
    <row r="35" spans="1:18" ht="21.75" customHeight="1" thickTop="1" x14ac:dyDescent="0.65">
      <c r="R35" s="197"/>
    </row>
    <row r="36" spans="1:18" ht="21.75" customHeight="1" x14ac:dyDescent="0.65">
      <c r="A36" s="218"/>
      <c r="D36" s="162">
        <f>D34-'BS 8-10'!G75</f>
        <v>0</v>
      </c>
      <c r="F36" s="162">
        <f>F34-'BS 8-10'!G77</f>
        <v>0</v>
      </c>
      <c r="H36" s="162">
        <f>H34-'BS 8-10'!G82</f>
        <v>0</v>
      </c>
      <c r="J36" s="162">
        <f>J34-'BS 8-10'!G83</f>
        <v>0</v>
      </c>
      <c r="L36" s="162">
        <f>L34-'BS 8-10'!G84</f>
        <v>0</v>
      </c>
      <c r="N36" s="162">
        <f>N34-'BS 8-10'!G86</f>
        <v>0</v>
      </c>
      <c r="P36" s="162">
        <f>P34-'BS 8-10'!G90</f>
        <v>0</v>
      </c>
    </row>
    <row r="37" spans="1:18" ht="21.75" customHeight="1" x14ac:dyDescent="0.65">
      <c r="P37" s="219"/>
    </row>
    <row r="89" spans="3:3" ht="21.75" customHeight="1" x14ac:dyDescent="0.65">
      <c r="C89" s="162">
        <f>N34-'BS 8-10'!G86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10:P10"/>
    <mergeCell ref="H5:L5"/>
    <mergeCell ref="H4:L4"/>
  </mergeCells>
  <pageMargins left="0.8" right="0.8" top="0.48" bottom="0.5" header="0.5" footer="0.5"/>
  <pageSetup paperSize="9" scale="81" firstPageNumber="16" fitToWidth="2" fitToHeight="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0.59999389629810485"/>
  </sheetPr>
  <dimension ref="A1:N109"/>
  <sheetViews>
    <sheetView showGridLines="0" tabSelected="1" topLeftCell="A92" zoomScale="85" zoomScaleNormal="85" zoomScaleSheetLayoutView="85" workbookViewId="0">
      <selection activeCell="J105" sqref="J105"/>
    </sheetView>
  </sheetViews>
  <sheetFormatPr defaultColWidth="8.81640625" defaultRowHeight="24" customHeight="1" x14ac:dyDescent="0.65"/>
  <cols>
    <col min="1" max="1" width="51.453125" style="228" customWidth="1"/>
    <col min="2" max="2" width="7.36328125" style="229" customWidth="1"/>
    <col min="3" max="3" width="13.54296875" style="229" customWidth="1"/>
    <col min="4" max="4" width="1.1796875" style="229" customWidth="1"/>
    <col min="5" max="5" width="14.6328125" style="229" bestFit="1" customWidth="1"/>
    <col min="6" max="6" width="1.1796875" style="229" customWidth="1"/>
    <col min="7" max="7" width="13.6328125" style="229" customWidth="1"/>
    <col min="8" max="8" width="1.1796875" style="229" customWidth="1"/>
    <col min="9" max="9" width="14.26953125" style="229" customWidth="1"/>
    <col min="10" max="10" width="11.7265625" style="227" bestFit="1" customWidth="1"/>
    <col min="11" max="11" width="12.54296875" style="227" bestFit="1" customWidth="1"/>
    <col min="12" max="12" width="10.81640625" style="227" bestFit="1" customWidth="1"/>
    <col min="13" max="13" width="14.54296875" style="227" bestFit="1" customWidth="1"/>
    <col min="14" max="14" width="15" style="227" customWidth="1"/>
    <col min="15" max="16384" width="8.81640625" style="227"/>
  </cols>
  <sheetData>
    <row r="1" spans="1:10" ht="24" customHeight="1" x14ac:dyDescent="0.65">
      <c r="A1" s="108" t="s">
        <v>66</v>
      </c>
      <c r="B1" s="226"/>
      <c r="C1" s="226"/>
      <c r="D1" s="226"/>
      <c r="E1" s="226"/>
      <c r="F1" s="226"/>
      <c r="G1" s="226"/>
      <c r="H1" s="226"/>
      <c r="I1" s="226"/>
    </row>
    <row r="2" spans="1:10" ht="24" customHeight="1" x14ac:dyDescent="0.65">
      <c r="A2" s="217" t="s">
        <v>49</v>
      </c>
      <c r="B2" s="226"/>
      <c r="C2" s="226"/>
      <c r="D2" s="226"/>
      <c r="E2" s="226"/>
      <c r="F2" s="226"/>
      <c r="G2" s="226"/>
      <c r="H2" s="226"/>
      <c r="I2" s="226"/>
    </row>
    <row r="3" spans="1:10" ht="24" customHeight="1" x14ac:dyDescent="0.65">
      <c r="A3" s="217"/>
      <c r="B3" s="226"/>
      <c r="C3" s="226"/>
      <c r="D3" s="226"/>
      <c r="E3" s="226"/>
      <c r="F3" s="226"/>
      <c r="G3" s="226"/>
      <c r="H3" s="226"/>
      <c r="I3" s="226"/>
    </row>
    <row r="4" spans="1:10" ht="24" customHeight="1" x14ac:dyDescent="0.65">
      <c r="C4" s="114"/>
      <c r="D4" s="230" t="s">
        <v>37</v>
      </c>
      <c r="E4" s="114"/>
      <c r="F4" s="111"/>
      <c r="G4" s="114"/>
      <c r="H4" s="230" t="s">
        <v>38</v>
      </c>
      <c r="I4" s="114"/>
    </row>
    <row r="5" spans="1:10" ht="24" customHeight="1" x14ac:dyDescent="0.65">
      <c r="C5" s="291" t="s">
        <v>86</v>
      </c>
      <c r="D5" s="291"/>
      <c r="E5" s="291"/>
      <c r="F5" s="111"/>
      <c r="G5" s="291" t="s">
        <v>86</v>
      </c>
      <c r="H5" s="291"/>
      <c r="I5" s="291"/>
    </row>
    <row r="6" spans="1:10" ht="24" customHeight="1" x14ac:dyDescent="0.65">
      <c r="B6" s="231" t="s">
        <v>0</v>
      </c>
      <c r="C6" s="119">
        <v>2568</v>
      </c>
      <c r="D6" s="232"/>
      <c r="E6" s="119">
        <v>2567</v>
      </c>
      <c r="F6" s="120"/>
      <c r="G6" s="119">
        <v>2568</v>
      </c>
      <c r="H6" s="232"/>
      <c r="I6" s="119">
        <v>2567</v>
      </c>
    </row>
    <row r="7" spans="1:10" ht="24" customHeight="1" x14ac:dyDescent="0.65">
      <c r="A7" s="117"/>
      <c r="B7" s="233"/>
      <c r="C7" s="290" t="s">
        <v>73</v>
      </c>
      <c r="D7" s="290"/>
      <c r="E7" s="290"/>
      <c r="F7" s="290"/>
      <c r="G7" s="290"/>
      <c r="H7" s="290"/>
      <c r="I7" s="290"/>
    </row>
    <row r="8" spans="1:10" ht="24" customHeight="1" x14ac:dyDescent="0.65">
      <c r="A8" s="121" t="s">
        <v>50</v>
      </c>
      <c r="B8" s="170"/>
      <c r="C8" s="125"/>
      <c r="D8" s="148"/>
      <c r="E8" s="125"/>
      <c r="F8" s="148"/>
      <c r="G8" s="125"/>
      <c r="H8" s="148"/>
      <c r="I8" s="125"/>
    </row>
    <row r="9" spans="1:10" ht="24" customHeight="1" x14ac:dyDescent="0.65">
      <c r="A9" s="117" t="s">
        <v>56</v>
      </c>
      <c r="B9" s="170"/>
      <c r="C9" s="248">
        <f>'PL 11-12'!D36</f>
        <v>68051506</v>
      </c>
      <c r="D9" s="148"/>
      <c r="E9" s="248">
        <f>'PL 11-12'!F36</f>
        <v>20463550</v>
      </c>
      <c r="F9" s="125"/>
      <c r="G9" s="248">
        <f>'PL 11-12'!H36</f>
        <v>43647294</v>
      </c>
      <c r="H9" s="125"/>
      <c r="I9" s="248">
        <f>'PL 11-12'!J36</f>
        <v>99939601</v>
      </c>
    </row>
    <row r="10" spans="1:10" ht="24" customHeight="1" x14ac:dyDescent="0.65">
      <c r="A10" s="234" t="s">
        <v>346</v>
      </c>
      <c r="B10" s="170"/>
      <c r="C10" s="125"/>
      <c r="D10" s="148"/>
      <c r="E10" s="125"/>
      <c r="F10" s="125"/>
      <c r="G10" s="125"/>
      <c r="H10" s="125"/>
      <c r="I10" s="125"/>
    </row>
    <row r="11" spans="1:10" ht="24" customHeight="1" x14ac:dyDescent="0.65">
      <c r="A11" s="117" t="s">
        <v>321</v>
      </c>
      <c r="B11" s="118">
        <v>19</v>
      </c>
      <c r="C11" s="248">
        <f>'PL 11-12'!D35</f>
        <v>9814982</v>
      </c>
      <c r="D11" s="148"/>
      <c r="E11" s="248">
        <f>'PL 11-12'!F35</f>
        <v>6372488</v>
      </c>
      <c r="F11" s="125"/>
      <c r="G11" s="248">
        <f>'PL 11-12'!H35</f>
        <v>6569200</v>
      </c>
      <c r="H11" s="125"/>
      <c r="I11" s="248">
        <f>'PL 11-12'!J35</f>
        <v>10125683</v>
      </c>
    </row>
    <row r="12" spans="1:10" ht="24" customHeight="1" x14ac:dyDescent="0.65">
      <c r="A12" s="117" t="s">
        <v>97</v>
      </c>
      <c r="B12" s="170"/>
      <c r="C12" s="248">
        <f>'PL 11-12'!D31</f>
        <v>2938000</v>
      </c>
      <c r="D12" s="148"/>
      <c r="E12" s="248">
        <f>'PL 11-12'!F31</f>
        <v>2812879</v>
      </c>
      <c r="F12" s="125"/>
      <c r="G12" s="248">
        <f>'PL 11-12'!H31</f>
        <v>2340279</v>
      </c>
      <c r="H12" s="125"/>
      <c r="I12" s="248">
        <f>'PL 11-12'!J31</f>
        <v>1637799</v>
      </c>
    </row>
    <row r="13" spans="1:10" ht="24" customHeight="1" x14ac:dyDescent="0.65">
      <c r="A13" s="117" t="s">
        <v>83</v>
      </c>
      <c r="B13" s="118" t="s">
        <v>331</v>
      </c>
      <c r="C13" s="125">
        <v>56559405</v>
      </c>
      <c r="D13" s="148"/>
      <c r="E13" s="125">
        <v>61112195</v>
      </c>
      <c r="F13" s="125"/>
      <c r="G13" s="125">
        <v>33722439</v>
      </c>
      <c r="H13" s="125"/>
      <c r="I13" s="125">
        <v>28693848</v>
      </c>
    </row>
    <row r="14" spans="1:10" ht="24" customHeight="1" x14ac:dyDescent="0.65">
      <c r="A14" s="117" t="s">
        <v>347</v>
      </c>
      <c r="B14" s="118">
        <v>6</v>
      </c>
      <c r="C14" s="125">
        <v>2754420</v>
      </c>
      <c r="D14" s="148"/>
      <c r="E14" s="125">
        <v>1149932</v>
      </c>
      <c r="F14" s="125"/>
      <c r="G14" s="125">
        <v>0</v>
      </c>
      <c r="H14" s="125"/>
      <c r="I14" s="125">
        <v>0</v>
      </c>
    </row>
    <row r="15" spans="1:10" ht="24" customHeight="1" x14ac:dyDescent="0.65">
      <c r="A15" s="117" t="s">
        <v>126</v>
      </c>
      <c r="B15" s="118">
        <v>14</v>
      </c>
      <c r="C15" s="125">
        <v>5745148</v>
      </c>
      <c r="D15" s="148"/>
      <c r="E15" s="125">
        <v>6945511</v>
      </c>
      <c r="F15" s="125"/>
      <c r="G15" s="125">
        <v>2761749</v>
      </c>
      <c r="H15" s="125"/>
      <c r="I15" s="125">
        <v>2214339</v>
      </c>
      <c r="J15" s="235"/>
    </row>
    <row r="16" spans="1:10" ht="24" customHeight="1" x14ac:dyDescent="0.65">
      <c r="A16" s="117" t="s">
        <v>314</v>
      </c>
      <c r="B16" s="118">
        <v>14</v>
      </c>
      <c r="C16" s="125">
        <v>0</v>
      </c>
      <c r="D16" s="148"/>
      <c r="E16" s="125">
        <v>-10958213</v>
      </c>
      <c r="F16" s="125"/>
      <c r="G16" s="125">
        <v>0</v>
      </c>
      <c r="H16" s="125"/>
      <c r="I16" s="125">
        <v>-699744</v>
      </c>
      <c r="J16" s="235"/>
    </row>
    <row r="17" spans="1:13" ht="24" customHeight="1" x14ac:dyDescent="0.65">
      <c r="A17" s="117" t="s">
        <v>332</v>
      </c>
      <c r="B17" s="118"/>
      <c r="C17" s="125">
        <v>4501751</v>
      </c>
      <c r="D17" s="148"/>
      <c r="E17" s="125">
        <v>10764483</v>
      </c>
      <c r="F17" s="125"/>
      <c r="G17" s="125">
        <v>707927</v>
      </c>
      <c r="H17" s="125"/>
      <c r="I17" s="125">
        <v>3153425</v>
      </c>
      <c r="J17" s="236"/>
    </row>
    <row r="18" spans="1:13" ht="24" hidden="1" customHeight="1" x14ac:dyDescent="0.65">
      <c r="A18" s="117" t="s">
        <v>299</v>
      </c>
      <c r="B18" s="170"/>
      <c r="C18" s="125"/>
      <c r="D18" s="148"/>
      <c r="E18" s="125"/>
      <c r="F18" s="125"/>
      <c r="G18" s="125"/>
      <c r="H18" s="125"/>
      <c r="I18" s="125"/>
    </row>
    <row r="19" spans="1:13" ht="24" customHeight="1" x14ac:dyDescent="0.65">
      <c r="A19" s="117" t="s">
        <v>265</v>
      </c>
      <c r="B19" s="118">
        <v>22</v>
      </c>
      <c r="C19" s="125">
        <v>-4859220</v>
      </c>
      <c r="D19" s="148"/>
      <c r="E19" s="125">
        <v>-3036707</v>
      </c>
      <c r="F19" s="125"/>
      <c r="G19" s="125">
        <v>-4859220</v>
      </c>
      <c r="H19" s="125"/>
      <c r="I19" s="125">
        <v>-3036707</v>
      </c>
      <c r="M19" s="237"/>
    </row>
    <row r="20" spans="1:13" ht="24" customHeight="1" x14ac:dyDescent="0.65">
      <c r="A20" s="117" t="s">
        <v>310</v>
      </c>
      <c r="B20" s="118"/>
      <c r="C20" s="125">
        <v>-16713350</v>
      </c>
      <c r="D20" s="148"/>
      <c r="E20" s="125">
        <v>6222830</v>
      </c>
      <c r="F20" s="125"/>
      <c r="G20" s="125">
        <v>-16713350</v>
      </c>
      <c r="H20" s="125"/>
      <c r="I20" s="125">
        <v>6222830</v>
      </c>
    </row>
    <row r="21" spans="1:13" ht="24" customHeight="1" x14ac:dyDescent="0.65">
      <c r="A21" s="122" t="s">
        <v>335</v>
      </c>
      <c r="B21" s="118">
        <v>7</v>
      </c>
      <c r="C21" s="125">
        <v>33423374</v>
      </c>
      <c r="D21" s="148"/>
      <c r="E21" s="125">
        <v>9583353</v>
      </c>
      <c r="F21" s="125"/>
      <c r="G21" s="125">
        <v>7133453</v>
      </c>
      <c r="H21" s="125"/>
      <c r="I21" s="125">
        <v>2344497</v>
      </c>
    </row>
    <row r="22" spans="1:13" ht="24" customHeight="1" x14ac:dyDescent="0.65">
      <c r="A22" s="238" t="s">
        <v>333</v>
      </c>
      <c r="B22" s="118"/>
      <c r="C22" s="125">
        <v>0</v>
      </c>
      <c r="D22" s="148"/>
      <c r="E22" s="125">
        <v>221546</v>
      </c>
      <c r="F22" s="125"/>
      <c r="G22" s="125">
        <v>0</v>
      </c>
      <c r="H22" s="125"/>
      <c r="I22" s="125">
        <v>212764</v>
      </c>
    </row>
    <row r="23" spans="1:13" ht="24" customHeight="1" x14ac:dyDescent="0.65">
      <c r="A23" s="117" t="s">
        <v>300</v>
      </c>
      <c r="B23" s="118"/>
      <c r="C23" s="125">
        <v>242256</v>
      </c>
      <c r="D23" s="148"/>
      <c r="E23" s="125">
        <v>6210927</v>
      </c>
      <c r="F23" s="125"/>
      <c r="G23" s="125">
        <v>124325</v>
      </c>
      <c r="H23" s="125"/>
      <c r="I23" s="125">
        <v>258029</v>
      </c>
    </row>
    <row r="24" spans="1:13" ht="24" customHeight="1" x14ac:dyDescent="0.65">
      <c r="A24" s="117" t="s">
        <v>84</v>
      </c>
      <c r="B24" s="118"/>
      <c r="C24" s="125">
        <v>0</v>
      </c>
      <c r="D24" s="148"/>
      <c r="E24" s="125">
        <v>-4476905</v>
      </c>
      <c r="F24" s="125"/>
      <c r="G24" s="125">
        <v>0</v>
      </c>
      <c r="H24" s="125"/>
      <c r="I24" s="125">
        <v>-52400573</v>
      </c>
    </row>
    <row r="25" spans="1:13" ht="24" customHeight="1" x14ac:dyDescent="0.65">
      <c r="A25" s="117" t="s">
        <v>164</v>
      </c>
      <c r="B25" s="118"/>
      <c r="C25" s="239">
        <v>-17482819</v>
      </c>
      <c r="D25" s="148"/>
      <c r="E25" s="239">
        <v>-35303156</v>
      </c>
      <c r="F25" s="125"/>
      <c r="G25" s="239">
        <v>-15024949</v>
      </c>
      <c r="H25" s="125"/>
      <c r="I25" s="239">
        <v>-33898268</v>
      </c>
    </row>
    <row r="26" spans="1:13" ht="24" customHeight="1" x14ac:dyDescent="0.65">
      <c r="A26" s="117"/>
      <c r="B26" s="118"/>
      <c r="C26" s="248">
        <f>SUM(C9:C25)</f>
        <v>144975453</v>
      </c>
      <c r="D26" s="148"/>
      <c r="E26" s="248">
        <f>SUM(E9:E25)</f>
        <v>78084713</v>
      </c>
      <c r="F26" s="125"/>
      <c r="G26" s="248">
        <f>SUM(G9:G25)</f>
        <v>60409147</v>
      </c>
      <c r="H26" s="125"/>
      <c r="I26" s="248">
        <f>SUM(I9:I25)</f>
        <v>64767523</v>
      </c>
    </row>
    <row r="27" spans="1:13" ht="24" customHeight="1" x14ac:dyDescent="0.65">
      <c r="A27" s="234" t="s">
        <v>139</v>
      </c>
      <c r="B27" s="118"/>
      <c r="C27" s="116"/>
      <c r="D27" s="116"/>
      <c r="E27" s="116"/>
      <c r="F27" s="116"/>
      <c r="G27" s="116"/>
      <c r="H27" s="116"/>
      <c r="I27" s="116"/>
    </row>
    <row r="28" spans="1:13" ht="24" customHeight="1" x14ac:dyDescent="0.65">
      <c r="A28" s="117" t="s">
        <v>158</v>
      </c>
      <c r="B28" s="118"/>
      <c r="C28" s="125">
        <v>5914295</v>
      </c>
      <c r="D28" s="148"/>
      <c r="E28" s="125">
        <v>25473691</v>
      </c>
      <c r="F28" s="125"/>
      <c r="G28" s="125">
        <v>-135537545</v>
      </c>
      <c r="H28" s="125"/>
      <c r="I28" s="125">
        <v>-77012832</v>
      </c>
    </row>
    <row r="29" spans="1:13" ht="24" customHeight="1" x14ac:dyDescent="0.65">
      <c r="A29" s="117" t="s">
        <v>32</v>
      </c>
      <c r="B29" s="118"/>
      <c r="C29" s="125">
        <v>-7647859</v>
      </c>
      <c r="D29" s="148"/>
      <c r="E29" s="125">
        <v>9354939</v>
      </c>
      <c r="F29" s="125"/>
      <c r="G29" s="125">
        <v>2019250</v>
      </c>
      <c r="H29" s="125"/>
      <c r="I29" s="125">
        <v>37580450</v>
      </c>
    </row>
    <row r="30" spans="1:13" ht="24" customHeight="1" x14ac:dyDescent="0.65">
      <c r="A30" s="122" t="s">
        <v>4</v>
      </c>
      <c r="B30" s="118"/>
      <c r="C30" s="125">
        <v>-7003487</v>
      </c>
      <c r="D30" s="148"/>
      <c r="E30" s="125">
        <v>-14036491</v>
      </c>
      <c r="F30" s="125"/>
      <c r="G30" s="125">
        <v>208696</v>
      </c>
      <c r="H30" s="125"/>
      <c r="I30" s="125">
        <v>-86791</v>
      </c>
    </row>
    <row r="31" spans="1:13" ht="24" customHeight="1" x14ac:dyDescent="0.65">
      <c r="A31" s="117" t="s">
        <v>54</v>
      </c>
      <c r="B31" s="118"/>
      <c r="C31" s="125">
        <v>-721625</v>
      </c>
      <c r="D31" s="148"/>
      <c r="E31" s="125">
        <v>-3857573</v>
      </c>
      <c r="F31" s="125"/>
      <c r="G31" s="125">
        <v>-1025806</v>
      </c>
      <c r="H31" s="125"/>
      <c r="I31" s="125">
        <v>-57023</v>
      </c>
    </row>
    <row r="32" spans="1:13" ht="24" customHeight="1" x14ac:dyDescent="0.65">
      <c r="A32" s="122" t="s">
        <v>162</v>
      </c>
      <c r="B32" s="118"/>
      <c r="C32" s="125">
        <v>-73474771</v>
      </c>
      <c r="D32" s="148"/>
      <c r="E32" s="125">
        <v>-64910620</v>
      </c>
      <c r="F32" s="125"/>
      <c r="G32" s="125">
        <v>-12145752</v>
      </c>
      <c r="H32" s="125"/>
      <c r="I32" s="125">
        <v>-8870075</v>
      </c>
    </row>
    <row r="33" spans="1:9" ht="24" customHeight="1" x14ac:dyDescent="0.65">
      <c r="A33" s="122" t="s">
        <v>315</v>
      </c>
      <c r="B33" s="118">
        <v>14</v>
      </c>
      <c r="C33" s="125">
        <v>-1324753</v>
      </c>
      <c r="D33" s="148"/>
      <c r="E33" s="125">
        <v>-6081154</v>
      </c>
      <c r="F33" s="125"/>
      <c r="G33" s="125">
        <v>-19753</v>
      </c>
      <c r="H33" s="125"/>
      <c r="I33" s="125">
        <v>-1274577</v>
      </c>
    </row>
    <row r="34" spans="1:9" ht="24" customHeight="1" x14ac:dyDescent="0.65">
      <c r="A34" s="122" t="s">
        <v>12</v>
      </c>
      <c r="B34" s="118"/>
      <c r="C34" s="125">
        <v>6675130</v>
      </c>
      <c r="D34" s="148"/>
      <c r="E34" s="125">
        <v>7876334</v>
      </c>
      <c r="F34" s="125"/>
      <c r="G34" s="125">
        <v>7661129</v>
      </c>
      <c r="H34" s="125"/>
      <c r="I34" s="125">
        <v>6634788</v>
      </c>
    </row>
    <row r="35" spans="1:9" ht="24" customHeight="1" x14ac:dyDescent="0.65">
      <c r="A35" s="122" t="s">
        <v>307</v>
      </c>
      <c r="B35" s="118"/>
      <c r="C35" s="239">
        <v>227501</v>
      </c>
      <c r="D35" s="148"/>
      <c r="E35" s="239">
        <v>1817339</v>
      </c>
      <c r="F35" s="125"/>
      <c r="G35" s="239">
        <v>0</v>
      </c>
      <c r="H35" s="125"/>
      <c r="I35" s="239">
        <v>9000</v>
      </c>
    </row>
    <row r="36" spans="1:9" ht="24" customHeight="1" x14ac:dyDescent="0.65">
      <c r="A36" s="122" t="s">
        <v>283</v>
      </c>
      <c r="B36" s="118"/>
      <c r="C36" s="248">
        <f>SUM(C26:C35)</f>
        <v>67619884</v>
      </c>
      <c r="D36" s="148"/>
      <c r="E36" s="248">
        <f>SUM(E26:E35)</f>
        <v>33721178</v>
      </c>
      <c r="F36" s="125"/>
      <c r="G36" s="248">
        <f>SUM(G26:G35)</f>
        <v>-78430634</v>
      </c>
      <c r="H36" s="125"/>
      <c r="I36" s="248">
        <f>SUM(I26:I35)</f>
        <v>21690463</v>
      </c>
    </row>
    <row r="37" spans="1:9" ht="24" customHeight="1" x14ac:dyDescent="0.65">
      <c r="A37" s="122" t="s">
        <v>127</v>
      </c>
      <c r="B37" s="118"/>
      <c r="C37" s="239">
        <v>-5095689</v>
      </c>
      <c r="D37" s="125"/>
      <c r="E37" s="239">
        <v>-5574533</v>
      </c>
      <c r="F37" s="125"/>
      <c r="G37" s="239">
        <v>0</v>
      </c>
      <c r="H37" s="125"/>
      <c r="I37" s="239">
        <v>0</v>
      </c>
    </row>
    <row r="38" spans="1:9" ht="24" customHeight="1" x14ac:dyDescent="0.65">
      <c r="A38" s="131" t="s">
        <v>282</v>
      </c>
      <c r="B38" s="118"/>
      <c r="C38" s="249">
        <f>SUM(C36:C37)</f>
        <v>62524195</v>
      </c>
      <c r="D38" s="146"/>
      <c r="E38" s="249">
        <f>SUM(E36:E37)</f>
        <v>28146645</v>
      </c>
      <c r="F38" s="128"/>
      <c r="G38" s="249">
        <f>SUM(G36:G37)</f>
        <v>-78430634</v>
      </c>
      <c r="H38" s="128"/>
      <c r="I38" s="249">
        <f>SUM(I36:I37)</f>
        <v>21690463</v>
      </c>
    </row>
    <row r="39" spans="1:9" ht="24" customHeight="1" x14ac:dyDescent="0.65">
      <c r="A39" s="240"/>
      <c r="B39" s="118"/>
      <c r="C39" s="116"/>
      <c r="D39" s="116"/>
      <c r="E39" s="116"/>
      <c r="F39" s="116"/>
      <c r="G39" s="116"/>
      <c r="H39" s="116"/>
      <c r="I39" s="116"/>
    </row>
    <row r="40" spans="1:9" ht="24" customHeight="1" x14ac:dyDescent="0.65">
      <c r="A40" s="108" t="s">
        <v>66</v>
      </c>
      <c r="B40" s="118"/>
      <c r="C40" s="111"/>
      <c r="D40" s="111"/>
      <c r="E40" s="111"/>
      <c r="F40" s="111"/>
      <c r="G40" s="111"/>
      <c r="H40" s="111"/>
      <c r="I40" s="111"/>
    </row>
    <row r="41" spans="1:9" ht="24" customHeight="1" x14ac:dyDescent="0.65">
      <c r="A41" s="131" t="s">
        <v>140</v>
      </c>
      <c r="B41" s="118"/>
      <c r="C41" s="111"/>
      <c r="D41" s="111"/>
      <c r="E41" s="111"/>
      <c r="F41" s="111"/>
      <c r="G41" s="111"/>
      <c r="H41" s="111"/>
      <c r="I41" s="111"/>
    </row>
    <row r="42" spans="1:9" ht="24" customHeight="1" x14ac:dyDescent="0.65">
      <c r="A42" s="108"/>
      <c r="B42" s="118"/>
      <c r="C42" s="111"/>
      <c r="D42" s="111"/>
      <c r="E42" s="111"/>
      <c r="F42" s="111"/>
      <c r="G42" s="111"/>
      <c r="H42" s="111"/>
      <c r="I42" s="111"/>
    </row>
    <row r="43" spans="1:9" ht="24" customHeight="1" x14ac:dyDescent="0.65">
      <c r="A43" s="117"/>
      <c r="B43" s="118"/>
      <c r="C43" s="114"/>
      <c r="D43" s="230" t="s">
        <v>37</v>
      </c>
      <c r="E43" s="114"/>
      <c r="F43" s="114"/>
      <c r="G43" s="114"/>
      <c r="H43" s="230" t="s">
        <v>38</v>
      </c>
      <c r="I43" s="114"/>
    </row>
    <row r="44" spans="1:9" ht="24" customHeight="1" x14ac:dyDescent="0.65">
      <c r="A44" s="117"/>
      <c r="B44" s="118"/>
      <c r="C44" s="291" t="s">
        <v>86</v>
      </c>
      <c r="D44" s="291"/>
      <c r="E44" s="291"/>
      <c r="F44" s="111"/>
      <c r="G44" s="291" t="s">
        <v>86</v>
      </c>
      <c r="H44" s="291"/>
      <c r="I44" s="291"/>
    </row>
    <row r="45" spans="1:9" ht="24" customHeight="1" x14ac:dyDescent="0.65">
      <c r="A45" s="117"/>
      <c r="B45" s="170" t="s">
        <v>0</v>
      </c>
      <c r="C45" s="119">
        <v>2568</v>
      </c>
      <c r="D45" s="232"/>
      <c r="E45" s="119">
        <v>2567</v>
      </c>
      <c r="F45" s="120"/>
      <c r="G45" s="119">
        <v>2568</v>
      </c>
      <c r="H45" s="232"/>
      <c r="I45" s="119">
        <v>2567</v>
      </c>
    </row>
    <row r="46" spans="1:9" ht="24" customHeight="1" x14ac:dyDescent="0.65">
      <c r="A46" s="117"/>
      <c r="B46" s="118"/>
      <c r="C46" s="290" t="s">
        <v>73</v>
      </c>
      <c r="D46" s="290"/>
      <c r="E46" s="290"/>
      <c r="F46" s="290"/>
      <c r="G46" s="290"/>
      <c r="H46" s="290"/>
      <c r="I46" s="290"/>
    </row>
    <row r="47" spans="1:9" ht="24" customHeight="1" x14ac:dyDescent="0.65">
      <c r="A47" s="121" t="s">
        <v>51</v>
      </c>
      <c r="B47" s="118"/>
      <c r="C47" s="124"/>
      <c r="D47" s="148"/>
      <c r="E47" s="124"/>
      <c r="F47" s="148"/>
      <c r="G47" s="124"/>
      <c r="H47" s="148"/>
      <c r="I47" s="124"/>
    </row>
    <row r="48" spans="1:9" ht="24" customHeight="1" x14ac:dyDescent="0.65">
      <c r="A48" s="117" t="s">
        <v>313</v>
      </c>
      <c r="B48" s="118"/>
      <c r="C48" s="124">
        <v>-300002401</v>
      </c>
      <c r="D48" s="148"/>
      <c r="E48" s="124">
        <v>200000000</v>
      </c>
      <c r="F48" s="148"/>
      <c r="G48" s="124">
        <v>-300001900</v>
      </c>
      <c r="H48" s="148"/>
      <c r="I48" s="124">
        <v>200000000</v>
      </c>
    </row>
    <row r="49" spans="1:14" ht="24" customHeight="1" x14ac:dyDescent="0.65">
      <c r="A49" s="117" t="s">
        <v>270</v>
      </c>
      <c r="B49" s="118"/>
      <c r="C49" s="125">
        <v>0</v>
      </c>
      <c r="D49" s="125"/>
      <c r="E49" s="125">
        <v>9900</v>
      </c>
      <c r="F49" s="125"/>
      <c r="G49" s="125">
        <v>0</v>
      </c>
      <c r="H49" s="125"/>
      <c r="I49" s="125">
        <v>0</v>
      </c>
      <c r="L49" s="241"/>
      <c r="M49" s="241"/>
      <c r="N49" s="241"/>
    </row>
    <row r="50" spans="1:14" ht="24" customHeight="1" x14ac:dyDescent="0.65">
      <c r="A50" s="117" t="s">
        <v>259</v>
      </c>
      <c r="B50" s="118"/>
      <c r="C50" s="125">
        <v>0</v>
      </c>
      <c r="D50" s="125"/>
      <c r="E50" s="125">
        <v>0</v>
      </c>
      <c r="F50" s="125"/>
      <c r="G50" s="125">
        <v>0</v>
      </c>
      <c r="H50" s="125"/>
      <c r="I50" s="125">
        <v>-11156001</v>
      </c>
      <c r="K50" s="236"/>
    </row>
    <row r="51" spans="1:14" ht="24" customHeight="1" x14ac:dyDescent="0.65">
      <c r="A51" s="117" t="s">
        <v>171</v>
      </c>
      <c r="B51" s="118">
        <v>22</v>
      </c>
      <c r="C51" s="125">
        <v>-103792597</v>
      </c>
      <c r="D51" s="125"/>
      <c r="E51" s="125">
        <v>-2945418638</v>
      </c>
      <c r="F51" s="125"/>
      <c r="G51" s="125">
        <v>-103792597</v>
      </c>
      <c r="H51" s="125"/>
      <c r="I51" s="125">
        <v>-2945418638</v>
      </c>
      <c r="K51" s="236"/>
    </row>
    <row r="52" spans="1:14" ht="24" customHeight="1" x14ac:dyDescent="0.65">
      <c r="A52" s="117" t="s">
        <v>178</v>
      </c>
      <c r="B52" s="118"/>
      <c r="C52" s="125">
        <v>1301792597</v>
      </c>
      <c r="D52" s="125"/>
      <c r="E52" s="125">
        <v>2441059725</v>
      </c>
      <c r="F52" s="125"/>
      <c r="G52" s="125">
        <v>1301792597</v>
      </c>
      <c r="H52" s="125"/>
      <c r="I52" s="125">
        <v>2441059725</v>
      </c>
    </row>
    <row r="53" spans="1:14" ht="24" customHeight="1" x14ac:dyDescent="0.65">
      <c r="A53" s="117" t="s">
        <v>128</v>
      </c>
      <c r="B53" s="118"/>
      <c r="C53" s="125">
        <v>-12213969</v>
      </c>
      <c r="D53" s="125"/>
      <c r="E53" s="125">
        <v>-21271124</v>
      </c>
      <c r="F53" s="125"/>
      <c r="G53" s="125">
        <v>-6064617</v>
      </c>
      <c r="H53" s="125"/>
      <c r="I53" s="125">
        <v>-8212923</v>
      </c>
    </row>
    <row r="54" spans="1:14" ht="23.5" customHeight="1" x14ac:dyDescent="0.65">
      <c r="A54" s="117" t="s">
        <v>129</v>
      </c>
      <c r="B54" s="118"/>
      <c r="C54" s="125">
        <v>0</v>
      </c>
      <c r="D54" s="125"/>
      <c r="E54" s="125">
        <v>245719</v>
      </c>
      <c r="F54" s="125"/>
      <c r="G54" s="125">
        <v>0</v>
      </c>
      <c r="H54" s="125"/>
      <c r="I54" s="125">
        <v>195102</v>
      </c>
    </row>
    <row r="55" spans="1:14" ht="23.5" customHeight="1" x14ac:dyDescent="0.65">
      <c r="A55" s="117" t="s">
        <v>130</v>
      </c>
      <c r="B55" s="118"/>
      <c r="C55" s="125">
        <v>-660000</v>
      </c>
      <c r="D55" s="125"/>
      <c r="E55" s="125">
        <v>-1087708</v>
      </c>
      <c r="F55" s="125"/>
      <c r="G55" s="125">
        <v>-660000</v>
      </c>
      <c r="H55" s="125"/>
      <c r="I55" s="125">
        <v>-894308</v>
      </c>
    </row>
    <row r="56" spans="1:14" ht="24" hidden="1" customHeight="1" x14ac:dyDescent="0.65">
      <c r="A56" s="117" t="s">
        <v>254</v>
      </c>
      <c r="B56" s="118"/>
      <c r="C56" s="125"/>
      <c r="D56" s="125"/>
      <c r="E56" s="125"/>
      <c r="F56" s="125"/>
      <c r="G56" s="125"/>
      <c r="H56" s="125"/>
      <c r="I56" s="125"/>
    </row>
    <row r="57" spans="1:14" ht="24" customHeight="1" x14ac:dyDescent="0.65">
      <c r="A57" s="117" t="s">
        <v>141</v>
      </c>
      <c r="B57" s="118"/>
      <c r="C57" s="125">
        <v>0</v>
      </c>
      <c r="D57" s="125"/>
      <c r="E57" s="125">
        <v>0</v>
      </c>
      <c r="F57" s="125"/>
      <c r="G57" s="125">
        <v>-56897761</v>
      </c>
      <c r="H57" s="125"/>
      <c r="I57" s="125">
        <v>0</v>
      </c>
    </row>
    <row r="58" spans="1:14" ht="24" customHeight="1" x14ac:dyDescent="0.65">
      <c r="A58" s="242" t="s">
        <v>145</v>
      </c>
      <c r="B58" s="118"/>
      <c r="C58" s="125">
        <v>0</v>
      </c>
      <c r="D58" s="125"/>
      <c r="E58" s="125">
        <v>0</v>
      </c>
      <c r="F58" s="125"/>
      <c r="G58" s="125">
        <v>159897761</v>
      </c>
      <c r="H58" s="125"/>
      <c r="I58" s="125">
        <v>10000000</v>
      </c>
      <c r="K58" s="236"/>
      <c r="L58" s="236"/>
      <c r="M58" s="236"/>
      <c r="N58" s="236"/>
    </row>
    <row r="59" spans="1:14" ht="24" customHeight="1" x14ac:dyDescent="0.65">
      <c r="A59" s="117" t="s">
        <v>84</v>
      </c>
      <c r="B59" s="118"/>
      <c r="C59" s="125">
        <v>0</v>
      </c>
      <c r="D59" s="125"/>
      <c r="E59" s="125">
        <v>4494100</v>
      </c>
      <c r="F59" s="125"/>
      <c r="G59" s="125">
        <v>0</v>
      </c>
      <c r="H59" s="125"/>
      <c r="I59" s="125">
        <v>52417768</v>
      </c>
    </row>
    <row r="60" spans="1:14" ht="24" customHeight="1" x14ac:dyDescent="0.65">
      <c r="A60" s="117" t="s">
        <v>85</v>
      </c>
      <c r="B60" s="118"/>
      <c r="C60" s="125">
        <v>16883434</v>
      </c>
      <c r="D60" s="125"/>
      <c r="E60" s="125">
        <v>33836642</v>
      </c>
      <c r="F60" s="125"/>
      <c r="G60" s="125">
        <v>14786653</v>
      </c>
      <c r="H60" s="125"/>
      <c r="I60" s="125">
        <v>39706914</v>
      </c>
    </row>
    <row r="61" spans="1:14" ht="24" customHeight="1" x14ac:dyDescent="0.65">
      <c r="A61" s="127" t="s">
        <v>339</v>
      </c>
      <c r="B61" s="118"/>
      <c r="C61" s="250">
        <f>SUM(C48:C60)</f>
        <v>902007064</v>
      </c>
      <c r="D61" s="146"/>
      <c r="E61" s="250">
        <f>SUM(E48:E60)</f>
        <v>-288131384</v>
      </c>
      <c r="F61" s="128"/>
      <c r="G61" s="250">
        <f>SUM(G48:G60)</f>
        <v>1009060136</v>
      </c>
      <c r="H61" s="128"/>
      <c r="I61" s="250">
        <f>SUM(I48:I60)</f>
        <v>-222302361</v>
      </c>
    </row>
    <row r="62" spans="1:14" ht="24" customHeight="1" x14ac:dyDescent="0.65">
      <c r="A62" s="127"/>
      <c r="B62" s="118"/>
      <c r="C62" s="125"/>
      <c r="D62" s="148"/>
      <c r="E62" s="125"/>
      <c r="F62" s="125"/>
      <c r="G62" s="125"/>
      <c r="H62" s="125"/>
      <c r="I62" s="125"/>
    </row>
    <row r="63" spans="1:14" ht="24" customHeight="1" x14ac:dyDescent="0.65">
      <c r="A63" s="121" t="s">
        <v>52</v>
      </c>
      <c r="B63" s="118"/>
      <c r="C63" s="125"/>
      <c r="D63" s="148"/>
      <c r="E63" s="125"/>
      <c r="F63" s="125"/>
      <c r="G63" s="125"/>
      <c r="H63" s="125"/>
      <c r="I63" s="125"/>
    </row>
    <row r="64" spans="1:14" ht="24" hidden="1" customHeight="1" x14ac:dyDescent="0.65">
      <c r="A64" s="117" t="s">
        <v>136</v>
      </c>
      <c r="B64" s="118"/>
      <c r="C64" s="125"/>
      <c r="D64" s="125"/>
      <c r="E64" s="125">
        <v>0</v>
      </c>
      <c r="F64" s="125"/>
      <c r="G64" s="125">
        <v>0</v>
      </c>
      <c r="H64" s="125"/>
      <c r="I64" s="125">
        <v>0</v>
      </c>
    </row>
    <row r="65" spans="1:13" ht="24" customHeight="1" x14ac:dyDescent="0.65">
      <c r="A65" s="117" t="s">
        <v>263</v>
      </c>
      <c r="B65" s="118"/>
      <c r="C65" s="125">
        <v>0</v>
      </c>
      <c r="D65" s="125"/>
      <c r="E65" s="125">
        <v>-2129354</v>
      </c>
      <c r="F65" s="125"/>
      <c r="G65" s="125">
        <v>0</v>
      </c>
      <c r="H65" s="125"/>
      <c r="I65" s="125">
        <v>0</v>
      </c>
    </row>
    <row r="66" spans="1:13" ht="24" customHeight="1" x14ac:dyDescent="0.65">
      <c r="A66" s="117" t="s">
        <v>334</v>
      </c>
      <c r="B66" s="118">
        <v>16</v>
      </c>
      <c r="C66" s="125">
        <v>-10136019</v>
      </c>
      <c r="D66" s="125"/>
      <c r="E66" s="125">
        <v>0</v>
      </c>
      <c r="F66" s="125"/>
      <c r="G66" s="125">
        <v>-10136019</v>
      </c>
      <c r="H66" s="125"/>
      <c r="I66" s="125">
        <v>0</v>
      </c>
    </row>
    <row r="67" spans="1:13" ht="24" customHeight="1" x14ac:dyDescent="0.65">
      <c r="A67" s="117" t="s">
        <v>281</v>
      </c>
      <c r="B67" s="118"/>
      <c r="C67" s="125">
        <v>17841412</v>
      </c>
      <c r="D67" s="125"/>
      <c r="E67" s="125">
        <v>62265059</v>
      </c>
      <c r="F67" s="125"/>
      <c r="G67" s="125">
        <v>1487986</v>
      </c>
      <c r="H67" s="125"/>
      <c r="I67" s="125">
        <v>8128211</v>
      </c>
    </row>
    <row r="68" spans="1:13" ht="24" customHeight="1" x14ac:dyDescent="0.65">
      <c r="A68" s="122" t="s">
        <v>264</v>
      </c>
      <c r="B68" s="118"/>
      <c r="C68" s="125">
        <v>-57671877</v>
      </c>
      <c r="D68" s="125"/>
      <c r="E68" s="125">
        <v>-34200640</v>
      </c>
      <c r="F68" s="125"/>
      <c r="G68" s="125">
        <v>-3116454</v>
      </c>
      <c r="H68" s="125"/>
      <c r="I68" s="125">
        <v>-6499743</v>
      </c>
    </row>
    <row r="69" spans="1:13" ht="24" hidden="1" customHeight="1" x14ac:dyDescent="0.65">
      <c r="A69" s="117" t="s">
        <v>131</v>
      </c>
      <c r="B69" s="118"/>
      <c r="C69" s="125"/>
      <c r="D69" s="125"/>
      <c r="E69" s="125"/>
      <c r="F69" s="125"/>
      <c r="G69" s="125"/>
      <c r="H69" s="125"/>
      <c r="I69" s="125"/>
      <c r="L69" s="241"/>
      <c r="M69" s="241"/>
    </row>
    <row r="70" spans="1:13" ht="24" customHeight="1" x14ac:dyDescent="0.65">
      <c r="A70" s="117" t="s">
        <v>260</v>
      </c>
      <c r="B70" s="118"/>
      <c r="C70" s="125">
        <v>-15817471</v>
      </c>
      <c r="D70" s="125"/>
      <c r="E70" s="125">
        <v>-19644774</v>
      </c>
      <c r="F70" s="125"/>
      <c r="G70" s="125">
        <v>-11331469</v>
      </c>
      <c r="H70" s="125"/>
      <c r="I70" s="125">
        <v>-5983702</v>
      </c>
      <c r="L70" s="241"/>
      <c r="M70" s="241"/>
    </row>
    <row r="71" spans="1:13" ht="24" customHeight="1" x14ac:dyDescent="0.65">
      <c r="A71" s="117" t="s">
        <v>132</v>
      </c>
      <c r="B71" s="118">
        <v>21</v>
      </c>
      <c r="C71" s="125">
        <v>-56975074</v>
      </c>
      <c r="D71" s="148"/>
      <c r="E71" s="125">
        <v>-39723854</v>
      </c>
      <c r="F71" s="125"/>
      <c r="G71" s="125">
        <v>-56975074</v>
      </c>
      <c r="H71" s="125"/>
      <c r="I71" s="125">
        <v>-39723854</v>
      </c>
      <c r="L71" s="241"/>
      <c r="M71" s="241"/>
    </row>
    <row r="72" spans="1:13" ht="24" customHeight="1" x14ac:dyDescent="0.65">
      <c r="A72" s="117" t="s">
        <v>172</v>
      </c>
      <c r="B72" s="118"/>
      <c r="C72" s="125">
        <v>0</v>
      </c>
      <c r="D72" s="125"/>
      <c r="E72" s="125">
        <v>-300057</v>
      </c>
      <c r="F72" s="125"/>
      <c r="G72" s="125">
        <v>0</v>
      </c>
      <c r="H72" s="125"/>
      <c r="I72" s="125">
        <v>0</v>
      </c>
      <c r="L72" s="241"/>
      <c r="M72" s="241"/>
    </row>
    <row r="73" spans="1:13" ht="24" customHeight="1" x14ac:dyDescent="0.65">
      <c r="A73" s="117" t="s">
        <v>133</v>
      </c>
      <c r="B73" s="118"/>
      <c r="C73" s="125">
        <v>-2938000</v>
      </c>
      <c r="D73" s="148"/>
      <c r="E73" s="125">
        <v>-2812879</v>
      </c>
      <c r="F73" s="125"/>
      <c r="G73" s="125">
        <v>-2340279</v>
      </c>
      <c r="H73" s="125"/>
      <c r="I73" s="125">
        <v>-1637799</v>
      </c>
      <c r="L73" s="241"/>
      <c r="M73" s="241"/>
    </row>
    <row r="74" spans="1:13" ht="24" customHeight="1" x14ac:dyDescent="0.65">
      <c r="A74" s="127" t="s">
        <v>146</v>
      </c>
      <c r="B74" s="118"/>
      <c r="C74" s="250">
        <f>SUM(C64:C73)</f>
        <v>-125697029</v>
      </c>
      <c r="D74" s="146"/>
      <c r="E74" s="250">
        <f>SUM(E64:E73)</f>
        <v>-36546499</v>
      </c>
      <c r="F74" s="128"/>
      <c r="G74" s="250">
        <f>SUM(G64:G73)</f>
        <v>-82411309</v>
      </c>
      <c r="H74" s="128"/>
      <c r="I74" s="250">
        <f>SUM(I64:I73)</f>
        <v>-45716887</v>
      </c>
    </row>
    <row r="75" spans="1:13" ht="24" customHeight="1" x14ac:dyDescent="0.65">
      <c r="A75" s="127"/>
      <c r="B75" s="118"/>
      <c r="C75" s="125"/>
      <c r="D75" s="148"/>
      <c r="E75" s="125"/>
      <c r="F75" s="125"/>
      <c r="G75" s="125"/>
      <c r="H75" s="125"/>
      <c r="I75" s="125"/>
    </row>
    <row r="76" spans="1:13" ht="24" customHeight="1" x14ac:dyDescent="0.65">
      <c r="A76" s="117" t="s">
        <v>340</v>
      </c>
      <c r="B76" s="118"/>
      <c r="C76" s="116"/>
      <c r="D76" s="116"/>
      <c r="E76" s="116"/>
      <c r="F76" s="116"/>
      <c r="G76" s="116"/>
      <c r="H76" s="116"/>
      <c r="I76" s="116"/>
    </row>
    <row r="77" spans="1:13" ht="24" customHeight="1" x14ac:dyDescent="0.65">
      <c r="A77" s="117" t="s">
        <v>261</v>
      </c>
      <c r="B77" s="118"/>
      <c r="C77" s="248">
        <f>SUM(C74,C61,C38)</f>
        <v>838834230</v>
      </c>
      <c r="D77" s="148"/>
      <c r="E77" s="248">
        <f>SUM(E74,E61,E38)</f>
        <v>-296531238</v>
      </c>
      <c r="F77" s="125"/>
      <c r="G77" s="248">
        <f>SUM(G74,G61,G38)</f>
        <v>848218193</v>
      </c>
      <c r="H77" s="125"/>
      <c r="I77" s="248">
        <f>SUM(I74,I61,I38)</f>
        <v>-246328785</v>
      </c>
    </row>
    <row r="78" spans="1:13" ht="24" customHeight="1" x14ac:dyDescent="0.65">
      <c r="A78" s="117" t="s">
        <v>262</v>
      </c>
      <c r="B78" s="118"/>
      <c r="C78" s="239">
        <v>-15938919</v>
      </c>
      <c r="D78" s="148"/>
      <c r="E78" s="239">
        <v>-10617475</v>
      </c>
      <c r="F78" s="125"/>
      <c r="G78" s="239">
        <v>-2687943</v>
      </c>
      <c r="H78" s="125"/>
      <c r="I78" s="239">
        <v>-2281430</v>
      </c>
    </row>
    <row r="79" spans="1:13" ht="24" customHeight="1" x14ac:dyDescent="0.65">
      <c r="A79" s="127" t="s">
        <v>340</v>
      </c>
      <c r="B79" s="118"/>
      <c r="C79" s="251">
        <f>SUM(C77:C78)</f>
        <v>822895311</v>
      </c>
      <c r="D79" s="146"/>
      <c r="E79" s="251">
        <f>SUM(E77:E78)</f>
        <v>-307148713</v>
      </c>
      <c r="F79" s="128"/>
      <c r="G79" s="251">
        <f>SUM(G77:G78)</f>
        <v>845530250</v>
      </c>
      <c r="H79" s="128"/>
      <c r="I79" s="251">
        <f>SUM(I77:I78)</f>
        <v>-248610215</v>
      </c>
    </row>
    <row r="80" spans="1:13" ht="24" customHeight="1" x14ac:dyDescent="0.65">
      <c r="A80" s="122" t="s">
        <v>134</v>
      </c>
      <c r="B80" s="118"/>
      <c r="C80" s="252">
        <f>E81</f>
        <v>1061824494</v>
      </c>
      <c r="D80" s="148"/>
      <c r="E80" s="239">
        <v>1368973207</v>
      </c>
      <c r="F80" s="125"/>
      <c r="G80" s="252">
        <f>I81</f>
        <v>677492207</v>
      </c>
      <c r="H80" s="125"/>
      <c r="I80" s="239">
        <v>926102422</v>
      </c>
    </row>
    <row r="81" spans="1:11" ht="24" customHeight="1" thickBot="1" x14ac:dyDescent="0.7">
      <c r="A81" s="108" t="s">
        <v>135</v>
      </c>
      <c r="B81" s="118"/>
      <c r="C81" s="253">
        <f>SUM(C79:C80)</f>
        <v>1884719805</v>
      </c>
      <c r="D81" s="146"/>
      <c r="E81" s="253">
        <f>SUM(E79:E80)</f>
        <v>1061824494</v>
      </c>
      <c r="F81" s="128"/>
      <c r="G81" s="253">
        <f>SUM(G79:G80)</f>
        <v>1523022457</v>
      </c>
      <c r="H81" s="128"/>
      <c r="I81" s="253">
        <f>SUM(I79:I80)</f>
        <v>677492207</v>
      </c>
      <c r="J81" s="236">
        <f>C81-'BS 8-10'!C10</f>
        <v>0</v>
      </c>
      <c r="K81" s="236">
        <f>G81-'BS 8-10'!G10</f>
        <v>0</v>
      </c>
    </row>
    <row r="82" spans="1:11" ht="24" hidden="1" customHeight="1" x14ac:dyDescent="0.65">
      <c r="A82" s="117"/>
      <c r="B82" s="118"/>
      <c r="C82" s="116"/>
      <c r="D82" s="125"/>
      <c r="E82" s="116"/>
      <c r="F82" s="125"/>
      <c r="G82" s="125"/>
      <c r="H82" s="125"/>
      <c r="I82" s="125"/>
    </row>
    <row r="83" spans="1:11" ht="24" hidden="1" customHeight="1" x14ac:dyDescent="0.65">
      <c r="A83" s="127" t="s">
        <v>271</v>
      </c>
      <c r="B83" s="118"/>
      <c r="C83" s="243"/>
      <c r="D83" s="148"/>
      <c r="E83" s="243"/>
      <c r="F83" s="148"/>
      <c r="G83" s="148"/>
      <c r="H83" s="148"/>
      <c r="I83" s="148"/>
    </row>
    <row r="84" spans="1:11" ht="24" hidden="1" customHeight="1" x14ac:dyDescent="0.65">
      <c r="A84" s="242" t="s">
        <v>7</v>
      </c>
      <c r="B84" s="118">
        <v>8</v>
      </c>
      <c r="C84" s="125">
        <v>0</v>
      </c>
      <c r="D84" s="148"/>
      <c r="E84" s="125">
        <v>0</v>
      </c>
      <c r="F84" s="148"/>
      <c r="G84" s="125">
        <v>0</v>
      </c>
      <c r="H84" s="148"/>
      <c r="I84" s="125">
        <v>0</v>
      </c>
    </row>
    <row r="85" spans="1:11" ht="24" customHeight="1" thickTop="1" x14ac:dyDescent="0.65">
      <c r="A85" s="117"/>
      <c r="B85" s="118"/>
      <c r="C85" s="116"/>
      <c r="D85" s="125"/>
      <c r="E85" s="116"/>
      <c r="F85" s="125"/>
      <c r="G85" s="125"/>
      <c r="H85" s="125"/>
      <c r="I85" s="125"/>
    </row>
    <row r="86" spans="1:11" ht="24" customHeight="1" x14ac:dyDescent="0.65">
      <c r="A86" s="108" t="s">
        <v>66</v>
      </c>
      <c r="B86" s="118"/>
      <c r="C86" s="111"/>
      <c r="D86" s="111"/>
      <c r="E86" s="111"/>
      <c r="F86" s="111"/>
      <c r="G86" s="111"/>
      <c r="H86" s="111"/>
      <c r="I86" s="111"/>
    </row>
    <row r="87" spans="1:11" ht="24" customHeight="1" x14ac:dyDescent="0.65">
      <c r="A87" s="131" t="s">
        <v>140</v>
      </c>
      <c r="B87" s="118"/>
      <c r="C87" s="111"/>
      <c r="D87" s="111"/>
      <c r="E87" s="111"/>
      <c r="F87" s="111"/>
      <c r="G87" s="111"/>
      <c r="H87" s="111"/>
      <c r="I87" s="111"/>
    </row>
    <row r="88" spans="1:11" ht="24" customHeight="1" x14ac:dyDescent="0.65">
      <c r="A88" s="108"/>
      <c r="B88" s="118"/>
      <c r="C88" s="111"/>
      <c r="D88" s="111"/>
      <c r="E88" s="111"/>
      <c r="F88" s="111"/>
      <c r="G88" s="111"/>
      <c r="H88" s="111"/>
      <c r="I88" s="111"/>
    </row>
    <row r="89" spans="1:11" ht="24" customHeight="1" x14ac:dyDescent="0.65">
      <c r="A89" s="117"/>
      <c r="B89" s="118"/>
      <c r="C89" s="114"/>
      <c r="D89" s="230" t="s">
        <v>37</v>
      </c>
      <c r="E89" s="114"/>
      <c r="F89" s="114"/>
      <c r="G89" s="114"/>
      <c r="H89" s="230" t="s">
        <v>38</v>
      </c>
      <c r="I89" s="114"/>
    </row>
    <row r="90" spans="1:11" ht="24" customHeight="1" x14ac:dyDescent="0.65">
      <c r="A90" s="117"/>
      <c r="B90" s="118"/>
      <c r="C90" s="291" t="s">
        <v>86</v>
      </c>
      <c r="D90" s="291"/>
      <c r="E90" s="291"/>
      <c r="F90" s="111"/>
      <c r="G90" s="291" t="s">
        <v>86</v>
      </c>
      <c r="H90" s="291"/>
      <c r="I90" s="291"/>
    </row>
    <row r="91" spans="1:11" ht="24" customHeight="1" x14ac:dyDescent="0.65">
      <c r="A91" s="117"/>
      <c r="B91" s="170" t="s">
        <v>0</v>
      </c>
      <c r="C91" s="119">
        <v>2568</v>
      </c>
      <c r="D91" s="232"/>
      <c r="E91" s="119">
        <v>2567</v>
      </c>
      <c r="F91" s="120"/>
      <c r="G91" s="119">
        <v>2568</v>
      </c>
      <c r="H91" s="232"/>
      <c r="I91" s="119">
        <v>2567</v>
      </c>
    </row>
    <row r="92" spans="1:11" ht="24" customHeight="1" x14ac:dyDescent="0.65">
      <c r="A92" s="117"/>
      <c r="B92" s="118"/>
      <c r="C92" s="290" t="s">
        <v>73</v>
      </c>
      <c r="D92" s="290"/>
      <c r="E92" s="290"/>
      <c r="F92" s="290"/>
      <c r="G92" s="290"/>
      <c r="H92" s="290"/>
      <c r="I92" s="290"/>
    </row>
    <row r="93" spans="1:11" ht="24" customHeight="1" x14ac:dyDescent="0.65">
      <c r="A93" s="127" t="s">
        <v>137</v>
      </c>
      <c r="B93" s="118"/>
      <c r="C93" s="243"/>
      <c r="D93" s="148"/>
      <c r="E93" s="243"/>
      <c r="F93" s="148"/>
      <c r="G93" s="148"/>
      <c r="H93" s="148"/>
      <c r="I93" s="148"/>
    </row>
    <row r="94" spans="1:11" ht="24" customHeight="1" x14ac:dyDescent="0.65">
      <c r="A94" s="242" t="s">
        <v>173</v>
      </c>
      <c r="B94" s="118"/>
      <c r="C94" s="243"/>
      <c r="D94" s="148"/>
      <c r="E94" s="243"/>
      <c r="F94" s="148"/>
      <c r="G94" s="148"/>
      <c r="H94" s="148"/>
      <c r="I94" s="148"/>
    </row>
    <row r="95" spans="1:11" ht="24" customHeight="1" x14ac:dyDescent="0.65">
      <c r="A95" s="244" t="s">
        <v>142</v>
      </c>
      <c r="B95" s="118">
        <v>9</v>
      </c>
      <c r="C95" s="153">
        <v>11926051</v>
      </c>
      <c r="D95" s="116"/>
      <c r="E95" s="153">
        <v>22127080</v>
      </c>
      <c r="F95" s="116"/>
      <c r="G95" s="116">
        <v>5776699</v>
      </c>
      <c r="H95" s="116"/>
      <c r="I95" s="116">
        <v>9068879</v>
      </c>
    </row>
    <row r="96" spans="1:11" ht="24" customHeight="1" x14ac:dyDescent="0.65">
      <c r="A96" s="244" t="s">
        <v>344</v>
      </c>
      <c r="B96" s="118"/>
      <c r="C96" s="153">
        <v>287918</v>
      </c>
      <c r="D96" s="116"/>
      <c r="E96" s="153">
        <v>-855956</v>
      </c>
      <c r="F96" s="116"/>
      <c r="G96" s="116">
        <v>287918</v>
      </c>
      <c r="H96" s="116"/>
      <c r="I96" s="116">
        <v>-855956</v>
      </c>
    </row>
    <row r="97" spans="1:11" ht="24" customHeight="1" thickBot="1" x14ac:dyDescent="0.7">
      <c r="A97" s="144" t="s">
        <v>138</v>
      </c>
      <c r="B97" s="118"/>
      <c r="C97" s="254">
        <f>SUM(C95:C96)</f>
        <v>12213969</v>
      </c>
      <c r="D97" s="116"/>
      <c r="E97" s="254">
        <f>SUM(E95:E96)</f>
        <v>21271124</v>
      </c>
      <c r="F97" s="116"/>
      <c r="G97" s="254">
        <f>SUM(G95:G96)</f>
        <v>6064617</v>
      </c>
      <c r="H97" s="116"/>
      <c r="I97" s="254">
        <f>SUM(I95:I96)</f>
        <v>8212923</v>
      </c>
    </row>
    <row r="98" spans="1:11" ht="24" customHeight="1" thickTop="1" x14ac:dyDescent="0.65">
      <c r="A98" s="144"/>
      <c r="B98" s="118"/>
      <c r="C98" s="230"/>
      <c r="D98" s="116"/>
      <c r="E98" s="230"/>
      <c r="F98" s="116"/>
      <c r="G98" s="230"/>
      <c r="H98" s="116"/>
      <c r="I98" s="230"/>
    </row>
    <row r="99" spans="1:11" ht="24" customHeight="1" x14ac:dyDescent="0.65">
      <c r="A99" s="242" t="s">
        <v>287</v>
      </c>
      <c r="B99" s="118"/>
      <c r="C99" s="243"/>
      <c r="D99" s="148"/>
      <c r="E99" s="243"/>
      <c r="F99" s="148"/>
      <c r="G99" s="148"/>
      <c r="H99" s="148"/>
      <c r="I99" s="148"/>
    </row>
    <row r="100" spans="1:11" ht="24" customHeight="1" x14ac:dyDescent="0.65">
      <c r="A100" s="244" t="s">
        <v>288</v>
      </c>
      <c r="B100" s="118">
        <v>12</v>
      </c>
      <c r="C100" s="153">
        <v>660000</v>
      </c>
      <c r="D100" s="116"/>
      <c r="E100" s="153">
        <v>956400</v>
      </c>
      <c r="F100" s="116"/>
      <c r="G100" s="116">
        <v>660000</v>
      </c>
      <c r="H100" s="116"/>
      <c r="I100" s="116">
        <v>763000</v>
      </c>
    </row>
    <row r="101" spans="1:11" ht="24" customHeight="1" x14ac:dyDescent="0.65">
      <c r="A101" s="244" t="s">
        <v>285</v>
      </c>
      <c r="B101" s="118"/>
      <c r="C101" s="125">
        <v>0</v>
      </c>
      <c r="D101" s="116"/>
      <c r="E101" s="125">
        <v>131308</v>
      </c>
      <c r="F101" s="116"/>
      <c r="G101" s="125">
        <v>0</v>
      </c>
      <c r="H101" s="116"/>
      <c r="I101" s="125">
        <v>131308</v>
      </c>
    </row>
    <row r="102" spans="1:11" ht="24" customHeight="1" thickBot="1" x14ac:dyDescent="0.7">
      <c r="A102" s="144" t="s">
        <v>286</v>
      </c>
      <c r="B102" s="118"/>
      <c r="C102" s="254">
        <f>SUM(C100:C101)</f>
        <v>660000</v>
      </c>
      <c r="D102" s="116"/>
      <c r="E102" s="254">
        <f>SUM(E100:E101)</f>
        <v>1087708</v>
      </c>
      <c r="F102" s="116"/>
      <c r="G102" s="254">
        <f>SUM(G100:G101)</f>
        <v>660000</v>
      </c>
      <c r="H102" s="116"/>
      <c r="I102" s="254">
        <f>SUM(I100:I101)</f>
        <v>894308</v>
      </c>
    </row>
    <row r="103" spans="1:11" ht="24" customHeight="1" thickTop="1" x14ac:dyDescent="0.65">
      <c r="A103" s="144"/>
      <c r="B103" s="118"/>
      <c r="C103" s="230"/>
      <c r="D103" s="116"/>
      <c r="E103" s="230"/>
      <c r="F103" s="116"/>
      <c r="G103" s="230"/>
      <c r="H103" s="116"/>
      <c r="I103" s="230"/>
    </row>
    <row r="104" spans="1:11" ht="24" customHeight="1" x14ac:dyDescent="0.65">
      <c r="A104" s="278" t="s">
        <v>271</v>
      </c>
      <c r="B104" s="118"/>
      <c r="C104" s="145"/>
      <c r="D104" s="116"/>
      <c r="E104" s="145"/>
      <c r="F104" s="116"/>
      <c r="G104" s="145"/>
      <c r="H104" s="116"/>
      <c r="I104" s="145"/>
    </row>
    <row r="105" spans="1:11" ht="24" customHeight="1" x14ac:dyDescent="0.65">
      <c r="A105" s="133" t="s">
        <v>272</v>
      </c>
      <c r="B105" s="118">
        <v>10</v>
      </c>
      <c r="C105" s="125">
        <v>21313360</v>
      </c>
      <c r="D105" s="116"/>
      <c r="E105" s="145">
        <v>8580455</v>
      </c>
      <c r="F105" s="116"/>
      <c r="G105" s="125">
        <v>20018159</v>
      </c>
      <c r="H105" s="116"/>
      <c r="I105" s="125">
        <v>837847</v>
      </c>
    </row>
    <row r="106" spans="1:11" ht="24" customHeight="1" x14ac:dyDescent="0.65">
      <c r="A106" s="144"/>
      <c r="B106" s="118"/>
      <c r="C106" s="230"/>
      <c r="D106" s="116"/>
      <c r="E106" s="230"/>
      <c r="F106" s="116"/>
      <c r="G106" s="230"/>
      <c r="H106" s="116"/>
      <c r="I106" s="230"/>
    </row>
    <row r="107" spans="1:11" ht="24" customHeight="1" x14ac:dyDescent="0.65">
      <c r="A107" s="117"/>
      <c r="B107" s="245"/>
      <c r="C107" s="246"/>
      <c r="D107" s="247"/>
      <c r="E107" s="246"/>
      <c r="F107" s="247"/>
      <c r="G107" s="247"/>
      <c r="H107" s="247"/>
      <c r="I107" s="247"/>
      <c r="K107" s="229"/>
    </row>
    <row r="108" spans="1:11" ht="24" customHeight="1" x14ac:dyDescent="0.65">
      <c r="A108" s="117"/>
      <c r="B108" s="118"/>
      <c r="C108" s="247"/>
      <c r="D108" s="247"/>
      <c r="E108" s="247"/>
      <c r="F108" s="247"/>
      <c r="G108" s="247"/>
      <c r="H108" s="247"/>
      <c r="I108" s="247"/>
      <c r="J108" s="229"/>
    </row>
    <row r="109" spans="1:11" ht="24" customHeight="1" x14ac:dyDescent="0.65">
      <c r="A109" s="117"/>
      <c r="B109" s="118"/>
      <c r="C109" s="116"/>
      <c r="D109" s="116"/>
      <c r="E109" s="116"/>
      <c r="F109" s="116"/>
      <c r="G109" s="116"/>
      <c r="H109" s="116"/>
      <c r="I109" s="116"/>
    </row>
  </sheetData>
  <sheetProtection formatCells="0" formatColumns="0" formatRows="0" insertColumns="0" insertRows="0" insertHyperlinks="0" deleteColumns="0" deleteRows="0" sort="0" autoFilter="0" pivotTables="0"/>
  <mergeCells count="9">
    <mergeCell ref="C90:E90"/>
    <mergeCell ref="G90:I90"/>
    <mergeCell ref="C92:I92"/>
    <mergeCell ref="C5:E5"/>
    <mergeCell ref="G5:I5"/>
    <mergeCell ref="C7:I7"/>
    <mergeCell ref="C44:E44"/>
    <mergeCell ref="G44:I44"/>
    <mergeCell ref="C46:I46"/>
  </mergeCells>
  <pageMargins left="0.8" right="0.8" top="0.48" bottom="0.5" header="0.5" footer="0.5"/>
  <pageSetup paperSize="9" scale="72" firstPageNumber="17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16383" man="1"/>
    <brk id="82" max="8" man="1"/>
  </rowBreaks>
  <customProperties>
    <customPr name="OrphanNamesChecked" r:id="rId2"/>
  </customProperties>
  <ignoredErrors>
    <ignoredError sqref="D74 D24 F74 H74 F2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29"/>
  <sheetViews>
    <sheetView showGridLines="0" zoomScaleNormal="100" zoomScaleSheetLayoutView="100" workbookViewId="0">
      <selection sqref="A1:A3"/>
    </sheetView>
  </sheetViews>
  <sheetFormatPr defaultColWidth="9.1796875" defaultRowHeight="21.75" customHeight="1" x14ac:dyDescent="0.7"/>
  <cols>
    <col min="1" max="1" width="39.1796875" style="1" customWidth="1"/>
    <col min="2" max="2" width="9.81640625" style="27" customWidth="1"/>
    <col min="3" max="3" width="1.453125" style="1" customWidth="1"/>
    <col min="4" max="4" width="19.1796875" style="1" customWidth="1"/>
    <col min="5" max="5" width="1.453125" style="1" customWidth="1"/>
    <col min="6" max="6" width="19.1796875" style="1" customWidth="1"/>
    <col min="7" max="7" width="1.453125" style="1" customWidth="1"/>
    <col min="8" max="8" width="19.1796875" style="1" customWidth="1"/>
    <col min="9" max="9" width="1.453125" style="1" customWidth="1"/>
    <col min="10" max="10" width="19.1796875" style="1" customWidth="1"/>
    <col min="11" max="11" width="1.453125" style="1" customWidth="1"/>
    <col min="12" max="12" width="19.1796875" style="1" customWidth="1"/>
    <col min="13" max="13" width="1.453125" style="1" customWidth="1"/>
    <col min="14" max="14" width="19.1796875" style="1" customWidth="1"/>
    <col min="15" max="16384" width="9.1796875" style="1"/>
  </cols>
  <sheetData>
    <row r="1" spans="1:14" ht="21.75" customHeight="1" x14ac:dyDescent="0.7">
      <c r="A1" s="9" t="s">
        <v>66</v>
      </c>
      <c r="B1" s="24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1.75" customHeight="1" x14ac:dyDescent="0.7">
      <c r="A2" s="6" t="s">
        <v>67</v>
      </c>
      <c r="B2" s="24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1.75" customHeight="1" x14ac:dyDescent="0.7">
      <c r="A3" s="6" t="s">
        <v>76</v>
      </c>
      <c r="B3" s="2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1.75" customHeight="1" x14ac:dyDescent="0.7">
      <c r="B4" s="25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spans="1:14" ht="21.75" customHeight="1" x14ac:dyDescent="0.7">
      <c r="B5" s="25"/>
      <c r="C5" s="7"/>
      <c r="D5" s="28" t="s">
        <v>38</v>
      </c>
      <c r="E5" s="28"/>
      <c r="F5" s="28"/>
      <c r="G5" s="28"/>
      <c r="H5" s="28"/>
      <c r="I5" s="28"/>
      <c r="J5" s="28"/>
      <c r="K5" s="11"/>
      <c r="L5" s="11"/>
      <c r="M5" s="11"/>
      <c r="N5" s="12"/>
    </row>
    <row r="6" spans="1:14" ht="21.75" customHeight="1" x14ac:dyDescent="0.7">
      <c r="B6" s="25"/>
      <c r="C6" s="7"/>
      <c r="D6" s="7"/>
      <c r="E6" s="7"/>
      <c r="F6" s="7"/>
      <c r="G6" s="7"/>
      <c r="H6" s="7"/>
      <c r="I6" s="7"/>
      <c r="J6" s="14"/>
      <c r="K6" s="15" t="s">
        <v>39</v>
      </c>
      <c r="L6" s="14"/>
      <c r="M6" s="7"/>
      <c r="N6" s="8"/>
    </row>
    <row r="7" spans="1:14" s="5" customFormat="1" ht="21.75" customHeight="1" x14ac:dyDescent="0.7">
      <c r="B7" s="26"/>
      <c r="D7" s="5" t="s">
        <v>36</v>
      </c>
      <c r="H7" s="5" t="s">
        <v>70</v>
      </c>
      <c r="J7" s="5" t="s">
        <v>41</v>
      </c>
    </row>
    <row r="8" spans="1:14" s="5" customFormat="1" ht="21.75" customHeight="1" x14ac:dyDescent="0.7">
      <c r="B8" s="26" t="s">
        <v>0</v>
      </c>
      <c r="D8" s="5" t="s">
        <v>35</v>
      </c>
      <c r="F8" s="5" t="s">
        <v>53</v>
      </c>
      <c r="H8" s="5" t="s">
        <v>71</v>
      </c>
      <c r="J8" s="5" t="s">
        <v>42</v>
      </c>
      <c r="L8" s="5" t="s">
        <v>30</v>
      </c>
      <c r="N8" s="5" t="s">
        <v>29</v>
      </c>
    </row>
    <row r="9" spans="1:14" ht="21.75" customHeight="1" x14ac:dyDescent="0.7">
      <c r="A9" s="3"/>
      <c r="C9" s="5"/>
      <c r="D9" s="300" t="s">
        <v>73</v>
      </c>
      <c r="E9" s="300"/>
      <c r="F9" s="300"/>
      <c r="G9" s="300"/>
      <c r="H9" s="300"/>
      <c r="I9" s="300"/>
      <c r="J9" s="300"/>
      <c r="K9" s="300"/>
      <c r="L9" s="300"/>
      <c r="M9" s="300"/>
      <c r="N9" s="300"/>
    </row>
    <row r="10" spans="1:14" ht="21.75" customHeight="1" x14ac:dyDescent="0.7">
      <c r="A10" s="3" t="s">
        <v>68</v>
      </c>
      <c r="D10" s="22">
        <v>225000000</v>
      </c>
      <c r="E10" s="22"/>
      <c r="F10" s="22">
        <v>47655160</v>
      </c>
      <c r="G10" s="22"/>
      <c r="H10" s="22">
        <v>0</v>
      </c>
      <c r="I10" s="22"/>
      <c r="J10" s="22">
        <v>22500000</v>
      </c>
      <c r="K10" s="22"/>
      <c r="L10" s="22">
        <v>26713359</v>
      </c>
      <c r="M10" s="22"/>
      <c r="N10" s="22">
        <f>SUM(D10:L10)</f>
        <v>321868519</v>
      </c>
    </row>
    <row r="11" spans="1:14" ht="21.75" customHeight="1" x14ac:dyDescent="0.7">
      <c r="A11" s="2" t="s">
        <v>56</v>
      </c>
      <c r="C11" s="5"/>
      <c r="D11" s="4">
        <v>0</v>
      </c>
      <c r="E11" s="4"/>
      <c r="F11" s="4">
        <v>0</v>
      </c>
      <c r="G11" s="4"/>
      <c r="H11" s="4">
        <v>0</v>
      </c>
      <c r="I11" s="4"/>
      <c r="J11" s="4">
        <v>0</v>
      </c>
      <c r="K11" s="4"/>
      <c r="L11" s="4" t="e">
        <f>#REF!</f>
        <v>#REF!</v>
      </c>
      <c r="M11" s="4"/>
      <c r="N11" s="4" t="e">
        <f t="shared" ref="N11:N17" si="0">SUM(D11:L11)</f>
        <v>#REF!</v>
      </c>
    </row>
    <row r="12" spans="1:14" ht="21.75" customHeight="1" x14ac:dyDescent="0.7">
      <c r="A12" s="2" t="s">
        <v>72</v>
      </c>
      <c r="C12" s="5"/>
      <c r="D12" s="4">
        <v>0</v>
      </c>
      <c r="E12" s="4"/>
      <c r="F12" s="4">
        <v>0</v>
      </c>
      <c r="G12" s="4"/>
      <c r="H12" s="4">
        <v>0</v>
      </c>
      <c r="I12" s="4"/>
      <c r="J12" s="4">
        <v>0</v>
      </c>
      <c r="K12" s="4"/>
      <c r="L12" s="4" t="e">
        <f>#REF!</f>
        <v>#REF!</v>
      </c>
      <c r="M12" s="4"/>
      <c r="N12" s="4" t="e">
        <f t="shared" si="0"/>
        <v>#REF!</v>
      </c>
    </row>
    <row r="13" spans="1:14" ht="21.75" customHeight="1" x14ac:dyDescent="0.7">
      <c r="A13" s="2" t="s">
        <v>55</v>
      </c>
      <c r="C13" s="5"/>
      <c r="D13" s="4">
        <f>SUM(D11:D12)</f>
        <v>0</v>
      </c>
      <c r="E13" s="4"/>
      <c r="F13" s="4">
        <f>SUM(F11:F12)</f>
        <v>0</v>
      </c>
      <c r="G13" s="4"/>
      <c r="H13" s="4">
        <f>SUM(H11:H12)</f>
        <v>0</v>
      </c>
      <c r="I13" s="4"/>
      <c r="J13" s="4">
        <f>SUM(J11:J12)</f>
        <v>0</v>
      </c>
      <c r="K13" s="4"/>
      <c r="L13" s="4" t="e">
        <f>SUM(L11:L12)</f>
        <v>#REF!</v>
      </c>
      <c r="M13" s="4"/>
      <c r="N13" s="4" t="e">
        <f t="shared" si="0"/>
        <v>#REF!</v>
      </c>
    </row>
    <row r="14" spans="1:14" ht="21.75" customHeight="1" x14ac:dyDescent="0.7">
      <c r="A14" s="2" t="s">
        <v>79</v>
      </c>
      <c r="B14" s="10">
        <v>20</v>
      </c>
      <c r="C14" s="5"/>
      <c r="D14" s="4">
        <v>91000000</v>
      </c>
      <c r="E14" s="4"/>
      <c r="F14" s="4">
        <v>4300259918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4">
        <f t="shared" si="0"/>
        <v>4391259918</v>
      </c>
    </row>
    <row r="15" spans="1:14" ht="21.75" customHeight="1" x14ac:dyDescent="0.7">
      <c r="A15" s="2" t="s">
        <v>80</v>
      </c>
      <c r="B15" s="10">
        <v>21</v>
      </c>
      <c r="C15" s="5"/>
      <c r="D15" s="4">
        <v>0</v>
      </c>
      <c r="E15" s="4"/>
      <c r="F15" s="4">
        <v>0</v>
      </c>
      <c r="G15" s="4"/>
      <c r="H15" s="4">
        <v>117000</v>
      </c>
      <c r="I15" s="4"/>
      <c r="J15" s="4">
        <v>0</v>
      </c>
      <c r="K15" s="4"/>
      <c r="L15" s="4">
        <v>0</v>
      </c>
      <c r="M15" s="4"/>
      <c r="N15" s="4">
        <f t="shared" si="0"/>
        <v>117000</v>
      </c>
    </row>
    <row r="16" spans="1:14" ht="21.75" customHeight="1" x14ac:dyDescent="0.7">
      <c r="A16" s="2" t="s">
        <v>81</v>
      </c>
      <c r="B16" s="10">
        <v>26</v>
      </c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-330750000</v>
      </c>
      <c r="M16" s="4"/>
      <c r="N16" s="4">
        <f t="shared" si="0"/>
        <v>-330750000</v>
      </c>
    </row>
    <row r="17" spans="1:14" ht="21.75" customHeight="1" x14ac:dyDescent="0.7">
      <c r="A17" s="2" t="s">
        <v>82</v>
      </c>
      <c r="B17" s="10">
        <v>22</v>
      </c>
      <c r="D17" s="4">
        <v>0</v>
      </c>
      <c r="E17" s="4"/>
      <c r="F17" s="4">
        <v>0</v>
      </c>
      <c r="G17" s="4"/>
      <c r="H17" s="4">
        <v>0</v>
      </c>
      <c r="I17" s="4"/>
      <c r="J17" s="4">
        <v>9300000</v>
      </c>
      <c r="K17" s="4"/>
      <c r="L17" s="4">
        <v>-9300000</v>
      </c>
      <c r="M17" s="4"/>
      <c r="N17" s="4">
        <f t="shared" si="0"/>
        <v>0</v>
      </c>
    </row>
    <row r="18" spans="1:14" ht="21.75" customHeight="1" thickBot="1" x14ac:dyDescent="0.75">
      <c r="A18" s="3" t="s">
        <v>69</v>
      </c>
      <c r="C18" s="5"/>
      <c r="D18" s="23">
        <f>SUM(D10,D13:D17)</f>
        <v>316000000</v>
      </c>
      <c r="E18" s="22"/>
      <c r="F18" s="23">
        <f>SUM(F10,F13:F17)</f>
        <v>4347915078</v>
      </c>
      <c r="G18" s="22"/>
      <c r="H18" s="23">
        <f>SUM(H10,H13:H17)</f>
        <v>117000</v>
      </c>
      <c r="I18" s="22"/>
      <c r="J18" s="23">
        <f>SUM(J10,J13:J17)</f>
        <v>31800000</v>
      </c>
      <c r="K18" s="22"/>
      <c r="L18" s="23" t="e">
        <f>SUM(L10,L13:L17)</f>
        <v>#REF!</v>
      </c>
      <c r="M18" s="22"/>
      <c r="N18" s="23" t="e">
        <f>SUM(N10,N13:N17)</f>
        <v>#REF!</v>
      </c>
    </row>
    <row r="19" spans="1:14" ht="21.75" customHeight="1" thickTop="1" x14ac:dyDescent="0.7">
      <c r="A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21.75" customHeight="1" x14ac:dyDescent="0.7">
      <c r="A20" s="3" t="s">
        <v>77</v>
      </c>
      <c r="D20" s="22"/>
      <c r="E20" s="22"/>
      <c r="F20" s="22"/>
      <c r="G20" s="22"/>
      <c r="H20" s="22">
        <v>0</v>
      </c>
      <c r="I20" s="22"/>
      <c r="J20" s="22"/>
      <c r="K20" s="22"/>
      <c r="L20" s="22"/>
      <c r="M20" s="22"/>
      <c r="N20" s="22">
        <f>SUM(D20:L20)</f>
        <v>0</v>
      </c>
    </row>
    <row r="21" spans="1:14" ht="21.75" customHeight="1" x14ac:dyDescent="0.7">
      <c r="A21" s="2" t="s">
        <v>56</v>
      </c>
      <c r="C21" s="5"/>
      <c r="D21" s="4">
        <v>0</v>
      </c>
      <c r="E21" s="4"/>
      <c r="F21" s="4">
        <v>0</v>
      </c>
      <c r="G21" s="4"/>
      <c r="H21" s="4">
        <v>0</v>
      </c>
      <c r="I21" s="4"/>
      <c r="J21" s="4">
        <v>0</v>
      </c>
      <c r="K21" s="4"/>
      <c r="L21" s="4" t="e">
        <f>#REF!</f>
        <v>#REF!</v>
      </c>
      <c r="M21" s="4"/>
      <c r="N21" s="4" t="e">
        <f t="shared" ref="N21:N27" si="1">SUM(D21:L21)</f>
        <v>#REF!</v>
      </c>
    </row>
    <row r="22" spans="1:14" ht="21.75" customHeight="1" x14ac:dyDescent="0.7">
      <c r="A22" s="2" t="s">
        <v>72</v>
      </c>
      <c r="C22" s="5"/>
      <c r="D22" s="4">
        <v>0</v>
      </c>
      <c r="E22" s="4"/>
      <c r="F22" s="4">
        <v>0</v>
      </c>
      <c r="G22" s="4"/>
      <c r="H22" s="4">
        <v>0</v>
      </c>
      <c r="I22" s="4"/>
      <c r="J22" s="4">
        <v>0</v>
      </c>
      <c r="K22" s="4"/>
      <c r="L22" s="4"/>
      <c r="M22" s="4"/>
      <c r="N22" s="4">
        <f t="shared" si="1"/>
        <v>0</v>
      </c>
    </row>
    <row r="23" spans="1:14" ht="21.75" customHeight="1" x14ac:dyDescent="0.7">
      <c r="A23" s="2" t="s">
        <v>55</v>
      </c>
      <c r="C23" s="5"/>
      <c r="D23" s="4">
        <f>SUM(D21:D22)</f>
        <v>0</v>
      </c>
      <c r="E23" s="4"/>
      <c r="F23" s="4">
        <f>SUM(F21:F22)</f>
        <v>0</v>
      </c>
      <c r="G23" s="4"/>
      <c r="H23" s="4">
        <f>SUM(H21:H22)</f>
        <v>0</v>
      </c>
      <c r="I23" s="4"/>
      <c r="J23" s="4">
        <f>SUM(J21:J22)</f>
        <v>0</v>
      </c>
      <c r="K23" s="4"/>
      <c r="L23" s="4" t="e">
        <f>SUM(L21:L22)</f>
        <v>#REF!</v>
      </c>
      <c r="M23" s="4"/>
      <c r="N23" s="4" t="e">
        <f t="shared" si="1"/>
        <v>#REF!</v>
      </c>
    </row>
    <row r="24" spans="1:14" ht="21.75" customHeight="1" x14ac:dyDescent="0.7">
      <c r="A24" s="2" t="s">
        <v>79</v>
      </c>
      <c r="B24" s="10">
        <v>20</v>
      </c>
      <c r="C24" s="5"/>
      <c r="D24" s="4"/>
      <c r="E24" s="4"/>
      <c r="F24" s="4"/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f t="shared" si="1"/>
        <v>0</v>
      </c>
    </row>
    <row r="25" spans="1:14" ht="21.75" customHeight="1" x14ac:dyDescent="0.7">
      <c r="A25" s="2" t="s">
        <v>80</v>
      </c>
      <c r="B25" s="10">
        <v>21</v>
      </c>
      <c r="C25" s="5"/>
      <c r="D25" s="4">
        <v>0</v>
      </c>
      <c r="E25" s="4"/>
      <c r="F25" s="4">
        <v>0</v>
      </c>
      <c r="G25" s="4"/>
      <c r="H25" s="4"/>
      <c r="I25" s="4"/>
      <c r="J25" s="4">
        <v>0</v>
      </c>
      <c r="K25" s="4"/>
      <c r="L25" s="4">
        <v>0</v>
      </c>
      <c r="M25" s="4"/>
      <c r="N25" s="4">
        <f t="shared" si="1"/>
        <v>0</v>
      </c>
    </row>
    <row r="26" spans="1:14" ht="21.75" customHeight="1" x14ac:dyDescent="0.7">
      <c r="A26" s="2" t="s">
        <v>81</v>
      </c>
      <c r="B26" s="10">
        <v>26</v>
      </c>
      <c r="D26" s="4">
        <v>0</v>
      </c>
      <c r="E26" s="4"/>
      <c r="F26" s="4">
        <v>0</v>
      </c>
      <c r="G26" s="4"/>
      <c r="H26" s="4">
        <v>0</v>
      </c>
      <c r="I26" s="4"/>
      <c r="J26" s="4">
        <v>0</v>
      </c>
      <c r="K26" s="4"/>
      <c r="L26" s="4"/>
      <c r="M26" s="4"/>
      <c r="N26" s="4">
        <f t="shared" si="1"/>
        <v>0</v>
      </c>
    </row>
    <row r="27" spans="1:14" ht="21.75" customHeight="1" x14ac:dyDescent="0.7">
      <c r="A27" s="2" t="s">
        <v>82</v>
      </c>
      <c r="B27" s="10">
        <v>22</v>
      </c>
      <c r="D27" s="4">
        <v>0</v>
      </c>
      <c r="E27" s="4"/>
      <c r="F27" s="4">
        <v>0</v>
      </c>
      <c r="G27" s="4"/>
      <c r="H27" s="4">
        <v>0</v>
      </c>
      <c r="I27" s="4"/>
      <c r="J27" s="4"/>
      <c r="K27" s="4"/>
      <c r="L27" s="4"/>
      <c r="M27" s="4"/>
      <c r="N27" s="4">
        <f t="shared" si="1"/>
        <v>0</v>
      </c>
    </row>
    <row r="28" spans="1:14" ht="21.75" customHeight="1" thickBot="1" x14ac:dyDescent="0.75">
      <c r="A28" s="3" t="s">
        <v>78</v>
      </c>
      <c r="C28" s="5"/>
      <c r="D28" s="23">
        <f>SUM(D20,D23:D27)</f>
        <v>0</v>
      </c>
      <c r="E28" s="22"/>
      <c r="F28" s="23">
        <f>SUM(F20,F23:F27)</f>
        <v>0</v>
      </c>
      <c r="G28" s="22"/>
      <c r="H28" s="23">
        <f>SUM(H20,H23:H27)</f>
        <v>0</v>
      </c>
      <c r="I28" s="22"/>
      <c r="J28" s="23">
        <f>SUM(J20,J23:J27)</f>
        <v>0</v>
      </c>
      <c r="K28" s="22"/>
      <c r="L28" s="23" t="e">
        <f>SUM(L20,L23:L27)</f>
        <v>#REF!</v>
      </c>
      <c r="M28" s="22"/>
      <c r="N28" s="23" t="e">
        <f>SUM(N20,N23:N27)</f>
        <v>#REF!</v>
      </c>
    </row>
    <row r="29" spans="1:14" ht="21.75" customHeight="1" thickTop="1" x14ac:dyDescent="0.7"/>
  </sheetData>
  <mergeCells count="1">
    <mergeCell ref="D9:N9"/>
  </mergeCells>
  <pageMargins left="0.8" right="0.8" top="0.48" bottom="0.5" header="0.5" footer="0.5"/>
  <pageSetup paperSize="9" scale="75" firstPageNumber="1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3F308B-D148-45B5-A6A5-6836E6C288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05B0DE-B5B9-4670-A463-6F79946B259A}">
  <ds:schemaRefs>
    <ds:schemaRef ds:uri="http://schemas.microsoft.com/sharepoint/v3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05716746-add9-412a-97a9-1b5167d151a3"/>
    <ds:schemaRef ds:uri="f6ba49b0-bcda-4796-8236-5b5cc1493ace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05EC167-BABF-43AD-93E0-3F786D173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 8-10</vt:lpstr>
      <vt:lpstr>PL 11-12</vt:lpstr>
      <vt:lpstr>other income YE2019</vt:lpstr>
      <vt:lpstr>Consolidated</vt:lpstr>
      <vt:lpstr>SH 13</vt:lpstr>
      <vt:lpstr>SH 14</vt:lpstr>
      <vt:lpstr>SH 15</vt:lpstr>
      <vt:lpstr>SH 16</vt:lpstr>
      <vt:lpstr>CF 17-19</vt:lpstr>
      <vt:lpstr>Company</vt:lpstr>
      <vt:lpstr>'BS 8-10'!Print_Area</vt:lpstr>
      <vt:lpstr>'CF 17-19'!Print_Area</vt:lpstr>
      <vt:lpstr>Consolidated!Print_Area</vt:lpstr>
      <vt:lpstr>'PL 11-12'!Print_Area</vt:lpstr>
      <vt:lpstr>'SH 13'!Print_Area</vt:lpstr>
      <vt:lpstr>'SH 14'!Print_Area</vt:lpstr>
      <vt:lpstr>'SH 15'!Print_Area</vt:lpstr>
      <vt:lpstr>'SH 16'!Print_Area</vt:lpstr>
      <vt:lpstr>แคุ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Kornsiri, Chongaksorn</cp:lastModifiedBy>
  <cp:lastPrinted>2026-02-20T01:56:29Z</cp:lastPrinted>
  <dcterms:created xsi:type="dcterms:W3CDTF">2011-03-08T09:02:15Z</dcterms:created>
  <dcterms:modified xsi:type="dcterms:W3CDTF">2026-02-20T01:56:32Z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