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kfthailand-my.sharepoint.com/personal/natrada_k_pkf_co_th/Documents/Desktop/For elcid/"/>
    </mc:Choice>
  </mc:AlternateContent>
  <xr:revisionPtr revIDLastSave="350" documentId="13_ncr:1_{26507C1F-DE63-4342-9C07-4E5D622730B5}" xr6:coauthVersionLast="47" xr6:coauthVersionMax="47" xr10:uidLastSave="{48859E2A-C72A-4F15-ABC8-7A1E00683364}"/>
  <bookViews>
    <workbookView xWindow="28690" yWindow="-110" windowWidth="29020" windowHeight="15700" tabRatio="741" activeTab="4" xr2:uid="{B19D6A38-30DF-4CF2-836C-7D643DFE3BB7}"/>
  </bookViews>
  <sheets>
    <sheet name="BS_31.12.2568" sheetId="4" r:id="rId1"/>
    <sheet name="PL_31.12.2568" sheetId="2" r:id="rId2"/>
    <sheet name="Consolidated_31.12.2568" sheetId="3" r:id="rId3"/>
    <sheet name="The Company_31.12.2568" sheetId="5" r:id="rId4"/>
    <sheet name="CF_31.12.2568" sheetId="7" r:id="rId5"/>
  </sheets>
  <externalReferences>
    <externalReference r:id="rId6"/>
  </externalReferences>
  <definedNames>
    <definedName name="_xlnm._FilterDatabase" localSheetId="4" hidden="1">'CF_31.12.2568'!$A$52:$I$95</definedName>
    <definedName name="_xlnm.Print_Area" localSheetId="0">'BS_31.12.2568'!$A$1:$K$101</definedName>
    <definedName name="_xlnm.Print_Area" localSheetId="4">'CF_31.12.2568'!$A$1:$J$108</definedName>
    <definedName name="_xlnm.Print_Area" localSheetId="2">'Consolidated_31.12.2568'!$A$1:$AB$30</definedName>
    <definedName name="_xlnm.Print_Area" localSheetId="1">'PL_31.12.2568'!$A$1:$J$63</definedName>
    <definedName name="_xlnm.Print_Area" localSheetId="3">'The Company_31.12.2568'!$A$1:$S$26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3" i="7" l="1"/>
  <c r="J39" i="2" l="1"/>
  <c r="V24" i="3" l="1"/>
  <c r="T24" i="3"/>
  <c r="D38" i="2" s="1"/>
  <c r="Q21" i="5" l="1"/>
  <c r="H38" i="2" s="1"/>
  <c r="C93" i="7"/>
  <c r="G93" i="7"/>
  <c r="V16" i="3" l="1"/>
  <c r="H25" i="3"/>
  <c r="C99" i="7" l="1"/>
  <c r="G22" i="5" l="1"/>
  <c r="E22" i="5"/>
  <c r="Q22" i="5"/>
  <c r="M14" i="5" l="1"/>
  <c r="Z26" i="3"/>
  <c r="L28" i="3"/>
  <c r="M24" i="5"/>
  <c r="X17" i="3"/>
  <c r="J14" i="2"/>
  <c r="S15" i="5" l="1"/>
  <c r="S14" i="5"/>
  <c r="AB17" i="3"/>
  <c r="F14" i="2" l="1"/>
  <c r="X27" i="3" l="1"/>
  <c r="AB27" i="3" s="1"/>
  <c r="I90" i="7" l="1"/>
  <c r="E90" i="7"/>
  <c r="F19" i="5"/>
  <c r="H19" i="5"/>
  <c r="J19" i="5"/>
  <c r="L19" i="5"/>
  <c r="N19" i="5"/>
  <c r="P19" i="5"/>
  <c r="R19" i="5"/>
  <c r="Q13" i="5"/>
  <c r="Q16" i="5" s="1"/>
  <c r="Q19" i="5" s="1"/>
  <c r="Q25" i="5" s="1"/>
  <c r="O13" i="5"/>
  <c r="O16" i="5" s="1"/>
  <c r="O19" i="5" s="1"/>
  <c r="K13" i="5"/>
  <c r="K16" i="5" s="1"/>
  <c r="K19" i="5" s="1"/>
  <c r="I13" i="5"/>
  <c r="I16" i="5" s="1"/>
  <c r="I19" i="5" s="1"/>
  <c r="G13" i="5"/>
  <c r="G16" i="5" s="1"/>
  <c r="G19" i="5" s="1"/>
  <c r="E13" i="5"/>
  <c r="F16" i="3"/>
  <c r="G16" i="3"/>
  <c r="G19" i="3" s="1"/>
  <c r="H16" i="3"/>
  <c r="I16" i="3"/>
  <c r="I19" i="3" s="1"/>
  <c r="J16" i="3"/>
  <c r="K16" i="3"/>
  <c r="K19" i="3" s="1"/>
  <c r="L16" i="3"/>
  <c r="M16" i="3"/>
  <c r="M19" i="3" s="1"/>
  <c r="O16" i="3"/>
  <c r="O19" i="3" s="1"/>
  <c r="Q16" i="3"/>
  <c r="Q19" i="3" s="1"/>
  <c r="R16" i="3"/>
  <c r="T16" i="3"/>
  <c r="W16" i="3"/>
  <c r="W19" i="3" s="1"/>
  <c r="Y16" i="3"/>
  <c r="Y19" i="3" s="1"/>
  <c r="AA16" i="3"/>
  <c r="AA19" i="3" s="1"/>
  <c r="K67" i="4"/>
  <c r="G67" i="4"/>
  <c r="K56" i="4"/>
  <c r="G56" i="4"/>
  <c r="G35" i="4"/>
  <c r="G17" i="4"/>
  <c r="L19" i="3" l="1"/>
  <c r="L22" i="3" s="1"/>
  <c r="E16" i="5"/>
  <c r="E19" i="5" s="1"/>
  <c r="Z16" i="3"/>
  <c r="Z19" i="3" s="1"/>
  <c r="Z22" i="3" s="1"/>
  <c r="J19" i="3"/>
  <c r="H19" i="3"/>
  <c r="T19" i="3"/>
  <c r="R19" i="3"/>
  <c r="F19" i="3"/>
  <c r="H22" i="3" l="1"/>
  <c r="J22" i="3"/>
  <c r="F22" i="3"/>
  <c r="E25" i="5" l="1"/>
  <c r="K83" i="4"/>
  <c r="N28" i="3" l="1"/>
  <c r="K22" i="5"/>
  <c r="K25" i="5" s="1"/>
  <c r="I87" i="4" s="1"/>
  <c r="I22" i="5"/>
  <c r="I25" i="5" s="1"/>
  <c r="G25" i="5"/>
  <c r="X28" i="3" l="1"/>
  <c r="AB28" i="3" s="1"/>
  <c r="E76" i="7" l="1"/>
  <c r="S15" i="3" l="1"/>
  <c r="S16" i="3" l="1"/>
  <c r="S19" i="3" l="1"/>
  <c r="I76" i="7" l="1"/>
  <c r="J21" i="2" l="1"/>
  <c r="F21" i="2"/>
  <c r="F22" i="2" l="1"/>
  <c r="J22" i="2"/>
  <c r="J25" i="2" s="1"/>
  <c r="I8" i="7" s="1"/>
  <c r="F25" i="2" l="1"/>
  <c r="E8" i="7" s="1"/>
  <c r="E37" i="7" s="1"/>
  <c r="I37" i="7"/>
  <c r="J27" i="2"/>
  <c r="J41" i="2" s="1"/>
  <c r="J51" i="2" l="1"/>
  <c r="E47" i="7"/>
  <c r="F27" i="2"/>
  <c r="E50" i="7" l="1"/>
  <c r="F53" i="2"/>
  <c r="F51" i="2"/>
  <c r="M13" i="5"/>
  <c r="J56" i="2"/>
  <c r="N14" i="3" l="1"/>
  <c r="X14" i="3" s="1"/>
  <c r="AB14" i="3" s="1"/>
  <c r="E92" i="7"/>
  <c r="E95" i="7" s="1"/>
  <c r="M16" i="5"/>
  <c r="M19" i="5" s="1"/>
  <c r="S12" i="5"/>
  <c r="S13" i="5" s="1"/>
  <c r="S16" i="5" l="1"/>
  <c r="S19" i="5" s="1"/>
  <c r="I47" i="7"/>
  <c r="I50" i="7" l="1"/>
  <c r="I92" i="7" s="1"/>
  <c r="I95" i="7" l="1"/>
  <c r="X18" i="3"/>
  <c r="AB18" i="3" s="1"/>
  <c r="F62" i="2" l="1"/>
  <c r="K35" i="4"/>
  <c r="J10" i="4"/>
  <c r="J17" i="4" s="1"/>
  <c r="J36" i="4" s="1"/>
  <c r="K68" i="4" l="1"/>
  <c r="G36" i="4"/>
  <c r="K17" i="4"/>
  <c r="K36" i="4" l="1"/>
  <c r="G68" i="4"/>
  <c r="N16" i="3" l="1"/>
  <c r="N19" i="3" s="1"/>
  <c r="N22" i="3" s="1"/>
  <c r="K90" i="4" l="1"/>
  <c r="J62" i="2"/>
  <c r="K92" i="4" l="1"/>
  <c r="L25" i="3"/>
  <c r="L29" i="3" s="1"/>
  <c r="E87" i="4" s="1"/>
  <c r="S25" i="3"/>
  <c r="S29" i="3" s="1"/>
  <c r="H29" i="3"/>
  <c r="E84" i="4" s="1"/>
  <c r="J25" i="3"/>
  <c r="J29" i="3" s="1"/>
  <c r="E85" i="4" s="1"/>
  <c r="T25" i="3"/>
  <c r="T29" i="3" s="1"/>
  <c r="F25" i="3"/>
  <c r="F29" i="3" s="1"/>
  <c r="E83" i="4" s="1"/>
  <c r="K93" i="4" l="1"/>
  <c r="V19" i="3"/>
  <c r="V22" i="3" s="1"/>
  <c r="P16" i="3" l="1"/>
  <c r="P19" i="3" s="1"/>
  <c r="G90" i="4" l="1"/>
  <c r="X15" i="3"/>
  <c r="F32" i="2"/>
  <c r="F33" i="2"/>
  <c r="F39" i="2" l="1"/>
  <c r="G92" i="4"/>
  <c r="F41" i="2"/>
  <c r="F56" i="2" s="1"/>
  <c r="F58" i="2" s="1"/>
  <c r="X16" i="3"/>
  <c r="X19" i="3" s="1"/>
  <c r="X22" i="3" s="1"/>
  <c r="AB15" i="3"/>
  <c r="AB16" i="3" s="1"/>
  <c r="AB19" i="3" s="1"/>
  <c r="AB22" i="3" s="1"/>
  <c r="G93" i="4" l="1"/>
  <c r="D33" i="2" l="1"/>
  <c r="V25" i="3"/>
  <c r="V29" i="3" s="1"/>
  <c r="N26" i="3" l="1"/>
  <c r="M23" i="5" l="1"/>
  <c r="S23" i="5" s="1"/>
  <c r="X26" i="3"/>
  <c r="AB26" i="3" s="1"/>
  <c r="R24" i="3" l="1"/>
  <c r="D36" i="2" s="1"/>
  <c r="O21" i="5" l="1"/>
  <c r="H36" i="2" s="1"/>
  <c r="H39" i="2" s="1"/>
  <c r="R25" i="3"/>
  <c r="R29" i="3" s="1"/>
  <c r="O22" i="5" l="1"/>
  <c r="O25" i="5" s="1"/>
  <c r="I89" i="4" s="1"/>
  <c r="S21" i="5"/>
  <c r="P24" i="3" l="1"/>
  <c r="P25" i="3" l="1"/>
  <c r="P29" i="3" s="1"/>
  <c r="E89" i="4" s="1"/>
  <c r="X24" i="3"/>
  <c r="D57" i="2" l="1"/>
  <c r="D52" i="2" l="1"/>
  <c r="Z24" i="3" l="1"/>
  <c r="Z23" i="3"/>
  <c r="Z25" i="3" l="1"/>
  <c r="Z29" i="3" s="1"/>
  <c r="E91" i="4" s="1"/>
  <c r="D32" i="2"/>
  <c r="D39" i="2" s="1"/>
  <c r="AB24" i="3"/>
  <c r="H14" i="2" l="1"/>
  <c r="D14" i="2" l="1"/>
  <c r="H21" i="2" l="1"/>
  <c r="H22" i="2" s="1"/>
  <c r="H25" i="2" s="1"/>
  <c r="G8" i="7" l="1"/>
  <c r="D21" i="2"/>
  <c r="D22" i="2" s="1"/>
  <c r="D25" i="2" s="1"/>
  <c r="C8" i="7" l="1"/>
  <c r="H26" i="2" l="1"/>
  <c r="H27" i="2" l="1"/>
  <c r="H51" i="2" s="1"/>
  <c r="H41" i="2" l="1"/>
  <c r="H56" i="2" s="1"/>
  <c r="H62" i="2"/>
  <c r="M20" i="5"/>
  <c r="C90" i="7"/>
  <c r="M22" i="5" l="1"/>
  <c r="M25" i="5" s="1"/>
  <c r="I88" i="4" s="1"/>
  <c r="I90" i="4" s="1"/>
  <c r="I92" i="4" s="1"/>
  <c r="S20" i="5"/>
  <c r="S22" i="5" s="1"/>
  <c r="S25" i="5" s="1"/>
  <c r="D27" i="2"/>
  <c r="D53" i="2" l="1"/>
  <c r="D51" i="2" s="1"/>
  <c r="D41" i="2"/>
  <c r="N23" i="3" l="1"/>
  <c r="D62" i="2"/>
  <c r="D56" i="2"/>
  <c r="D58" i="2"/>
  <c r="N25" i="3" l="1"/>
  <c r="N29" i="3" s="1"/>
  <c r="X23" i="3"/>
  <c r="E88" i="4" l="1"/>
  <c r="E90" i="4" s="1"/>
  <c r="E92" i="4" s="1"/>
  <c r="X25" i="3"/>
  <c r="X29" i="3" s="1"/>
  <c r="AB23" i="3"/>
  <c r="AB25" i="3" l="1"/>
  <c r="AB29" i="3" l="1"/>
  <c r="I35" i="4" l="1"/>
  <c r="G90" i="7"/>
  <c r="E35" i="4" l="1"/>
  <c r="G76" i="7"/>
  <c r="C76" i="7" l="1"/>
  <c r="C37" i="7" l="1"/>
  <c r="I67" i="4" l="1"/>
  <c r="E67" i="4" l="1"/>
  <c r="I56" i="4" l="1"/>
  <c r="I17" i="4"/>
  <c r="I36" i="4" s="1"/>
  <c r="I68" i="4" l="1"/>
  <c r="E56" i="4" l="1"/>
  <c r="E17" i="4"/>
  <c r="E36" i="4" s="1"/>
  <c r="G37" i="7"/>
  <c r="I93" i="4"/>
  <c r="E68" i="4" l="1"/>
  <c r="E93" i="4" l="1"/>
  <c r="G47" i="7"/>
  <c r="G50" i="7" s="1"/>
  <c r="G92" i="7" s="1"/>
  <c r="G95" i="7" s="1"/>
  <c r="C47" i="7"/>
  <c r="C50" i="7" s="1"/>
  <c r="C92" i="7" s="1"/>
  <c r="C95" i="7" s="1"/>
</calcChain>
</file>

<file path=xl/sharedStrings.xml><?xml version="1.0" encoding="utf-8"?>
<sst xmlns="http://schemas.openxmlformats.org/spreadsheetml/2006/main" count="356" uniqueCount="254">
  <si>
    <t>บริษัท เคมีแมน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</si>
  <si>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</si>
  <si>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</si>
  <si>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</si>
  <si>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</si>
  <si>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</si>
  <si>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</si>
  <si>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</si>
  <si>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</si>
  <si>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</si>
  <si>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</si>
  <si>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</si>
  <si>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</si>
  <si>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สินค้าคงเหลือ</t>
  </si>
  <si>
    <t>ภาษีและค่าธรรมเนียมจ่ายล่วงหน้า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</si>
  <si>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</si>
  <si>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</si>
  <si>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</si>
  <si>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</si>
  <si>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</si>
  <si>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เงินให้กู้ยืมระยะยาวแก่กิจการที่เกี่ยวข้องกัน</t>
  </si>
  <si>
    <t xml:space="preserve">   - สุทธิจากส่วนที่ถึงกำหนดชำระภายในหนึ่งปี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</si>
  <si>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</si>
  <si>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</si>
  <si>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</si>
  <si>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</si>
  <si>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สินแร่</t>
  </si>
  <si>
    <t>เงินจ่ายล่วงหน้าค่าก่อสร้างโรงงานและเครื่องจักร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</si>
  <si>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</si>
  <si>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</si>
  <si>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</si>
  <si>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</si>
  <si>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</si>
  <si>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</si>
  <si>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</si>
  <si>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</si>
  <si>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</si>
  <si>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เงินกู้ยืมระยะสั้นจากกิจการที่ไม่เกี่ยวข้องกัน</t>
  </si>
  <si>
    <t>-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</si>
  <si>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</si>
  <si>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</si>
  <si>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</si>
  <si>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</si>
  <si>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</si>
  <si>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 xml:space="preserve">   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</si>
  <si>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</si>
  <si>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</si>
  <si>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</si>
  <si>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</si>
  <si>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</si>
  <si>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ประมาณการหนี้สินไม่หมุนเวียนสำหรับ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</si>
  <si>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</si>
  <si>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</si>
  <si>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</si>
  <si>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</si>
  <si>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</si>
  <si>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</si>
  <si>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</si>
  <si>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</si>
  <si>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</si>
  <si>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</si>
  <si>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</si>
  <si>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</si>
  <si>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</si>
  <si>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</si>
  <si>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</si>
  <si>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</si>
  <si>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</si>
  <si>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</si>
  <si>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</si>
  <si>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</si>
  <si>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</si>
  <si>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</si>
  <si>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2567</t>
  </si>
  <si>
    <t>กำไรขาดทุน</t>
  </si>
  <si>
    <t>รายได้</t>
  </si>
  <si>
    <t>รายได้จากการขายและบริการ</t>
  </si>
  <si>
    <t>ดอกเบี้ยรับ</t>
  </si>
  <si>
    <t>รายได้อื่น</t>
  </si>
  <si>
    <t>กำไรจากอัตราแลกเปลี่ยนสุทธิ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</si>
  <si>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</si>
  <si>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</si>
  <si>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</si>
  <si>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</si>
  <si>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</si>
  <si>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</si>
  <si>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</si>
  <si>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</si>
  <si>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ส่วนแบ่งกำไรจากเงินลงทุนในการร่วมค้า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</si>
  <si>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</si>
  <si>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</si>
  <si>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</si>
  <si>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</si>
  <si>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</si>
  <si>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</si>
  <si>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</si>
  <si>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ส่วนแบ่งกำไรเบ็ดเสร็จอื่นในการร่วมค้า</t>
  </si>
  <si>
    <t>รายการที่จะไม่ถูกบันทึกในส่วนของกำไรหรือขาดทุนในภายหลัง</t>
  </si>
  <si>
    <t>กำไรจากการประมาณการตามหลักคณิตศาสตร์ประกันภัย</t>
  </si>
  <si>
    <t>กำไร (ขาดทุน) เบ็ดเสร็จอื่นสำหรับปี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</si>
  <si>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</si>
  <si>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</si>
  <si>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</si>
  <si>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</si>
  <si>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</si>
  <si>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</si>
  <si>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</t>
  </si>
  <si>
    <t>งบการเปลี่ยนแปลงส่วนของผู้ถือหุ้น</t>
  </si>
  <si>
    <t>ส่วนเกินทุน</t>
  </si>
  <si>
    <t>ภาษีเงินได้ของ</t>
  </si>
  <si>
    <t>รวม</t>
  </si>
  <si>
    <t>ส่วนของผู้มีส่วนได้เสีย</t>
  </si>
  <si>
    <t>ส่วนเกินมูลค่า</t>
  </si>
  <si>
    <t>จากการจ่ายโดย</t>
  </si>
  <si>
    <t>จัดสรรแล้ว</t>
  </si>
  <si>
    <t>เบ็ดเสร็จอื่น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</si>
  <si>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</si>
  <si>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</si>
  <si>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</si>
  <si>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</si>
  <si>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</si>
  <si>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</si>
  <si>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ผลประโยชน์ที่กำหนดไว้</t>
  </si>
  <si>
    <t>ในกิจการร่วมค้า</t>
  </si>
  <si>
    <t>ของบริษัท</t>
  </si>
  <si>
    <t>ของบริษัทย่อย</t>
  </si>
  <si>
    <t xml:space="preserve">(บาท)  </t>
  </si>
  <si>
    <t>เงินปันผลจ่าย</t>
  </si>
  <si>
    <t>โอนกำไรสะสะที่ยังไม่จัดสรรเป็นสำรองตามกฎหมาย</t>
  </si>
  <si>
    <t>ยอดคงเหลือ ณ วันที่ 1 มกราคม 2567</t>
  </si>
  <si>
    <t>การเลิกกิจการของบริษัทย่อย</t>
  </si>
  <si>
    <t>ยอดคงเหลือ ณ วันที่ 31 ธันวาคม 2567</t>
  </si>
  <si>
    <t>งบการเปลี่ยนแปลงส่วนของผู้ถือหุ้น (ต่อ)</t>
  </si>
  <si>
    <t xml:space="preserve"> </t>
  </si>
  <si>
    <t>โอนกำไรสะสมที่ยังไม่จัดสรรเป็นสำรองตามกฎหมาย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</si>
  <si>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</si>
  <si>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</si>
  <si>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</si>
  <si>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</si>
  <si>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</si>
  <si>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กลับรายการขาดทุนจากการปรับมูลค่าสินค้าคงเหลือ</t>
  </si>
  <si>
    <t xml:space="preserve">   กลับรายการประมาณการรื้อถอน</t>
  </si>
  <si>
    <t xml:space="preserve">   ผลขาดทุนด้านเครดิตที่คาดว่าจะเกิดขึ้น</t>
  </si>
  <si>
    <t xml:space="preserve">   ค่าเผื่อจากการด้อยค่าของเครื่องจักร อุปกรณ์ เครื่องตกแต่งติดตั้งและเครื่องใช้สำนักงาน</t>
  </si>
  <si>
    <t xml:space="preserve">   ค่าเผื่อผลขาดทุนด้านเครดิตของลูกหนี้การค้า</t>
  </si>
  <si>
    <t xml:space="preserve">   กำไรจากการปรับมูลค่าสินแร่</t>
  </si>
  <si>
    <t xml:space="preserve">   รายได้อื่นจากภาษีและค่าธรรมเนียมจ่ายล่วงหน้า</t>
  </si>
  <si>
    <t xml:space="preserve">   (กลับรายการ) ค่าเผื่อจากการด้อยค่าของสินทรัพย์ไม่มีตัวตน</t>
  </si>
  <si>
    <t xml:space="preserve">   ขาดทุนจากการตัดจำหน่ายที่ดิน อาคาร และอุปกรณ์ </t>
  </si>
  <si>
    <t xml:space="preserve">   ค่าใช้จ่ายผลประโยชน์ระยะยาวของพนักงาน</t>
  </si>
  <si>
    <t xml:space="preserve">   กำไรจากการเปลี่ยนสกุลเงินให้กู้ยืมกิจการที่เกี่ยวข้องกัน</t>
  </si>
  <si>
    <t xml:space="preserve">   ขาดทุนจากการด้อยค่าสินทรัพย์ทางการเงินไม่หมุนเวียนอื่น</t>
  </si>
  <si>
    <t>   ขาดทุนจากการแปลงเงินให้กู้ยืมแก่กิจการที่เกี่ยวข้องกันเป็นทุน</t>
  </si>
  <si>
    <t xml:space="preserve">   ส่วนแบ่งกำไรจากเงินลงทุนในการร่วมค้า</t>
  </si>
  <si>
    <t xml:space="preserve">   (กำไร) ขาดทุนจากการเลิกกิจการของบริษัทย่อย</t>
  </si>
  <si>
    <t xml:space="preserve">   เงินปันผลรับ</t>
  </si>
  <si>
    <t xml:space="preserve">   ดอกเบี้ยรับ</t>
  </si>
  <si>
    <t xml:space="preserve">   ต้นทุนทางการเงิน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</si>
  <si>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</si>
  <si>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</si>
  <si>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</si>
  <si>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</si>
  <si>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</si>
  <si>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</si>
  <si>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</si>
  <si>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</si>
  <si>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</si>
  <si>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จ่ายผลประโยชน์ระยะยาวของพนักงาน</t>
  </si>
  <si>
    <t xml:space="preserve">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</si>
  <si>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</si>
  <si>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</si>
  <si>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</si>
  <si>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</t>
  </si>
  <si>
    <t>เงินสดจ่ายเพื่อให้กู้ยืมระยะสั้นแก่กิจการที่เกี่ยวข้องกัน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</si>
  <si>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</si>
  <si>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</si>
  <si>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</si>
  <si>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เงินสดจ่ายเงินลงทุนในบริษัทอื่น</t>
  </si>
  <si>
    <t xml:space="preserve">เงินสดจ่ายเพื่อซื้อที่ดิน อาคาร และอุปกรณ์ </t>
  </si>
  <si>
    <t>เงินสดรับจากการจำหน่ายที่ดิน อาคาร และอุปกรณ์</t>
  </si>
  <si>
    <t>เงินสดรับจากการจำหน่ายสินทรัพย์สิทธิการใช้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</si>
  <si>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</si>
  <si>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</si>
  <si>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เงินสดรับจากเงินปันผล</t>
  </si>
  <si>
    <t>เงินสดรับจากดอกเบี้ยรับ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</si>
  <si>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</si>
  <si>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</si>
  <si>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เงินสดรับจากการขายลดลูกหนี้การค้า</t>
  </si>
  <si>
    <t>เงินสดจ่ายเพื่อชำระหนี้สินตามสัญญาเช่า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</si>
  <si>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</si>
  <si>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</si>
  <si>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</si>
  <si>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</si>
  <si>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เงินสดจ่ายคืนเงินกู้ยืมระยะสั้นจากผู้ร่วมค้า</t>
  </si>
  <si>
    <t>เงินสดรับจากเงินกู้ยืมระยะสั้นจากกิจการที่ไม่เกี่ยวข้องกัน</t>
  </si>
  <si>
    <t>เงินสดรับจากการขายและเช่ากลับคืน</t>
  </si>
  <si>
    <t>เงินสดจ่ายค่าธรรมเนียมเงินกู้ยืมระยะยาว</t>
  </si>
  <si>
    <t>จ่ายเงินปันผล</t>
  </si>
  <si>
    <t>จ่ายดอกเบี้ย</t>
  </si>
  <si>
    <t>เงินสดสุทธิใช้ไปในกิจกรรมจัดหาเงิน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</si>
  <si>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</si>
  <si>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เงินสดและรายการเทียบเท่าเงินสดต้นปี</t>
  </si>
  <si>
    <t>เงินสดและรายการเทียบเท่าเงินสดต้นปีของบริษัทย่อยที่เลิกกิจการ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</si>
  <si>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</si>
  <si>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</si>
  <si>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</si>
  <si>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 xml:space="preserve">   โอนเงินจ่ายล่วงหน้าค่าก่อสร้างโรงงานและเครื่องจักรเป็นที่ดิน อาคารและอุปกรณ์</t>
  </si>
  <si>
    <t xml:space="preserve">   สินทรัพย์สิทธิการใช้เพิ่มขึ้นจากหนี้สินตามสัญญาเช่า</t>
  </si>
  <si>
    <t xml:space="preserve">   โอนดอกเบี้ยจ่ายเป็นสินทรัพย์</t>
  </si>
  <si>
    <t xml:space="preserve">   แปลงเงินให้กู้ยืมแก่กิจการที่เกี่ยวข้องกันเป็นทุน</t>
  </si>
  <si>
    <t xml:space="preserve">   โอนภาษีและค่าธรรมเนียมจ่ายล่วงหน้าเพื่อจ่ายค่าธรรมเนียมการทำเหมืองแร่</t>
  </si>
  <si>
    <t xml:space="preserve">   ซื้อเครื่องจักร อุปกรณ์ งานระหว่างก่อสร้างและสินทรัพย์ไม่มีตัวตนโดยมิได้จ่ายชำระ</t>
  </si>
  <si>
    <t>   การเพิ่มขึ้นของเงินให้กู้ยืมระยะยาวแก่กิจการที่เกี่ยวข้องกันจากการลดลง</t>
  </si>
  <si>
    <t xml:space="preserve">      ของลูกหนี้การค้ากิจการที่เกี่ยวข้องกัน</t>
  </si>
  <si>
    <t>   แปลงเงินให้กู้ยืมแก่กิจการที่เกี่ยวข้องกันเป็นทุน</t>
  </si>
  <si>
    <t>   รีไฟแนนซ์เงินกู้ยืมระยะยาวจากสถาบันการเงิน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</si>
  <si>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</si>
  <si>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</si>
  <si>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</si>
  <si>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</si>
  <si>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ค่าธรรมเนียมใบอนุญาตการทำแหมืองแร่จ่ายล่วงหน้า</t>
  </si>
  <si>
    <t>ประมาณการหนี้สินหมุนเวียนสำหรับผลประโยชน์พนักงาน</t>
  </si>
  <si>
    <t xml:space="preserve">    - สุทธิจากภาษีเงินได้</t>
  </si>
  <si>
    <t>การแบ่งปันกำไร (ขาดทุน) เบ็ดเสร็จรวม</t>
  </si>
  <si>
    <t>ผลต่างของ</t>
  </si>
  <si>
    <t>อัตราแลกเปลี่ยนจากการ</t>
  </si>
  <si>
    <t>แปลงค่างบการเงิน</t>
  </si>
  <si>
    <t>กำไร (ขาดทุน) จาก</t>
  </si>
  <si>
    <t>การวัดมูลค่าใหม่ของ</t>
  </si>
  <si>
    <t xml:space="preserve">สินทรัพย์ดำเนินงาน (เพิ่มขึ้น) ลดลง </t>
  </si>
  <si>
    <t>4, 9</t>
  </si>
  <si>
    <t>กำไร (ขาดทุน) เบ็ดเสร็จรวมสำหรับปี</t>
  </si>
  <si>
    <t xml:space="preserve">   (กำไร) ขาดทุนจากอัตราแลกเปลี่ยนที่ยังไม่เกิดขึ้น</t>
  </si>
  <si>
    <t>เงินสดจ่ายงินลงทุนในการร่วมค้า</t>
  </si>
  <si>
    <t>9, 10</t>
  </si>
  <si>
    <t xml:space="preserve">      หุ้นสามัญ 970 ล้านหุ้น มูลค่าหุ้นละ 1 บาท</t>
  </si>
  <si>
    <t xml:space="preserve">   ขาดทุนจากการตัดจำหน่ายสินทรัพย์สิทธิการใช้</t>
  </si>
  <si>
    <t xml:space="preserve">   (กำไร) ขาดทุนจากการปรับมูลค่ายุติธรรมตราสารอนุพันธ์</t>
  </si>
  <si>
    <t xml:space="preserve">   สำหรับโครงการผลประโยชน์ที่กำหนดไว้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</si>
  <si>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</si>
  <si>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</si>
  <si>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ขาดทุนเบ็ดเสร็จอื่นสำหรับปี</t>
  </si>
  <si>
    <t xml:space="preserve">   ขาดทุนจากการเปลี่ยนสกุลเงินกู้ยืมจากสถาบันการเงิน</t>
  </si>
  <si>
    <t>กระแสเงินสดจากการดำเนินงานก่อนการเปลี่ยนแปลงในสินทรัพย์และหนี้สินดำเนินงาน</t>
  </si>
  <si>
    <t>กำไรเบ็ดเสร็จรวมสำหรับปี</t>
  </si>
  <si>
    <t>ส่วนแบ่งกำไร</t>
  </si>
  <si>
    <t xml:space="preserve">   ขาดทุนจากการจำหน่ายที่ดิน อาคารและอุปกรณ์</t>
  </si>
  <si>
    <t xml:space="preserve">   ขาดทุนจากการด้อยค่าเงินลงทุนในการร่วมค้า</t>
  </si>
  <si>
    <t xml:space="preserve">   ขาดทุนจากการจำหน่ายเงินลงทุนในการร่วมค้า</t>
  </si>
  <si>
    <t>เงินสดรับจากการจำหน่ายเงินลงทุนในการร่วมค้า</t>
  </si>
  <si>
    <t>เงินสดจ่ายเพื่อซื้อเงินลงทุนในบริษัทย่อย</t>
  </si>
  <si>
    <t>เงินสดจ่ายล่วงหน้าค่าก่อสร้างโรงงานและเครื่องจักร</t>
  </si>
  <si>
    <t xml:space="preserve">   ค่าใช้จ่ายผลประโยชน์พนักงานส่วนที่หมุนเวียน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</si>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</sst>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[$€-2]\ * #,##0.00_);_([$€-2]\ * \(#,##0.00\);_([$€-2]\ * &quot;-&quot;??_);_(@_)"/>
    <numFmt numFmtId="168" formatCode="_(* #,##0.00_);_(* \(#,##0.00\);_(* &quot;-&quot;_);_(@_)"/>
    <numFmt numFmtId="169" formatCode="[$-409]mmm/yy;@"/>
    <numFmt numFmtId="170" formatCode="_-* #,##0_-;\-* #,##0_-;_-* &quot;-&quot;??_-;_-@_-"/>
    <numFmt numFmtId="171" formatCode="_(* #,##0.0000_);_(* \(#,##0.0000\);_(* &quot;-&quot;_);_(@_)"/>
    <numFmt numFmtId="172" formatCode="[$-409]d\-mmm\-yy;@"/>
    <numFmt numFmtId="173" formatCode="[$-409]dd\-mmm\-yy;@"/>
    <numFmt numFmtId="174" formatCode="[$-409]ddd/dd/mmm/yy;@"/>
    <numFmt numFmtId="175" formatCode="[$-809]dd\ mmmm\ yyyy"/>
    <numFmt numFmtId="176" formatCode="0.0%"/>
    <numFmt numFmtId="177" formatCode="[$-409]d\-mmm\-yyyy;@"/>
    <numFmt numFmtId="178" formatCode="[$-409]ddd/d/mmm/yy;@"/>
    <numFmt numFmtId="179" formatCode="[$-409]d/mmm/yy;@"/>
    <numFmt numFmtId="180" formatCode="[$-409]\ mmmm\ d\,\ yyyy"/>
    <numFmt numFmtId="181" formatCode="_([$€]* #,##0.00_);_([$€]* \(#,##0.00\);_([$€]* &quot;-&quot;??_);_(@_)"/>
    <numFmt numFmtId="182" formatCode="_([$€-2]* #,##0.00_);_([$€-2]* \(#,##0.00\);_([$€-2]* &quot;-&quot;??_)"/>
    <numFmt numFmtId="183" formatCode="&quot; &quot;#,##0.00&quot; &quot;;&quot; (&quot;#,##0.00&quot;)&quot;;&quot; -&quot;00&quot; &quot;;&quot; &quot;@&quot; &quot;"/>
    <numFmt numFmtId="184" formatCode="_-* #,##0.00\ _₫_-;\-* #,##0.00\ _₫_-;_-* &quot;-&quot;??\ _₫_-;_-@_-"/>
    <numFmt numFmtId="185" formatCode="_ * #,##0.00_ ;_ * \-#,##0.00_ ;_ * &quot;-&quot;??_ ;_ @_ "/>
    <numFmt numFmtId="186" formatCode="_-&quot;$&quot;* #,##0_-;\-&quot;$&quot;* #,##0_-;_-&quot;$&quot;* &quot;-&quot;_-;_-@_-"/>
    <numFmt numFmtId="187" formatCode="_-* #,##0.000_-;\-* #,##0.000_-;_-* &quot;-&quot;_-;_-@_-"/>
    <numFmt numFmtId="189" formatCode="#,##0.0_);\(#,##0.0\)"/>
  </numFmts>
  <fonts count="1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4"/>
      <name val="Cordia New"/>
      <family val="2"/>
    </font>
    <font>
      <sz val="11"/>
      <color theme="1"/>
      <name val="Microsoft Sans Serif"/>
      <family val="2"/>
      <charset val="222"/>
    </font>
    <font>
      <sz val="14"/>
      <color theme="1"/>
      <name val="Cordia New"/>
      <family val="2"/>
      <charset val="222"/>
    </font>
    <font>
      <sz val="15"/>
      <name val="Angsana New"/>
      <family val="1"/>
    </font>
    <font>
      <b/>
      <sz val="15"/>
      <color theme="1"/>
      <name val="Cordia New"/>
      <family val="2"/>
      <charset val="222"/>
    </font>
    <font>
      <sz val="10"/>
      <color theme="1"/>
      <name val="Tahoma"/>
      <family val="2"/>
    </font>
    <font>
      <sz val="10"/>
      <name val="EYInterstate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u/>
      <sz val="11"/>
      <color theme="10"/>
      <name val="Microsoft Sans Serif"/>
      <family val="2"/>
      <charset val="222"/>
    </font>
    <font>
      <u/>
      <sz val="11"/>
      <color theme="10"/>
      <name val="Tahoma"/>
      <family val="2"/>
    </font>
    <font>
      <sz val="12"/>
      <name val="Times New Roman"/>
      <family val="1"/>
    </font>
    <font>
      <sz val="10"/>
      <name val="Tahoma"/>
      <family val="2"/>
      <charset val="22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1"/>
      <color theme="0"/>
      <name val="Calibri"/>
      <family val="2"/>
      <scheme val="minor"/>
    </font>
    <font>
      <sz val="10"/>
      <color indexed="8"/>
      <name val="Calibri"/>
      <family val="2"/>
    </font>
    <font>
      <sz val="10"/>
      <color indexed="8"/>
      <name val="Arial"/>
      <family val="2"/>
    </font>
    <font>
      <u/>
      <sz val="10"/>
      <color theme="10"/>
      <name val="Tahoma"/>
      <family val="2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b/>
      <sz val="11"/>
      <color theme="0"/>
      <name val="Calibri"/>
      <family val="2"/>
      <scheme val="minor"/>
    </font>
    <font>
      <sz val="10"/>
      <color theme="1"/>
      <name val=".VnArial"/>
      <family val="2"/>
    </font>
    <font>
      <sz val="10"/>
      <color theme="1"/>
      <name val="Times New Roman"/>
      <family val="2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rgb="FF006100"/>
      <name val="Arial"/>
      <family val="2"/>
    </font>
    <font>
      <sz val="10"/>
      <color theme="0"/>
      <name val="Arial"/>
      <family val="2"/>
    </font>
    <font>
      <u/>
      <sz val="10"/>
      <color theme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7"/>
      <name val="Small Fonts"/>
      <family val="2"/>
    </font>
    <font>
      <sz val="10"/>
      <name val="Times New Roman"/>
      <family val="1"/>
    </font>
    <font>
      <sz val="11"/>
      <color rgb="FF000000"/>
      <name val="Calibri"/>
      <family val="2"/>
      <charset val="222"/>
      <scheme val="minor"/>
    </font>
    <font>
      <sz val="8"/>
      <name val="EYInterstate Light"/>
    </font>
    <font>
      <sz val="10"/>
      <name val="Arial"/>
      <family val="2"/>
      <charset val="163"/>
    </font>
    <font>
      <sz val="10"/>
      <name val="Microsoft Sans Serif"/>
      <family val="2"/>
    </font>
    <font>
      <sz val="8"/>
      <name val="Verdana"/>
      <family val="2"/>
    </font>
    <font>
      <sz val="10"/>
      <name val="Geneva"/>
    </font>
    <font>
      <sz val="12"/>
      <color theme="1"/>
      <name val="Times New Roman"/>
      <family val="2"/>
    </font>
    <font>
      <sz val="12"/>
      <name val=".VnTime"/>
      <family val="2"/>
    </font>
    <font>
      <sz val="12"/>
      <name val="新細明體"/>
      <charset val="134"/>
    </font>
    <font>
      <sz val="12"/>
      <name val="Courier"/>
      <family val="3"/>
    </font>
    <font>
      <sz val="10"/>
      <name val="VnBravo Times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2"/>
      <name val="宋体"/>
      <charset val="134"/>
    </font>
    <font>
      <sz val="18"/>
      <color indexed="57"/>
      <name val="Calibri Light"/>
      <family val="2"/>
    </font>
    <font>
      <b/>
      <sz val="15"/>
      <color indexed="57"/>
      <name val=".VnArial"/>
      <family val="2"/>
    </font>
    <font>
      <b/>
      <sz val="13"/>
      <color indexed="57"/>
      <name val=".VnArial"/>
      <family val="2"/>
    </font>
    <font>
      <b/>
      <sz val="11"/>
      <color indexed="57"/>
      <name val=".VnArial"/>
      <family val="2"/>
    </font>
    <font>
      <sz val="10"/>
      <color indexed="17"/>
      <name val=".VnArial"/>
      <family val="2"/>
    </font>
    <font>
      <sz val="10"/>
      <color indexed="20"/>
      <name val=".VnArial"/>
      <family val="2"/>
    </font>
    <font>
      <sz val="10"/>
      <color indexed="60"/>
      <name val=".VnArial"/>
      <family val="2"/>
    </font>
    <font>
      <sz val="10"/>
      <color indexed="62"/>
      <name val=".VnArial"/>
      <family val="2"/>
    </font>
    <font>
      <b/>
      <sz val="10"/>
      <color indexed="63"/>
      <name val=".VnArial"/>
      <family val="2"/>
    </font>
    <font>
      <sz val="10"/>
      <color indexed="10"/>
      <name val=".VnArial"/>
      <family val="2"/>
    </font>
    <font>
      <b/>
      <sz val="10"/>
      <color indexed="9"/>
      <name val=".VnArial"/>
      <family val="2"/>
    </font>
    <font>
      <i/>
      <sz val="10"/>
      <color indexed="23"/>
      <name val=".VnArial"/>
      <family val="2"/>
    </font>
    <font>
      <b/>
      <sz val="10"/>
      <color indexed="8"/>
      <name val=".VnArial"/>
      <family val="2"/>
    </font>
    <font>
      <u/>
      <sz val="10"/>
      <color indexed="30"/>
      <name val="Arial"/>
      <family val="2"/>
    </font>
    <font>
      <u/>
      <sz val="10"/>
      <color indexed="61"/>
      <name val="Arial"/>
      <family val="2"/>
    </font>
    <font>
      <sz val="11"/>
      <color rgb="FF9C5700"/>
      <name val="Calibri"/>
      <family val="2"/>
      <scheme val="minor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i/>
      <sz val="14"/>
      <color rgb="FFFF0000"/>
      <name val="Cordia New"/>
      <family val="2"/>
    </font>
    <font>
      <u/>
      <sz val="14"/>
      <name val="Cordia New"/>
      <family val="2"/>
    </font>
    <font>
      <sz val="14"/>
      <name val="Cordia New"/>
      <family val="2"/>
      <charset val="22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</borders>
  <cellStyleXfs count="1074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43" fontId="3" fillId="0" borderId="0" applyFont="0" applyFill="0" applyBorder="0" applyAlignment="0" applyProtection="0"/>
    <xf numFmtId="169" fontId="4" fillId="0" borderId="0"/>
    <xf numFmtId="165" fontId="2" fillId="0" borderId="0" applyFont="0" applyFill="0" applyBorder="0" applyAlignment="0" applyProtection="0"/>
    <xf numFmtId="0" fontId="6" fillId="0" borderId="0"/>
    <xf numFmtId="0" fontId="21" fillId="0" borderId="0"/>
    <xf numFmtId="0" fontId="3" fillId="8" borderId="14" applyNumberFormat="0" applyFont="0" applyAlignment="0" applyProtection="0"/>
    <xf numFmtId="169" fontId="3" fillId="0" borderId="0"/>
    <xf numFmtId="165" fontId="3" fillId="0" borderId="0" applyFont="0" applyFill="0" applyBorder="0" applyAlignment="0" applyProtection="0"/>
    <xf numFmtId="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6" fillId="0" borderId="0"/>
    <xf numFmtId="165" fontId="1" fillId="0" borderId="0" applyFont="0" applyFill="0" applyBorder="0" applyAlignment="0" applyProtection="0"/>
    <xf numFmtId="169" fontId="27" fillId="0" borderId="0"/>
    <xf numFmtId="165" fontId="27" fillId="0" borderId="0" applyFont="0" applyFill="0" applyBorder="0" applyAlignment="0" applyProtection="0"/>
    <xf numFmtId="169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9" fontId="3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31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7" fillId="0" borderId="0"/>
    <xf numFmtId="9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9" fontId="1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4" fillId="0" borderId="0"/>
    <xf numFmtId="169" fontId="1" fillId="0" borderId="0"/>
    <xf numFmtId="169" fontId="3" fillId="0" borderId="0"/>
    <xf numFmtId="165" fontId="1" fillId="0" borderId="0" applyFont="0" applyFill="0" applyBorder="0" applyAlignment="0" applyProtection="0"/>
    <xf numFmtId="169" fontId="1" fillId="0" borderId="0"/>
    <xf numFmtId="169" fontId="27" fillId="0" borderId="0"/>
    <xf numFmtId="165" fontId="27" fillId="0" borderId="0" applyFont="0" applyFill="0" applyBorder="0" applyAlignment="0" applyProtection="0"/>
    <xf numFmtId="169" fontId="3" fillId="0" borderId="0"/>
    <xf numFmtId="165" fontId="3" fillId="0" borderId="0" applyFont="0" applyFill="0" applyBorder="0" applyAlignment="0" applyProtection="0"/>
    <xf numFmtId="169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9" fontId="4" fillId="0" borderId="0"/>
    <xf numFmtId="9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27" fillId="0" borderId="0"/>
    <xf numFmtId="169" fontId="27" fillId="0" borderId="0"/>
    <xf numFmtId="169" fontId="27" fillId="0" borderId="0"/>
    <xf numFmtId="169" fontId="3" fillId="0" borderId="0"/>
    <xf numFmtId="172" fontId="27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7" fillId="0" borderId="0"/>
    <xf numFmtId="165" fontId="34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169" fontId="27" fillId="0" borderId="0"/>
    <xf numFmtId="0" fontId="27" fillId="0" borderId="0"/>
    <xf numFmtId="0" fontId="27" fillId="0" borderId="0"/>
    <xf numFmtId="0" fontId="3" fillId="0" borderId="0"/>
    <xf numFmtId="165" fontId="35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3" fillId="0" borderId="0"/>
    <xf numFmtId="174" fontId="3" fillId="0" borderId="0"/>
    <xf numFmtId="165" fontId="3" fillId="0" borderId="0" applyFont="0" applyFill="0" applyBorder="0" applyAlignment="0" applyProtection="0"/>
    <xf numFmtId="174" fontId="27" fillId="0" borderId="0"/>
    <xf numFmtId="165" fontId="27" fillId="0" borderId="0" applyFont="0" applyFill="0" applyBorder="0" applyAlignment="0" applyProtection="0"/>
    <xf numFmtId="165" fontId="21" fillId="0" borderId="0" applyFont="0" applyFill="0" applyBorder="0" applyAlignment="0" applyProtection="0"/>
    <xf numFmtId="174" fontId="3" fillId="0" borderId="0"/>
    <xf numFmtId="44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1" fillId="0" borderId="0"/>
    <xf numFmtId="175" fontId="27" fillId="0" borderId="0"/>
    <xf numFmtId="0" fontId="27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9" fillId="0" borderId="0"/>
    <xf numFmtId="9" fontId="1" fillId="0" borderId="0" applyFont="0" applyFill="0" applyBorder="0" applyAlignment="0" applyProtection="0"/>
    <xf numFmtId="165" fontId="27" fillId="0" borderId="0" applyNumberFormat="0" applyFill="0" applyBorder="0" applyAlignment="0" applyProtection="0"/>
    <xf numFmtId="0" fontId="27" fillId="0" borderId="0"/>
    <xf numFmtId="0" fontId="40" fillId="0" borderId="0"/>
    <xf numFmtId="165" fontId="40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43" fillId="0" borderId="0" applyNumberFormat="0" applyFill="0" applyBorder="0" applyProtection="0">
      <alignment horizontal="left" vertical="top"/>
    </xf>
    <xf numFmtId="0" fontId="3" fillId="0" borderId="0"/>
    <xf numFmtId="169" fontId="27" fillId="0" borderId="0"/>
    <xf numFmtId="0" fontId="27" fillId="0" borderId="0"/>
    <xf numFmtId="0" fontId="27" fillId="0" borderId="0"/>
    <xf numFmtId="0" fontId="27" fillId="0" borderId="0"/>
    <xf numFmtId="169" fontId="3" fillId="0" borderId="0"/>
    <xf numFmtId="9" fontId="21" fillId="0" borderId="0" applyFont="0" applyFill="0" applyBorder="0" applyAlignment="0" applyProtection="0"/>
    <xf numFmtId="0" fontId="25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46" fillId="0" borderId="0" applyNumberForma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77" fontId="3" fillId="0" borderId="0"/>
    <xf numFmtId="177" fontId="1" fillId="0" borderId="0"/>
    <xf numFmtId="165" fontId="1" fillId="0" borderId="0" applyFont="0" applyFill="0" applyBorder="0" applyAlignment="0" applyProtection="0"/>
    <xf numFmtId="178" fontId="3" fillId="0" borderId="0"/>
    <xf numFmtId="178" fontId="47" fillId="0" borderId="0"/>
    <xf numFmtId="165" fontId="3" fillId="0" borderId="0" applyFont="0" applyFill="0" applyBorder="0" applyAlignment="0" applyProtection="0"/>
    <xf numFmtId="177" fontId="1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9" fontId="3" fillId="0" borderId="0"/>
    <xf numFmtId="0" fontId="3" fillId="0" borderId="0"/>
    <xf numFmtId="165" fontId="3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7" fillId="0" borderId="0"/>
    <xf numFmtId="0" fontId="27" fillId="0" borderId="0"/>
    <xf numFmtId="165" fontId="34" fillId="0" borderId="0" applyFont="0" applyFill="0" applyBorder="0" applyAlignment="0" applyProtection="0"/>
    <xf numFmtId="0" fontId="11" fillId="0" borderId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0" borderId="0"/>
    <xf numFmtId="180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11" fillId="0" borderId="0"/>
    <xf numFmtId="0" fontId="48" fillId="0" borderId="0"/>
    <xf numFmtId="165" fontId="48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50" fillId="0" borderId="0"/>
    <xf numFmtId="165" fontId="50" fillId="0" borderId="0" applyFont="0" applyFill="0" applyBorder="0" applyAlignment="0" applyProtection="0"/>
    <xf numFmtId="0" fontId="27" fillId="0" borderId="0"/>
    <xf numFmtId="0" fontId="52" fillId="0" borderId="0" applyNumberFormat="0" applyFont="0" applyFill="0" applyBorder="0" applyProtection="0">
      <alignment vertical="center"/>
    </xf>
    <xf numFmtId="165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3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4" fillId="2" borderId="0" applyNumberFormat="0" applyBorder="0" applyAlignment="0" applyProtection="0"/>
    <xf numFmtId="9" fontId="27" fillId="0" borderId="0" applyFont="0" applyFill="0" applyBorder="0" applyAlignment="0" applyProtection="0"/>
    <xf numFmtId="0" fontId="55" fillId="13" borderId="0" applyNumberFormat="0" applyBorder="0" applyAlignment="0" applyProtection="0"/>
    <xf numFmtId="0" fontId="51" fillId="0" borderId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7" fillId="0" borderId="0"/>
    <xf numFmtId="9" fontId="27" fillId="0" borderId="0" applyFont="0" applyFill="0" applyBorder="0" applyAlignment="0" applyProtection="0"/>
    <xf numFmtId="0" fontId="48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48" fillId="0" borderId="0"/>
    <xf numFmtId="0" fontId="27" fillId="0" borderId="0"/>
    <xf numFmtId="165" fontId="11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165" fontId="27" fillId="0" borderId="0" applyFont="0" applyFill="0" applyBorder="0" applyAlignment="0" applyProtection="0"/>
    <xf numFmtId="0" fontId="27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37" fontId="67" fillId="0" borderId="0"/>
    <xf numFmtId="0" fontId="68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69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48" fillId="0" borderId="0"/>
    <xf numFmtId="165" fontId="48" fillId="0" borderId="0" applyFont="0" applyFill="0" applyBorder="0" applyAlignment="0" applyProtection="0"/>
    <xf numFmtId="0" fontId="3" fillId="0" borderId="0"/>
    <xf numFmtId="0" fontId="3" fillId="0" borderId="0"/>
    <xf numFmtId="182" fontId="27" fillId="0" borderId="0"/>
    <xf numFmtId="0" fontId="3" fillId="0" borderId="0"/>
    <xf numFmtId="173" fontId="47" fillId="0" borderId="0"/>
    <xf numFmtId="0" fontId="27" fillId="0" borderId="0"/>
    <xf numFmtId="0" fontId="27" fillId="0" borderId="0"/>
    <xf numFmtId="0" fontId="70" fillId="0" borderId="0">
      <alignment vertical="center"/>
    </xf>
    <xf numFmtId="165" fontId="38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7" fillId="0" borderId="0" applyNumberFormat="0" applyFill="0" applyBorder="0" applyAlignment="0" applyProtection="0">
      <alignment vertical="top"/>
      <protection locked="0"/>
    </xf>
    <xf numFmtId="165" fontId="7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1" fillId="0" borderId="0"/>
    <xf numFmtId="165" fontId="34" fillId="0" borderId="0" applyFont="0" applyFill="0" applyBorder="0" applyAlignment="0" applyProtection="0"/>
    <xf numFmtId="182" fontId="1" fillId="0" borderId="0"/>
    <xf numFmtId="165" fontId="27" fillId="0" borderId="0" applyFont="0" applyFill="0" applyBorder="0" applyAlignment="0" applyProtection="0"/>
    <xf numFmtId="0" fontId="27" fillId="0" borderId="0"/>
    <xf numFmtId="182" fontId="4" fillId="0" borderId="0"/>
    <xf numFmtId="182" fontId="6" fillId="0" borderId="0"/>
    <xf numFmtId="175" fontId="27" fillId="0" borderId="0"/>
    <xf numFmtId="9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2" fillId="0" borderId="0">
      <alignment vertical="top"/>
    </xf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30" fillId="0" borderId="0" applyNumberFormat="0" applyFill="0" applyBorder="0" applyAlignment="0" applyProtection="0">
      <alignment vertical="top"/>
      <protection locked="0"/>
    </xf>
    <xf numFmtId="177" fontId="1" fillId="0" borderId="0"/>
    <xf numFmtId="175" fontId="27" fillId="0" borderId="0"/>
    <xf numFmtId="165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1" fillId="0" borderId="0"/>
    <xf numFmtId="164" fontId="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/>
    <xf numFmtId="9" fontId="34" fillId="0" borderId="0" applyFont="0" applyFill="0" applyBorder="0" applyAlignment="0" applyProtection="0"/>
    <xf numFmtId="0" fontId="71" fillId="0" borderId="0"/>
    <xf numFmtId="0" fontId="52" fillId="0" borderId="0"/>
    <xf numFmtId="0" fontId="52" fillId="0" borderId="0" applyNumberFormat="0" applyFont="0" applyFill="0" applyBorder="0" applyProtection="0">
      <alignment vertical="center"/>
    </xf>
    <xf numFmtId="165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7" fillId="0" borderId="0"/>
    <xf numFmtId="165" fontId="3" fillId="0" borderId="0" applyFont="0" applyFill="0" applyBorder="0" applyAlignment="0" applyProtection="0"/>
    <xf numFmtId="0" fontId="44" fillId="0" borderId="0">
      <alignment vertical="top"/>
    </xf>
    <xf numFmtId="0" fontId="73" fillId="0" borderId="0">
      <alignment vertical="top"/>
    </xf>
    <xf numFmtId="0" fontId="74" fillId="0" borderId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5" fillId="0" borderId="0"/>
    <xf numFmtId="0" fontId="70" fillId="0" borderId="0">
      <alignment vertical="center"/>
    </xf>
    <xf numFmtId="0" fontId="50" fillId="0" borderId="0"/>
    <xf numFmtId="0" fontId="76" fillId="0" borderId="0"/>
    <xf numFmtId="165" fontId="76" fillId="0" borderId="0" applyFont="0" applyFill="0" applyBorder="0" applyAlignment="0" applyProtection="0"/>
    <xf numFmtId="0" fontId="27" fillId="0" borderId="0"/>
    <xf numFmtId="183" fontId="41" fillId="0" borderId="0" applyFont="0" applyFill="0" applyBorder="0" applyAlignment="0" applyProtection="0"/>
    <xf numFmtId="0" fontId="40" fillId="0" borderId="0"/>
    <xf numFmtId="0" fontId="41" fillId="0" borderId="0"/>
    <xf numFmtId="0" fontId="77" fillId="0" borderId="0" applyProtection="0"/>
    <xf numFmtId="9" fontId="4" fillId="0" borderId="0" applyFont="0" applyFill="0" applyBorder="0" applyAlignment="0" applyProtection="0"/>
    <xf numFmtId="0" fontId="3" fillId="0" borderId="0"/>
    <xf numFmtId="164" fontId="78" fillId="0" borderId="0" applyFont="0" applyFill="0" applyBorder="0" applyAlignment="0" applyProtection="0">
      <alignment vertical="center"/>
    </xf>
    <xf numFmtId="165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76" fillId="0" borderId="0"/>
    <xf numFmtId="44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50" fillId="0" borderId="0"/>
    <xf numFmtId="184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7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27" fillId="0" borderId="0"/>
    <xf numFmtId="0" fontId="27" fillId="0" borderId="0"/>
    <xf numFmtId="185" fontId="27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9" fillId="0" borderId="9" applyNumberFormat="0" applyFill="0" applyAlignment="0" applyProtection="0"/>
    <xf numFmtId="0" fontId="59" fillId="0" borderId="0" applyNumberFormat="0" applyFill="0" applyBorder="0" applyAlignment="0" applyProtection="0"/>
    <xf numFmtId="0" fontId="60" fillId="2" borderId="0" applyNumberFormat="0" applyBorder="0" applyAlignment="0" applyProtection="0"/>
    <xf numFmtId="0" fontId="61" fillId="3" borderId="0" applyNumberFormat="0" applyBorder="0" applyAlignment="0" applyProtection="0"/>
    <xf numFmtId="0" fontId="62" fillId="5" borderId="10" applyNumberFormat="0" applyAlignment="0" applyProtection="0"/>
    <xf numFmtId="0" fontId="63" fillId="6" borderId="11" applyNumberFormat="0" applyAlignment="0" applyProtection="0"/>
    <xf numFmtId="0" fontId="64" fillId="6" borderId="10" applyNumberFormat="0" applyAlignment="0" applyProtection="0"/>
    <xf numFmtId="0" fontId="65" fillId="0" borderId="12" applyNumberFormat="0" applyFill="0" applyAlignment="0" applyProtection="0"/>
    <xf numFmtId="0" fontId="49" fillId="7" borderId="13" applyNumberFormat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9" fillId="0" borderId="15" applyNumberFormat="0" applyFill="0" applyAlignment="0" applyProtection="0"/>
    <xf numFmtId="0" fontId="42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2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2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2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42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80" fillId="0" borderId="0" applyNumberFormat="0" applyFill="0" applyBorder="0" applyAlignment="0" applyProtection="0"/>
    <xf numFmtId="0" fontId="81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50" fillId="0" borderId="0"/>
    <xf numFmtId="0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7" fillId="0" borderId="0"/>
    <xf numFmtId="0" fontId="27" fillId="0" borderId="0"/>
    <xf numFmtId="164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8" fontId="3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1" fillId="0" borderId="0"/>
    <xf numFmtId="165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52" fillId="0" borderId="0" applyNumberFormat="0" applyFont="0" applyFill="0" applyBorder="0" applyProtection="0">
      <alignment vertical="center"/>
    </xf>
    <xf numFmtId="165" fontId="3" fillId="0" borderId="0" applyFont="0" applyFill="0" applyBorder="0" applyAlignment="0" applyProtection="0"/>
    <xf numFmtId="0" fontId="27" fillId="0" borderId="0"/>
    <xf numFmtId="0" fontId="71" fillId="0" borderId="0"/>
    <xf numFmtId="0" fontId="27" fillId="0" borderId="0"/>
    <xf numFmtId="165" fontId="27" fillId="0" borderId="0" applyNumberFormat="0" applyFill="0" applyBorder="0" applyAlignment="0" applyProtection="0"/>
    <xf numFmtId="0" fontId="27" fillId="0" borderId="0"/>
    <xf numFmtId="0" fontId="71" fillId="0" borderId="0"/>
    <xf numFmtId="165" fontId="71" fillId="0" borderId="0" applyNumberFormat="0" applyFill="0" applyBorder="0" applyAlignment="0" applyProtection="0"/>
    <xf numFmtId="0" fontId="71" fillId="0" borderId="0"/>
    <xf numFmtId="165" fontId="1" fillId="0" borderId="0" applyFont="0" applyFill="0" applyBorder="0" applyAlignment="0" applyProtection="0"/>
    <xf numFmtId="44" fontId="27" fillId="0" borderId="0" applyNumberFormat="0" applyFill="0" applyBorder="0" applyAlignment="0" applyProtection="0"/>
    <xf numFmtId="165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50" fillId="0" borderId="0"/>
    <xf numFmtId="0" fontId="90" fillId="34" borderId="16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27" fillId="0" borderId="0"/>
    <xf numFmtId="165" fontId="4" fillId="0" borderId="0" applyFont="0" applyFill="0" applyBorder="0" applyAlignment="0" applyProtection="0"/>
    <xf numFmtId="0" fontId="41" fillId="0" borderId="0"/>
    <xf numFmtId="0" fontId="41" fillId="0" borderId="0"/>
    <xf numFmtId="0" fontId="27" fillId="0" borderId="0"/>
    <xf numFmtId="0" fontId="33" fillId="0" borderId="0"/>
    <xf numFmtId="165" fontId="33" fillId="0" borderId="0" applyFont="0" applyFill="0" applyBorder="0" applyAlignment="0" applyProtection="0"/>
    <xf numFmtId="0" fontId="5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2" fillId="0" borderId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43" fillId="0" borderId="0" applyNumberFormat="0" applyFill="0" applyBorder="0" applyProtection="0">
      <alignment horizontal="left" vertical="top"/>
    </xf>
    <xf numFmtId="183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78" fillId="0" borderId="0" applyFont="0" applyFill="0" applyBorder="0" applyAlignment="0" applyProtection="0">
      <alignment vertical="center"/>
    </xf>
    <xf numFmtId="44" fontId="76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27" fillId="0" borderId="0"/>
    <xf numFmtId="0" fontId="85" fillId="0" borderId="19" applyNumberFormat="0" applyFill="0" applyAlignment="0" applyProtection="0"/>
    <xf numFmtId="165" fontId="3" fillId="0" borderId="0" applyFont="0" applyFill="0" applyBorder="0" applyAlignment="0" applyProtection="0"/>
    <xf numFmtId="0" fontId="86" fillId="0" borderId="20" applyNumberFormat="0" applyFill="0" applyAlignment="0" applyProtection="0"/>
    <xf numFmtId="0" fontId="84" fillId="0" borderId="18" applyNumberFormat="0" applyFill="0" applyAlignment="0" applyProtection="0"/>
    <xf numFmtId="0" fontId="86" fillId="0" borderId="0" applyNumberFormat="0" applyFill="0" applyBorder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3" fillId="35" borderId="22" applyNumberFormat="0" applyAlignment="0" applyProtection="0"/>
    <xf numFmtId="0" fontId="92" fillId="0" borderId="23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5" fillId="0" borderId="24" applyNumberFormat="0" applyFill="0" applyAlignment="0" applyProtection="0"/>
    <xf numFmtId="0" fontId="87" fillId="33" borderId="0" applyNumberFormat="0" applyBorder="0" applyAlignment="0" applyProtection="0"/>
    <xf numFmtId="0" fontId="89" fillId="34" borderId="0" applyNumberFormat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8" fillId="37" borderId="0" applyNumberFormat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1" fillId="36" borderId="21" applyNumberFormat="0" applyAlignment="0" applyProtection="0"/>
    <xf numFmtId="0" fontId="90" fillId="34" borderId="16" applyNumberFormat="0" applyAlignment="0" applyProtection="0"/>
    <xf numFmtId="0" fontId="95" fillId="0" borderId="24" applyNumberFormat="0" applyFill="0" applyAlignment="0" applyProtection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4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1" fillId="0" borderId="0"/>
    <xf numFmtId="182" fontId="1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75" fontId="27" fillId="0" borderId="0"/>
    <xf numFmtId="9" fontId="27" fillId="0" borderId="0" applyFont="0" applyFill="0" applyBorder="0" applyAlignment="0" applyProtection="0"/>
    <xf numFmtId="175" fontId="27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9" fontId="3" fillId="0" borderId="0"/>
    <xf numFmtId="176" fontId="3" fillId="0" borderId="0" applyFont="0" applyFill="0" applyBorder="0" applyAlignment="0" applyProtection="0"/>
    <xf numFmtId="0" fontId="21" fillId="0" borderId="0"/>
    <xf numFmtId="169" fontId="3" fillId="0" borderId="0"/>
    <xf numFmtId="177" fontId="1" fillId="0" borderId="0"/>
    <xf numFmtId="175" fontId="27" fillId="0" borderId="0"/>
    <xf numFmtId="165" fontId="25" fillId="0" borderId="0" applyFont="0" applyFill="0" applyBorder="0" applyAlignment="0" applyProtection="0"/>
    <xf numFmtId="0" fontId="3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1" fillId="0" borderId="0"/>
    <xf numFmtId="165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71" fillId="0" borderId="0"/>
    <xf numFmtId="0" fontId="52" fillId="0" borderId="0" applyNumberFormat="0" applyFont="0" applyFill="0" applyBorder="0" applyProtection="0">
      <alignment vertical="center"/>
    </xf>
    <xf numFmtId="0" fontId="27" fillId="0" borderId="0"/>
    <xf numFmtId="0" fontId="75" fillId="0" borderId="0"/>
    <xf numFmtId="165" fontId="3" fillId="0" borderId="0" applyFont="0" applyFill="0" applyBorder="0" applyAlignment="0" applyProtection="0"/>
    <xf numFmtId="164" fontId="78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27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71" fillId="0" borderId="0"/>
    <xf numFmtId="44" fontId="27" fillId="0" borderId="0" applyNumberForma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0" fontId="33" fillId="0" borderId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91" fillId="36" borderId="21" applyNumberFormat="0" applyAlignment="0" applyProtection="0"/>
    <xf numFmtId="0" fontId="90" fillId="34" borderId="16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6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71" fillId="0" borderId="0"/>
    <xf numFmtId="0" fontId="1" fillId="0" borderId="0"/>
    <xf numFmtId="165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9" fillId="0" borderId="0"/>
    <xf numFmtId="0" fontId="27" fillId="0" borderId="0"/>
    <xf numFmtId="16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0" fontId="71" fillId="0" borderId="0"/>
    <xf numFmtId="0" fontId="27" fillId="0" borderId="0"/>
    <xf numFmtId="0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 applyFont="0" applyFill="0" applyBorder="0" applyAlignment="0" applyProtection="0"/>
    <xf numFmtId="0" fontId="27" fillId="0" borderId="0"/>
    <xf numFmtId="165" fontId="6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7" fillId="0" borderId="0"/>
    <xf numFmtId="0" fontId="68" fillId="0" borderId="0"/>
    <xf numFmtId="0" fontId="27" fillId="0" borderId="0"/>
    <xf numFmtId="0" fontId="1" fillId="0" borderId="0"/>
    <xf numFmtId="165" fontId="35" fillId="0" borderId="0" applyFont="0" applyFill="0" applyBorder="0" applyAlignment="0" applyProtection="0"/>
    <xf numFmtId="0" fontId="1" fillId="0" borderId="0"/>
    <xf numFmtId="0" fontId="27" fillId="0" borderId="0"/>
    <xf numFmtId="165" fontId="35" fillId="0" borderId="0" applyFont="0" applyFill="0" applyBorder="0" applyAlignment="0" applyProtection="0"/>
    <xf numFmtId="0" fontId="27" fillId="0" borderId="0"/>
    <xf numFmtId="0" fontId="27" fillId="0" borderId="0"/>
    <xf numFmtId="165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/>
    <xf numFmtId="0" fontId="52" fillId="0" borderId="0" applyNumberFormat="0" applyFont="0" applyFill="0" applyBorder="0" applyProtection="0">
      <alignment vertical="center"/>
    </xf>
    <xf numFmtId="44" fontId="27" fillId="0" borderId="0" applyFont="0" applyFill="0" applyBorder="0" applyAlignment="0" applyProtection="0"/>
    <xf numFmtId="0" fontId="91" fillId="36" borderId="21" applyNumberFormat="0" applyAlignment="0" applyProtection="0"/>
    <xf numFmtId="0" fontId="90" fillId="34" borderId="16" applyNumberFormat="0" applyAlignment="0" applyProtection="0"/>
    <xf numFmtId="0" fontId="90" fillId="34" borderId="16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6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27" fillId="0" borderId="0"/>
    <xf numFmtId="0" fontId="3" fillId="0" borderId="0"/>
    <xf numFmtId="0" fontId="90" fillId="34" borderId="16" applyNumberFormat="0" applyAlignment="0" applyProtection="0"/>
    <xf numFmtId="0" fontId="90" fillId="34" borderId="16" applyNumberFormat="0" applyAlignment="0" applyProtection="0"/>
    <xf numFmtId="0" fontId="90" fillId="34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169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25" fillId="0" borderId="0"/>
    <xf numFmtId="0" fontId="45" fillId="0" borderId="0" applyNumberFormat="0" applyFill="0" applyBorder="0" applyAlignment="0" applyProtection="0"/>
    <xf numFmtId="0" fontId="3" fillId="0" borderId="0"/>
    <xf numFmtId="0" fontId="3" fillId="0" borderId="0"/>
    <xf numFmtId="0" fontId="90" fillId="34" borderId="1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90" fillId="34" borderId="17" applyNumberFormat="0" applyAlignment="0" applyProtection="0"/>
    <xf numFmtId="0" fontId="27" fillId="0" borderId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3" fillId="0" borderId="0"/>
    <xf numFmtId="0" fontId="3" fillId="0" borderId="0"/>
    <xf numFmtId="0" fontId="3" fillId="0" borderId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8" fillId="4" borderId="0" applyNumberFormat="0" applyBorder="0" applyAlignment="0" applyProtection="0"/>
  </cellStyleXfs>
  <cellXfs count="200">
    <xf numFmtId="0" fontId="0" fillId="0" borderId="0" xfId="0"/>
    <xf numFmtId="43" fontId="11" fillId="0" borderId="0" xfId="6" applyFont="1" applyFill="1" applyAlignment="1">
      <alignment vertical="center"/>
    </xf>
    <xf numFmtId="166" fontId="11" fillId="0" borderId="0" xfId="2" applyNumberFormat="1" applyFont="1" applyFill="1" applyAlignment="1">
      <alignment vertical="center"/>
    </xf>
    <xf numFmtId="166" fontId="11" fillId="0" borderId="0" xfId="6" applyNumberFormat="1" applyFont="1" applyFill="1" applyAlignment="1">
      <alignment vertical="center"/>
    </xf>
    <xf numFmtId="166" fontId="11" fillId="0" borderId="0" xfId="2" applyNumberFormat="1" applyFont="1" applyFill="1" applyAlignment="1">
      <alignment horizontal="right" vertical="center"/>
    </xf>
    <xf numFmtId="166" fontId="11" fillId="0" borderId="1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vertical="center"/>
    </xf>
    <xf numFmtId="41" fontId="11" fillId="0" borderId="0" xfId="2" applyNumberFormat="1" applyFont="1" applyFill="1" applyAlignment="1">
      <alignment vertical="center"/>
    </xf>
    <xf numFmtId="166" fontId="16" fillId="0" borderId="2" xfId="2" applyNumberFormat="1" applyFont="1" applyFill="1" applyBorder="1" applyAlignment="1">
      <alignment vertical="center"/>
    </xf>
    <xf numFmtId="166" fontId="16" fillId="0" borderId="0" xfId="2" applyNumberFormat="1" applyFont="1" applyFill="1" applyAlignment="1">
      <alignment vertical="center"/>
    </xf>
    <xf numFmtId="166" fontId="11" fillId="0" borderId="0" xfId="6" applyNumberFormat="1" applyFont="1" applyFill="1" applyAlignment="1">
      <alignment horizontal="center" vertical="center"/>
    </xf>
    <xf numFmtId="166" fontId="7" fillId="0" borderId="0" xfId="2" applyNumberFormat="1" applyFont="1" applyFill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166" fontId="16" fillId="0" borderId="0" xfId="2" applyNumberFormat="1" applyFont="1" applyFill="1" applyBorder="1" applyAlignment="1">
      <alignment vertical="center"/>
    </xf>
    <xf numFmtId="43" fontId="7" fillId="0" borderId="0" xfId="6" applyFont="1" applyFill="1" applyAlignment="1">
      <alignment vertical="center"/>
    </xf>
    <xf numFmtId="166" fontId="16" fillId="0" borderId="4" xfId="2" applyNumberFormat="1" applyFont="1" applyFill="1" applyBorder="1" applyAlignment="1">
      <alignment vertical="center"/>
    </xf>
    <xf numFmtId="0" fontId="12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right" vertical="center"/>
    </xf>
    <xf numFmtId="0" fontId="10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2" xfId="1" quotePrefix="1" applyFont="1" applyBorder="1" applyAlignment="1">
      <alignment horizontal="center" vertical="top"/>
    </xf>
    <xf numFmtId="1" fontId="7" fillId="0" borderId="0" xfId="1" applyNumberFormat="1" applyFont="1" applyAlignment="1">
      <alignment horizontal="center" vertical="top"/>
    </xf>
    <xf numFmtId="0" fontId="8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166" fontId="7" fillId="0" borderId="0" xfId="1" applyNumberFormat="1" applyFont="1" applyAlignment="1">
      <alignment horizontal="center" vertical="center"/>
    </xf>
    <xf numFmtId="41" fontId="11" fillId="0" borderId="0" xfId="7" applyNumberFormat="1" applyFont="1" applyAlignment="1">
      <alignment horizontal="right" vertical="center"/>
    </xf>
    <xf numFmtId="41" fontId="7" fillId="0" borderId="0" xfId="1" applyNumberFormat="1" applyFont="1" applyAlignment="1">
      <alignment horizontal="right" vertical="center"/>
    </xf>
    <xf numFmtId="41" fontId="100" fillId="0" borderId="0" xfId="1" applyNumberFormat="1" applyFont="1" applyAlignment="1">
      <alignment horizontal="right" vertical="center"/>
    </xf>
    <xf numFmtId="41" fontId="7" fillId="0" borderId="0" xfId="1" applyNumberFormat="1" applyFont="1" applyAlignment="1">
      <alignment vertical="center"/>
    </xf>
    <xf numFmtId="41" fontId="11" fillId="0" borderId="1" xfId="7" applyNumberFormat="1" applyFont="1" applyBorder="1" applyAlignment="1">
      <alignment horizontal="right" vertical="center"/>
    </xf>
    <xf numFmtId="41" fontId="7" fillId="0" borderId="1" xfId="1" applyNumberFormat="1" applyFont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41" fontId="8" fillId="0" borderId="1" xfId="1" applyNumberFormat="1" applyFont="1" applyBorder="1" applyAlignment="1">
      <alignment horizontal="right" vertical="center"/>
    </xf>
    <xf numFmtId="0" fontId="10" fillId="0" borderId="0" xfId="1" applyFont="1" applyAlignment="1">
      <alignment vertical="center"/>
    </xf>
    <xf numFmtId="41" fontId="22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166" fontId="100" fillId="0" borderId="0" xfId="1" applyNumberFormat="1" applyFont="1" applyAlignment="1">
      <alignment vertical="center"/>
    </xf>
    <xf numFmtId="41" fontId="22" fillId="0" borderId="1" xfId="0" applyNumberFormat="1" applyFont="1" applyBorder="1" applyAlignment="1">
      <alignment horizontal="right" vertical="center"/>
    </xf>
    <xf numFmtId="41" fontId="8" fillId="0" borderId="5" xfId="1" applyNumberFormat="1" applyFont="1" applyBorder="1" applyAlignment="1">
      <alignment horizontal="right" vertical="center"/>
    </xf>
    <xf numFmtId="0" fontId="18" fillId="0" borderId="0" xfId="1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1" applyNumberFormat="1" applyFont="1" applyAlignment="1">
      <alignment horizontal="center" vertical="center"/>
    </xf>
    <xf numFmtId="166" fontId="11" fillId="0" borderId="0" xfId="7" applyNumberFormat="1" applyFont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6" fontId="23" fillId="0" borderId="0" xfId="7" applyNumberFormat="1" applyFont="1" applyAlignment="1">
      <alignment horizontal="right" vertical="center"/>
    </xf>
    <xf numFmtId="166" fontId="11" fillId="0" borderId="1" xfId="7" applyNumberFormat="1" applyFont="1" applyBorder="1" applyAlignment="1">
      <alignment horizontal="right" vertical="center"/>
    </xf>
    <xf numFmtId="41" fontId="8" fillId="0" borderId="2" xfId="1" applyNumberFormat="1" applyFont="1" applyBorder="1" applyAlignment="1">
      <alignment horizontal="right" vertical="center"/>
    </xf>
    <xf numFmtId="41" fontId="8" fillId="0" borderId="0" xfId="1" applyNumberFormat="1" applyFont="1" applyAlignment="1">
      <alignment horizontal="center" vertical="center"/>
    </xf>
    <xf numFmtId="166" fontId="7" fillId="0" borderId="0" xfId="1" applyNumberFormat="1" applyFont="1" applyAlignment="1">
      <alignment vertical="center"/>
    </xf>
    <xf numFmtId="39" fontId="7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vertical="center"/>
    </xf>
    <xf numFmtId="0" fontId="7" fillId="0" borderId="0" xfId="1" applyFont="1" applyAlignment="1">
      <alignment horizontal="left" vertical="top"/>
    </xf>
    <xf numFmtId="41" fontId="7" fillId="0" borderId="5" xfId="1" applyNumberFormat="1" applyFont="1" applyBorder="1" applyAlignment="1">
      <alignment horizontal="right" vertical="center"/>
    </xf>
    <xf numFmtId="166" fontId="8" fillId="0" borderId="0" xfId="1" applyNumberFormat="1" applyFont="1" applyAlignment="1">
      <alignment horizontal="center" vertical="center"/>
    </xf>
    <xf numFmtId="39" fontId="7" fillId="0" borderId="0" xfId="1" applyNumberFormat="1" applyFont="1" applyAlignment="1">
      <alignment vertical="center"/>
    </xf>
    <xf numFmtId="0" fontId="7" fillId="0" borderId="6" xfId="1" applyFont="1" applyBorder="1" applyAlignment="1">
      <alignment vertical="center"/>
    </xf>
    <xf numFmtId="0" fontId="16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17" fillId="0" borderId="0" xfId="1" applyFont="1" applyAlignment="1">
      <alignment horizontal="center" vertical="center"/>
    </xf>
    <xf numFmtId="166" fontId="16" fillId="0" borderId="0" xfId="1" applyNumberFormat="1" applyFont="1" applyAlignment="1">
      <alignment vertical="top"/>
    </xf>
    <xf numFmtId="166" fontId="17" fillId="0" borderId="0" xfId="1" applyNumberFormat="1" applyFont="1" applyAlignment="1">
      <alignment horizontal="center" vertical="center"/>
    </xf>
    <xf numFmtId="0" fontId="11" fillId="0" borderId="2" xfId="1" applyFont="1" applyBorder="1" applyAlignment="1">
      <alignment horizontal="center" vertical="top"/>
    </xf>
    <xf numFmtId="1" fontId="11" fillId="0" borderId="0" xfId="1" applyNumberFormat="1" applyFont="1" applyAlignment="1">
      <alignment vertical="top"/>
    </xf>
    <xf numFmtId="0" fontId="20" fillId="0" borderId="0" xfId="1" applyFont="1" applyAlignment="1">
      <alignment vertical="center"/>
    </xf>
    <xf numFmtId="41" fontId="11" fillId="0" borderId="0" xfId="1" applyNumberFormat="1" applyFont="1" applyAlignment="1">
      <alignment vertical="center"/>
    </xf>
    <xf numFmtId="0" fontId="11" fillId="0" borderId="0" xfId="1" applyFont="1" applyAlignment="1">
      <alignment horizontal="left" vertical="center"/>
    </xf>
    <xf numFmtId="166" fontId="11" fillId="0" borderId="0" xfId="1" applyNumberFormat="1" applyFont="1" applyAlignment="1">
      <alignment vertical="center"/>
    </xf>
    <xf numFmtId="41" fontId="11" fillId="0" borderId="1" xfId="1" applyNumberFormat="1" applyFont="1" applyBorder="1" applyAlignment="1">
      <alignment vertical="center"/>
    </xf>
    <xf numFmtId="0" fontId="17" fillId="0" borderId="0" xfId="1" applyFont="1" applyAlignment="1">
      <alignment horizontal="center" vertical="top"/>
    </xf>
    <xf numFmtId="0" fontId="11" fillId="0" borderId="0" xfId="0" applyFont="1" applyAlignment="1">
      <alignment vertical="center"/>
    </xf>
    <xf numFmtId="169" fontId="11" fillId="0" borderId="0" xfId="7" applyFont="1" applyAlignment="1">
      <alignment vertical="center"/>
    </xf>
    <xf numFmtId="170" fontId="11" fillId="0" borderId="0" xfId="7" applyNumberFormat="1" applyFont="1" applyAlignment="1">
      <alignment vertical="center"/>
    </xf>
    <xf numFmtId="0" fontId="16" fillId="0" borderId="0" xfId="1" applyFont="1" applyAlignment="1">
      <alignment vertical="center"/>
    </xf>
    <xf numFmtId="41" fontId="16" fillId="0" borderId="2" xfId="1" applyNumberFormat="1" applyFont="1" applyBorder="1" applyAlignment="1">
      <alignment vertical="center"/>
    </xf>
    <xf numFmtId="41" fontId="16" fillId="0" borderId="0" xfId="1" applyNumberFormat="1" applyFont="1" applyAlignment="1">
      <alignment vertical="center"/>
    </xf>
    <xf numFmtId="0" fontId="11" fillId="0" borderId="0" xfId="1" quotePrefix="1" applyFont="1" applyAlignment="1">
      <alignment horizontal="left" vertical="center"/>
    </xf>
    <xf numFmtId="41" fontId="7" fillId="0" borderId="0" xfId="0" applyNumberFormat="1" applyFont="1" applyAlignment="1">
      <alignment vertical="center"/>
    </xf>
    <xf numFmtId="41" fontId="16" fillId="0" borderId="3" xfId="1" applyNumberFormat="1" applyFont="1" applyBorder="1" applyAlignment="1">
      <alignment vertical="center"/>
    </xf>
    <xf numFmtId="41" fontId="11" fillId="0" borderId="2" xfId="7" applyNumberFormat="1" applyFont="1" applyBorder="1" applyAlignment="1">
      <alignment horizontal="right" vertical="center"/>
    </xf>
    <xf numFmtId="0" fontId="16" fillId="0" borderId="0" xfId="1" quotePrefix="1" applyFont="1" applyAlignment="1">
      <alignment horizontal="left" vertical="center"/>
    </xf>
    <xf numFmtId="37" fontId="16" fillId="0" borderId="0" xfId="1" applyNumberFormat="1" applyFont="1" applyAlignment="1">
      <alignment horizontal="left" vertical="center"/>
    </xf>
    <xf numFmtId="37" fontId="15" fillId="0" borderId="0" xfId="1" applyNumberFormat="1" applyFont="1" applyAlignment="1">
      <alignment horizontal="left" vertical="top"/>
    </xf>
    <xf numFmtId="37" fontId="15" fillId="0" borderId="0" xfId="1" applyNumberFormat="1" applyFont="1" applyAlignment="1">
      <alignment horizontal="left" vertical="center"/>
    </xf>
    <xf numFmtId="38" fontId="11" fillId="0" borderId="0" xfId="1" applyNumberFormat="1" applyFont="1" applyAlignment="1">
      <alignment horizontal="centerContinuous" vertical="center"/>
    </xf>
    <xf numFmtId="166" fontId="11" fillId="0" borderId="0" xfId="1" applyNumberFormat="1" applyFont="1" applyAlignment="1">
      <alignment horizontal="center" vertical="center"/>
    </xf>
    <xf numFmtId="166" fontId="11" fillId="0" borderId="0" xfId="4" applyNumberFormat="1" applyFont="1" applyAlignment="1">
      <alignment horizontal="center" vertical="center"/>
    </xf>
    <xf numFmtId="166" fontId="11" fillId="0" borderId="1" xfId="1" applyNumberFormat="1" applyFont="1" applyBorder="1" applyAlignment="1">
      <alignment horizontal="center" vertical="center"/>
    </xf>
    <xf numFmtId="166" fontId="11" fillId="0" borderId="1" xfId="1" quotePrefix="1" applyNumberFormat="1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166" fontId="11" fillId="0" borderId="1" xfId="4" applyNumberFormat="1" applyFont="1" applyBorder="1" applyAlignment="1">
      <alignment horizontal="center" vertical="center"/>
    </xf>
    <xf numFmtId="41" fontId="11" fillId="0" borderId="0" xfId="1" applyNumberFormat="1" applyFont="1" applyAlignment="1">
      <alignment horizontal="right" vertical="center"/>
    </xf>
    <xf numFmtId="41" fontId="16" fillId="0" borderId="0" xfId="1" applyNumberFormat="1" applyFont="1" applyAlignment="1">
      <alignment horizontal="right" vertical="center"/>
    </xf>
    <xf numFmtId="166" fontId="16" fillId="0" borderId="0" xfId="1" applyNumberFormat="1" applyFont="1" applyAlignment="1">
      <alignment vertical="center"/>
    </xf>
    <xf numFmtId="41" fontId="11" fillId="0" borderId="3" xfId="1" applyNumberFormat="1" applyFont="1" applyBorder="1" applyAlignment="1">
      <alignment horizontal="right" vertical="center"/>
    </xf>
    <xf numFmtId="1" fontId="17" fillId="0" borderId="0" xfId="1" quotePrefix="1" applyNumberFormat="1" applyFont="1" applyAlignment="1">
      <alignment horizontal="center" vertical="center"/>
    </xf>
    <xf numFmtId="166" fontId="16" fillId="0" borderId="4" xfId="1" applyNumberFormat="1" applyFont="1" applyBorder="1" applyAlignment="1">
      <alignment horizontal="center" vertical="center"/>
    </xf>
    <xf numFmtId="166" fontId="16" fillId="0" borderId="0" xfId="1" applyNumberFormat="1" applyFont="1" applyAlignment="1">
      <alignment horizontal="center" vertical="center"/>
    </xf>
    <xf numFmtId="0" fontId="99" fillId="0" borderId="0" xfId="1" applyFont="1" applyAlignment="1">
      <alignment vertical="center"/>
    </xf>
    <xf numFmtId="166" fontId="100" fillId="0" borderId="0" xfId="1" applyNumberFormat="1" applyFont="1" applyAlignment="1">
      <alignment horizontal="center" vertical="center"/>
    </xf>
    <xf numFmtId="41" fontId="11" fillId="0" borderId="1" xfId="1" applyNumberFormat="1" applyFont="1" applyBorder="1" applyAlignment="1">
      <alignment horizontal="right" vertical="center"/>
    </xf>
    <xf numFmtId="1" fontId="17" fillId="0" borderId="0" xfId="1" applyNumberFormat="1" applyFont="1" applyAlignment="1">
      <alignment horizontal="center" vertical="center"/>
    </xf>
    <xf numFmtId="41" fontId="11" fillId="0" borderId="0" xfId="1" applyNumberFormat="1" applyFont="1" applyAlignment="1">
      <alignment horizontal="center" vertical="center"/>
    </xf>
    <xf numFmtId="37" fontId="15" fillId="0" borderId="0" xfId="1" applyNumberFormat="1" applyFont="1" applyAlignment="1">
      <alignment vertical="center"/>
    </xf>
    <xf numFmtId="38" fontId="11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6" fontId="11" fillId="0" borderId="0" xfId="1" applyNumberFormat="1" applyFont="1" applyAlignment="1">
      <alignment horizontal="center" vertical="top"/>
    </xf>
    <xf numFmtId="166" fontId="11" fillId="0" borderId="0" xfId="7" applyNumberFormat="1" applyFont="1" applyAlignment="1">
      <alignment horizontal="center" vertical="center" shrinkToFit="1"/>
    </xf>
    <xf numFmtId="0" fontId="14" fillId="0" borderId="0" xfId="1" applyFont="1" applyAlignment="1">
      <alignment horizontal="center" vertical="top"/>
    </xf>
    <xf numFmtId="166" fontId="11" fillId="0" borderId="1" xfId="7" applyNumberFormat="1" applyFont="1" applyBorder="1" applyAlignment="1">
      <alignment horizontal="center" vertical="center" shrinkToFit="1"/>
    </xf>
    <xf numFmtId="166" fontId="11" fillId="0" borderId="1" xfId="1" applyNumberFormat="1" applyFont="1" applyBorder="1" applyAlignment="1">
      <alignment horizontal="center" vertical="top"/>
    </xf>
    <xf numFmtId="0" fontId="16" fillId="0" borderId="0" xfId="1" applyFont="1" applyAlignment="1">
      <alignment horizontal="left" vertical="center" wrapText="1"/>
    </xf>
    <xf numFmtId="166" fontId="17" fillId="0" borderId="0" xfId="1" quotePrefix="1" applyNumberFormat="1" applyFont="1" applyAlignment="1">
      <alignment horizontal="center" vertical="center"/>
    </xf>
    <xf numFmtId="41" fontId="11" fillId="0" borderId="1" xfId="3" applyNumberFormat="1" applyFont="1" applyBorder="1" applyAlignment="1">
      <alignment horizontal="right" vertical="center"/>
    </xf>
    <xf numFmtId="41" fontId="16" fillId="0" borderId="4" xfId="1" applyNumberFormat="1" applyFont="1" applyBorder="1" applyAlignment="1">
      <alignment horizontal="center" vertical="center"/>
    </xf>
    <xf numFmtId="41" fontId="16" fillId="0" borderId="0" xfId="1" applyNumberFormat="1" applyFont="1" applyAlignment="1">
      <alignment horizontal="center" vertical="center"/>
    </xf>
    <xf numFmtId="166" fontId="101" fillId="0" borderId="0" xfId="1" applyNumberFormat="1" applyFont="1" applyAlignment="1">
      <alignment horizontal="center" vertical="center"/>
    </xf>
    <xf numFmtId="0" fontId="11" fillId="0" borderId="0" xfId="1" applyFont="1" applyAlignment="1">
      <alignment vertical="top"/>
    </xf>
    <xf numFmtId="166" fontId="11" fillId="38" borderId="1" xfId="7" applyNumberFormat="1" applyFont="1" applyFill="1" applyBorder="1" applyAlignment="1">
      <alignment horizontal="center" vertical="center" shrinkToFit="1"/>
    </xf>
    <xf numFmtId="0" fontId="15" fillId="0" borderId="0" xfId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5" fillId="0" borderId="0" xfId="1" quotePrefix="1" applyFont="1" applyAlignment="1">
      <alignment horizontal="left" vertical="center"/>
    </xf>
    <xf numFmtId="41" fontId="11" fillId="0" borderId="0" xfId="7" applyNumberFormat="1" applyFont="1" applyAlignment="1">
      <alignment horizontal="center" vertical="center"/>
    </xf>
    <xf numFmtId="41" fontId="16" fillId="0" borderId="2" xfId="1" applyNumberFormat="1" applyFont="1" applyBorder="1" applyAlignment="1">
      <alignment horizontal="center" vertical="center"/>
    </xf>
    <xf numFmtId="3" fontId="11" fillId="0" borderId="0" xfId="1" applyNumberFormat="1" applyFont="1" applyAlignment="1">
      <alignment vertical="center"/>
    </xf>
    <xf numFmtId="41" fontId="16" fillId="0" borderId="3" xfId="1" applyNumberFormat="1" applyFont="1" applyBorder="1" applyAlignment="1">
      <alignment horizontal="center" vertical="center"/>
    </xf>
    <xf numFmtId="0" fontId="16" fillId="0" borderId="0" xfId="1" applyFont="1" applyAlignment="1">
      <alignment vertical="top"/>
    </xf>
    <xf numFmtId="49" fontId="19" fillId="0" borderId="0" xfId="1" applyNumberFormat="1" applyFont="1" applyAlignment="1">
      <alignment vertical="top"/>
    </xf>
    <xf numFmtId="49" fontId="20" fillId="0" borderId="0" xfId="3" applyNumberFormat="1" applyFont="1" applyAlignment="1">
      <alignment vertical="top"/>
    </xf>
    <xf numFmtId="49" fontId="7" fillId="0" borderId="0" xfId="1" applyNumberFormat="1" applyFont="1" applyAlignment="1">
      <alignment vertical="top"/>
    </xf>
    <xf numFmtId="41" fontId="7" fillId="0" borderId="0" xfId="0" applyNumberFormat="1" applyFont="1" applyAlignment="1">
      <alignment horizontal="center" vertical="center"/>
    </xf>
    <xf numFmtId="41" fontId="11" fillId="0" borderId="1" xfId="7" applyNumberFormat="1" applyFont="1" applyBorder="1" applyAlignment="1">
      <alignment horizontal="center" vertical="center"/>
    </xf>
    <xf numFmtId="49" fontId="8" fillId="0" borderId="0" xfId="1" applyNumberFormat="1" applyFont="1" applyAlignment="1">
      <alignment vertical="top"/>
    </xf>
    <xf numFmtId="41" fontId="16" fillId="0" borderId="5" xfId="1" applyNumberFormat="1" applyFont="1" applyBorder="1" applyAlignment="1">
      <alignment horizontal="center" vertical="center"/>
    </xf>
    <xf numFmtId="0" fontId="102" fillId="0" borderId="0" xfId="1" applyFont="1" applyAlignment="1">
      <alignment horizontal="center" vertical="top"/>
    </xf>
    <xf numFmtId="0" fontId="20" fillId="0" borderId="0" xfId="1" applyFont="1" applyAlignment="1">
      <alignment vertical="top"/>
    </xf>
    <xf numFmtId="166" fontId="103" fillId="0" borderId="0" xfId="6" applyNumberFormat="1" applyFont="1" applyFill="1" applyBorder="1" applyAlignment="1">
      <alignment horizontal="center" vertical="top"/>
    </xf>
    <xf numFmtId="41" fontId="11" fillId="0" borderId="5" xfId="0" applyNumberFormat="1" applyFont="1" applyBorder="1" applyAlignment="1">
      <alignment vertical="center"/>
    </xf>
    <xf numFmtId="166" fontId="11" fillId="0" borderId="0" xfId="7" applyNumberFormat="1" applyFont="1" applyAlignment="1">
      <alignment vertical="center"/>
    </xf>
    <xf numFmtId="166" fontId="16" fillId="0" borderId="4" xfId="1" applyNumberFormat="1" applyFont="1" applyBorder="1" applyAlignment="1">
      <alignment horizontal="center" vertical="top"/>
    </xf>
    <xf numFmtId="37" fontId="11" fillId="0" borderId="0" xfId="1" applyNumberFormat="1" applyFont="1" applyAlignment="1">
      <alignment vertical="top"/>
    </xf>
    <xf numFmtId="167" fontId="7" fillId="0" borderId="0" xfId="1" applyNumberFormat="1" applyFont="1" applyAlignment="1">
      <alignment vertical="top"/>
    </xf>
    <xf numFmtId="0" fontId="7" fillId="0" borderId="0" xfId="1" applyFont="1" applyAlignment="1">
      <alignment horizontal="right" vertical="top"/>
    </xf>
    <xf numFmtId="41" fontId="7" fillId="0" borderId="0" xfId="1" applyNumberFormat="1" applyFont="1" applyAlignment="1">
      <alignment horizontal="right" vertical="top"/>
    </xf>
    <xf numFmtId="166" fontId="103" fillId="0" borderId="0" xfId="1" applyNumberFormat="1" applyFont="1" applyAlignment="1">
      <alignment horizontal="center" vertical="top"/>
    </xf>
    <xf numFmtId="41" fontId="11" fillId="0" borderId="5" xfId="1" applyNumberFormat="1" applyFont="1" applyBorder="1" applyAlignment="1">
      <alignment vertical="center"/>
    </xf>
    <xf numFmtId="167" fontId="8" fillId="0" borderId="0" xfId="1" applyNumberFormat="1" applyFont="1" applyAlignment="1">
      <alignment vertical="top"/>
    </xf>
    <xf numFmtId="0" fontId="11" fillId="0" borderId="0" xfId="1" applyFont="1" applyAlignment="1">
      <alignment horizontal="left" vertical="top"/>
    </xf>
    <xf numFmtId="0" fontId="16" fillId="0" borderId="0" xfId="1" applyFont="1" applyAlignment="1">
      <alignment horizontal="left" vertical="top"/>
    </xf>
    <xf numFmtId="171" fontId="16" fillId="0" borderId="0" xfId="1" applyNumberFormat="1" applyFont="1" applyAlignment="1">
      <alignment vertical="center"/>
    </xf>
    <xf numFmtId="171" fontId="16" fillId="0" borderId="5" xfId="7" applyNumberFormat="1" applyFont="1" applyBorder="1" applyAlignment="1">
      <alignment horizontal="center" vertical="center"/>
    </xf>
    <xf numFmtId="168" fontId="16" fillId="0" borderId="0" xfId="1" applyNumberFormat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5" fillId="0" borderId="0" xfId="1" quotePrefix="1" applyFont="1" applyAlignment="1">
      <alignment vertical="center"/>
    </xf>
    <xf numFmtId="1" fontId="20" fillId="0" borderId="0" xfId="1" applyNumberFormat="1" applyFont="1" applyAlignment="1">
      <alignment horizontal="center" vertical="center"/>
    </xf>
    <xf numFmtId="1" fontId="11" fillId="0" borderId="0" xfId="1" applyNumberFormat="1" applyFont="1" applyAlignment="1">
      <alignment horizontal="center" vertical="center"/>
    </xf>
    <xf numFmtId="166" fontId="11" fillId="0" borderId="25" xfId="1" applyNumberFormat="1" applyFont="1" applyBorder="1" applyAlignment="1">
      <alignment vertical="center"/>
    </xf>
    <xf numFmtId="168" fontId="16" fillId="0" borderId="0" xfId="7" applyNumberFormat="1" applyFont="1" applyAlignment="1">
      <alignment horizontal="center" vertical="center"/>
    </xf>
    <xf numFmtId="41" fontId="11" fillId="0" borderId="0" xfId="6" applyNumberFormat="1" applyFont="1" applyFill="1" applyAlignment="1">
      <alignment vertical="center"/>
    </xf>
    <xf numFmtId="41" fontId="11" fillId="0" borderId="0" xfId="2" applyNumberFormat="1" applyFont="1" applyFill="1" applyAlignment="1">
      <alignment horizontal="right" vertical="center"/>
    </xf>
    <xf numFmtId="41" fontId="11" fillId="0" borderId="1" xfId="2" applyNumberFormat="1" applyFont="1" applyFill="1" applyBorder="1" applyAlignment="1">
      <alignment horizontal="right" vertical="center"/>
    </xf>
    <xf numFmtId="41" fontId="16" fillId="0" borderId="2" xfId="2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vertical="center"/>
    </xf>
    <xf numFmtId="41" fontId="16" fillId="0" borderId="4" xfId="1" applyNumberFormat="1" applyFont="1" applyBorder="1" applyAlignment="1">
      <alignment vertical="center"/>
    </xf>
    <xf numFmtId="37" fontId="11" fillId="0" borderId="0" xfId="7" applyNumberFormat="1" applyFont="1" applyAlignment="1">
      <alignment horizontal="right" vertical="center"/>
    </xf>
    <xf numFmtId="41" fontId="7" fillId="0" borderId="0" xfId="1" applyNumberFormat="1" applyFont="1" applyAlignment="1">
      <alignment horizontal="left" vertical="center"/>
    </xf>
    <xf numFmtId="39" fontId="10" fillId="0" borderId="0" xfId="1" applyNumberFormat="1" applyFont="1" applyAlignment="1">
      <alignment horizontal="center" vertical="center"/>
    </xf>
    <xf numFmtId="37" fontId="7" fillId="0" borderId="0" xfId="1" applyNumberFormat="1" applyFont="1" applyAlignment="1">
      <alignment horizontal="right" vertical="center"/>
    </xf>
    <xf numFmtId="41" fontId="8" fillId="0" borderId="4" xfId="1" applyNumberFormat="1" applyFont="1" applyBorder="1" applyAlignment="1">
      <alignment horizontal="right" vertical="center"/>
    </xf>
    <xf numFmtId="41" fontId="11" fillId="0" borderId="0" xfId="6" applyNumberFormat="1" applyFont="1" applyAlignment="1">
      <alignment vertical="center"/>
    </xf>
    <xf numFmtId="187" fontId="32" fillId="0" borderId="0" xfId="7" applyNumberFormat="1" applyFont="1" applyAlignment="1">
      <alignment horizontal="right" vertical="center"/>
    </xf>
    <xf numFmtId="41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11" fillId="0" borderId="0" xfId="7" applyNumberFormat="1" applyFont="1" applyAlignment="1">
      <alignment vertical="center"/>
    </xf>
    <xf numFmtId="41" fontId="16" fillId="0" borderId="4" xfId="0" applyNumberFormat="1" applyFont="1" applyBorder="1" applyAlignment="1">
      <alignment vertical="center"/>
    </xf>
    <xf numFmtId="189" fontId="10" fillId="0" borderId="0" xfId="1" applyNumberFormat="1" applyFont="1" applyAlignment="1">
      <alignment horizontal="center" vertical="center"/>
    </xf>
    <xf numFmtId="0" fontId="10" fillId="0" borderId="0" xfId="1" quotePrefix="1" applyFont="1" applyAlignment="1">
      <alignment horizontal="center" vertical="top"/>
    </xf>
    <xf numFmtId="166" fontId="8" fillId="0" borderId="1" xfId="1" applyNumberFormat="1" applyFont="1" applyBorder="1" applyAlignment="1">
      <alignment horizontal="center" vertical="top"/>
    </xf>
    <xf numFmtId="0" fontId="12" fillId="0" borderId="0" xfId="1" applyFont="1" applyAlignment="1">
      <alignment horizontal="left" vertical="center"/>
    </xf>
    <xf numFmtId="166" fontId="16" fillId="0" borderId="1" xfId="1" applyNumberFormat="1" applyFont="1" applyBorder="1" applyAlignment="1">
      <alignment horizontal="center" vertical="top"/>
    </xf>
    <xf numFmtId="0" fontId="17" fillId="0" borderId="0" xfId="1" applyFont="1" applyAlignment="1">
      <alignment horizontal="center" vertical="top"/>
    </xf>
    <xf numFmtId="166" fontId="17" fillId="0" borderId="3" xfId="1" applyNumberFormat="1" applyFont="1" applyBorder="1" applyAlignment="1">
      <alignment horizontal="center" vertical="center"/>
    </xf>
    <xf numFmtId="166" fontId="17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 vertical="center"/>
    </xf>
    <xf numFmtId="38" fontId="11" fillId="0" borderId="1" xfId="1" applyNumberFormat="1" applyFont="1" applyBorder="1" applyAlignment="1">
      <alignment horizontal="center" vertical="center"/>
    </xf>
    <xf numFmtId="38" fontId="11" fillId="0" borderId="2" xfId="1" applyNumberFormat="1" applyFont="1" applyBorder="1" applyAlignment="1">
      <alignment horizontal="center" vertical="center"/>
    </xf>
    <xf numFmtId="166" fontId="11" fillId="0" borderId="1" xfId="4" applyNumberFormat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166" fontId="11" fillId="0" borderId="2" xfId="4" applyNumberFormat="1" applyFont="1" applyBorder="1" applyAlignment="1">
      <alignment horizontal="center" vertical="center"/>
    </xf>
    <xf numFmtId="166" fontId="11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top"/>
    </xf>
  </cellXfs>
  <cellStyles count="1074">
    <cellStyle name="??u ?? 1" xfId="508" xr:uid="{646ED989-85AE-41AF-8C09-C7E0E7A59EBF}"/>
    <cellStyle name="??u ?? 2" xfId="505" xr:uid="{A11C1834-109A-40F6-9FBD-C204A25FE31C}"/>
    <cellStyle name="??u ?? 3" xfId="507" xr:uid="{E41F26B2-5FD8-4E5E-A0C6-5C6F6E502DD6}"/>
    <cellStyle name="??u ?? 4" xfId="509" xr:uid="{C2D323F4-1AE5-4B73-8984-AFB614328DB6}"/>
    <cellStyle name="??u va?o" xfId="511" xr:uid="{AC7BB721-FE24-4077-BDDF-E0B0576BAD25}"/>
    <cellStyle name="??u va?o 10" xfId="801" xr:uid="{88E8BC8B-1B23-420A-B177-9DFC5F923B4D}"/>
    <cellStyle name="??u va?o 11" xfId="805" xr:uid="{E1AC96C5-7AC9-4615-9E3D-F00E487CF6A5}"/>
    <cellStyle name="??u va?o 12" xfId="825" xr:uid="{36FAD64F-69C6-441D-9553-73758D16B718}"/>
    <cellStyle name="??u va?o 2" xfId="533" xr:uid="{B82CEB62-64CF-4102-A44A-16124DA6D24F}"/>
    <cellStyle name="??u va?o 2 10" xfId="803" xr:uid="{90EF3801-8AAD-43F1-B5CA-7CFAE827DC95}"/>
    <cellStyle name="??u va?o 2 2" xfId="601" xr:uid="{9629599B-1FCF-4D60-B376-336AAEE449DE}"/>
    <cellStyle name="??u va?o 2 2 2" xfId="729" xr:uid="{716A8F20-3664-488B-B099-30955B711EA0}"/>
    <cellStyle name="??u va?o 2 2 2 2" xfId="927" xr:uid="{CEDA4D49-053F-4422-A677-E761F8402353}"/>
    <cellStyle name="??u va?o 2 2 2 3" xfId="978" xr:uid="{17E06DAC-7FE6-410D-BCCB-0AFFF26E9600}"/>
    <cellStyle name="??u va?o 2 2 2 4" xfId="784" xr:uid="{BA056B86-1E1F-4EE6-AD5D-56EF7DBAD8D1}"/>
    <cellStyle name="??u va?o 2 2 2 5" xfId="1049" xr:uid="{02207900-A7DE-4380-B22A-FD41594447E1}"/>
    <cellStyle name="??u va?o 2 2 3" xfId="707" xr:uid="{62DB3A3B-0D9C-4D86-8E7B-828BD0BD7671}"/>
    <cellStyle name="??u va?o 2 2 3 2" xfId="909" xr:uid="{FC0B408F-67FB-457A-8227-0B774282D58D}"/>
    <cellStyle name="??u va?o 2 2 3 3" xfId="960" xr:uid="{D8440FE7-4FBF-49CF-A129-C8B60BBF321C}"/>
    <cellStyle name="??u va?o 2 2 3 4" xfId="767" xr:uid="{AC7A7265-508B-4789-B874-A2946DEEABCF}"/>
    <cellStyle name="??u va?o 2 2 3 5" xfId="1031" xr:uid="{B56CC7FB-240A-4F3C-A9BA-387705EF1A5A}"/>
    <cellStyle name="??u va?o 2 2 4" xfId="871" xr:uid="{28DEEDAC-7C43-4048-A587-489A9C8E95D7}"/>
    <cellStyle name="??u va?o 2 2 5" xfId="826" xr:uid="{B4619B71-D2E7-4ED7-AC60-4D2BD2940B9A}"/>
    <cellStyle name="??u va?o 2 2 6" xfId="956" xr:uid="{AD8A6BAD-8C8B-47B4-B479-7D3660B8D190}"/>
    <cellStyle name="??u va?o 2 2 7" xfId="810" xr:uid="{AC587869-57A9-4464-9045-9A166179BB13}"/>
    <cellStyle name="??u va?o 2 3" xfId="609" xr:uid="{A15C1AC9-2C8C-4BB0-813E-61D964D23F5D}"/>
    <cellStyle name="??u va?o 2 3 2" xfId="737" xr:uid="{0A752340-2F36-4014-B5AB-3AF92AC7DF30}"/>
    <cellStyle name="??u va?o 2 3 2 2" xfId="935" xr:uid="{1C42B107-44FD-4302-A278-00B4DD42D078}"/>
    <cellStyle name="??u va?o 2 3 2 3" xfId="986" xr:uid="{DBCE403D-6043-4730-8D29-F0B2DE481E5D}"/>
    <cellStyle name="??u va?o 2 3 2 4" xfId="1025" xr:uid="{22422EB7-D6B8-41F6-B875-6F77D22CF7A8}"/>
    <cellStyle name="??u va?o 2 3 2 5" xfId="1057" xr:uid="{757B508E-A43F-4EBE-B946-3FB4695F6A26}"/>
    <cellStyle name="??u va?o 2 3 3" xfId="879" xr:uid="{028EEA42-F0B9-4FEC-B244-13077B565E65}"/>
    <cellStyle name="??u va?o 2 3 4" xfId="770" xr:uid="{F74B7735-32FB-470B-850D-23FDB4619599}"/>
    <cellStyle name="??u va?o 2 3 5" xfId="828" xr:uid="{A406CB9C-B1F7-4D8E-81CB-6FDC4CF6DA97}"/>
    <cellStyle name="??u va?o 2 3 6" xfId="790" xr:uid="{B4544B5B-E912-4601-B5AE-A8381FA16B82}"/>
    <cellStyle name="??u va?o 2 4" xfId="675" xr:uid="{C5F92C42-006F-4A27-BB85-7D5CA09B938F}"/>
    <cellStyle name="??u va?o 2 4 2" xfId="750" xr:uid="{3BD21F35-03EB-4368-B891-CF7227AF9934}"/>
    <cellStyle name="??u va?o 2 4 2 2" xfId="948" xr:uid="{D2DBC760-A41F-4566-9ECC-56198A16FB0E}"/>
    <cellStyle name="??u va?o 2 4 2 3" xfId="999" xr:uid="{78486FA0-DFA1-4807-B66A-6897D43BCA1A}"/>
    <cellStyle name="??u va?o 2 4 2 4" xfId="860" xr:uid="{A0A01BE3-2102-40CF-9A22-370F5EE9B0C1}"/>
    <cellStyle name="??u va?o 2 4 2 5" xfId="1070" xr:uid="{B6A7B54D-025B-486C-8797-F58FB4B47591}"/>
    <cellStyle name="??u va?o 2 4 3" xfId="712" xr:uid="{18770FB0-B181-459A-9065-BD574CC63E86}"/>
    <cellStyle name="??u va?o 2 4 3 2" xfId="913" xr:uid="{230D4DF6-E257-490A-BBFD-2FFAB0BD3916}"/>
    <cellStyle name="??u va?o 2 4 3 3" xfId="964" xr:uid="{33593D9B-B48C-46D6-B91E-DE23CFAB4EFB}"/>
    <cellStyle name="??u va?o 2 4 3 4" xfId="1016" xr:uid="{4829519A-844D-4DD0-8257-6706611C1605}"/>
    <cellStyle name="??u va?o 2 4 3 5" xfId="1035" xr:uid="{BA15E98C-7BE3-480E-9064-F90DE9F411D7}"/>
    <cellStyle name="??u va?o 2 4 4" xfId="900" xr:uid="{C65C8328-7E60-44ED-8B49-0C21614ECB5E}"/>
    <cellStyle name="??u va?o 2 4 5" xfId="951" xr:uid="{972B03E4-185E-43DF-8FB1-1C94147B0560}"/>
    <cellStyle name="??u va?o 2 4 6" xfId="802" xr:uid="{BE695388-6084-4A41-BFD6-0645022A16AB}"/>
    <cellStyle name="??u va?o 2 4 7" xfId="1027" xr:uid="{BDF27BBD-01D8-4E54-AB9D-D2F352FE074B}"/>
    <cellStyle name="??u va?o 2 5" xfId="676" xr:uid="{5288468E-8EC6-4DFB-82D9-ACCC62A58869}"/>
    <cellStyle name="??u va?o 2 5 2" xfId="751" xr:uid="{9A121E27-0732-4A4C-8460-692C6110D6E8}"/>
    <cellStyle name="??u va?o 2 5 2 2" xfId="949" xr:uid="{2E51AD9B-7B71-4711-9B29-B43784901699}"/>
    <cellStyle name="??u va?o 2 5 2 3" xfId="1000" xr:uid="{78557E5A-61F8-4787-A1E1-D300A20E2863}"/>
    <cellStyle name="??u va?o 2 5 2 4" xfId="788" xr:uid="{A20B14A6-3782-49E5-A321-BC7721601ECB}"/>
    <cellStyle name="??u va?o 2 5 2 5" xfId="1071" xr:uid="{B47FDD5C-61D0-450B-8F1C-103A84759B89}"/>
    <cellStyle name="??u va?o 2 5 3" xfId="713" xr:uid="{2A4AAA21-8A13-4407-B4A2-4F3C63EE95D6}"/>
    <cellStyle name="??u va?o 2 5 3 2" xfId="914" xr:uid="{F207F5C2-2139-4A3F-89BB-4539FAC0E0B2}"/>
    <cellStyle name="??u va?o 2 5 3 3" xfId="965" xr:uid="{D971679E-6CD0-4677-8E3C-3C27CE83A7CE}"/>
    <cellStyle name="??u va?o 2 5 3 4" xfId="838" xr:uid="{2E562980-ADEF-421B-9EEF-EF8D83927FD0}"/>
    <cellStyle name="??u va?o 2 5 3 5" xfId="1036" xr:uid="{D1991C93-49DD-45CA-8DD9-9101665B5875}"/>
    <cellStyle name="??u va?o 2 5 4" xfId="901" xr:uid="{FB960C23-2BE1-444C-9142-0601900813B6}"/>
    <cellStyle name="??u va?o 2 5 5" xfId="952" xr:uid="{8CEEEFDE-0672-4903-A3CA-E82D69D93A06}"/>
    <cellStyle name="??u va?o 2 5 6" xfId="829" xr:uid="{EF2749B2-7EA3-4720-93A4-DF77460F1515}"/>
    <cellStyle name="??u va?o 2 5 7" xfId="1028" xr:uid="{AAF207EA-4F8D-44EE-BA5D-F5C6F6D5217F}"/>
    <cellStyle name="??u va?o 2 6" xfId="677" xr:uid="{8E5F47A9-6A47-4D39-8D43-9E8C9E2E99F5}"/>
    <cellStyle name="??u va?o 2 6 2" xfId="752" xr:uid="{2CBB7778-EF27-4159-97E5-10D0705A566F}"/>
    <cellStyle name="??u va?o 2 6 2 2" xfId="950" xr:uid="{FB5356FE-A5E8-46E8-80EB-A11BDB56AF95}"/>
    <cellStyle name="??u va?o 2 6 2 3" xfId="1001" xr:uid="{B44EC2A2-5474-4CDF-88BC-0330D5C2C38F}"/>
    <cellStyle name="??u va?o 2 6 2 4" xfId="859" xr:uid="{BD510333-AD01-47F2-A175-A747E9E57F66}"/>
    <cellStyle name="??u va?o 2 6 2 5" xfId="1072" xr:uid="{C0703FAC-DF86-4903-A852-2E82A20DEA90}"/>
    <cellStyle name="??u va?o 2 6 3" xfId="714" xr:uid="{0D06D095-C016-4466-A264-3F0788E2D631}"/>
    <cellStyle name="??u va?o 2 6 3 2" xfId="915" xr:uid="{D9111831-D625-4862-AD15-B742BB73A3B6}"/>
    <cellStyle name="??u va?o 2 6 3 3" xfId="966" xr:uid="{8DD6FA3C-52B0-4667-93C5-8BA1C463CCAA}"/>
    <cellStyle name="??u va?o 2 6 3 4" xfId="887" xr:uid="{90295E5A-D635-465E-939F-15607723E4D0}"/>
    <cellStyle name="??u va?o 2 6 3 5" xfId="1037" xr:uid="{C8235A8F-925B-451A-A9DF-652202504C98}"/>
    <cellStyle name="??u va?o 2 6 4" xfId="902" xr:uid="{6F901516-42E7-4B20-BC6C-BE9902A9F02F}"/>
    <cellStyle name="??u va?o 2 6 5" xfId="953" xr:uid="{78971148-3970-4201-A852-D3AC1467395F}"/>
    <cellStyle name="??u va?o 2 6 6" xfId="793" xr:uid="{EE641C01-DEC0-4E13-B668-1370C2A0B063}"/>
    <cellStyle name="??u va?o 2 6 7" xfId="1029" xr:uid="{524E6CF9-5D9E-4B56-9C35-D985B62B280D}"/>
    <cellStyle name="??u va?o 2 7" xfId="853" xr:uid="{AA10A64B-FB1B-4990-8ED5-7A021197B5F1}"/>
    <cellStyle name="??u va?o 2 8" xfId="761" xr:uid="{E43D0D93-B248-43A4-8840-C319606B8C07}"/>
    <cellStyle name="??u va?o 2 9" xfId="797" xr:uid="{0C114709-7C1B-41F6-8607-033A55045DF8}"/>
    <cellStyle name="??u va?o 3" xfId="598" xr:uid="{7CF0E7C8-523E-4E35-B6F4-6F31363C6D9A}"/>
    <cellStyle name="??u va?o 3 2" xfId="606" xr:uid="{073633AF-2CF0-44FD-B51B-EAB842FD6AE0}"/>
    <cellStyle name="??u va?o 3 2 2" xfId="734" xr:uid="{8ABF76F8-0707-420F-B94D-35790B5F4F31}"/>
    <cellStyle name="??u va?o 3 2 2 2" xfId="932" xr:uid="{79F7B380-3D7E-437D-B13E-E656E7B89435}"/>
    <cellStyle name="??u va?o 3 2 2 3" xfId="983" xr:uid="{95175872-60C8-480A-B910-786E2EFA1ECC}"/>
    <cellStyle name="??u va?o 3 2 2 4" xfId="1026" xr:uid="{5722A801-3AC9-42EC-8015-ED584DDDE322}"/>
    <cellStyle name="??u va?o 3 2 2 5" xfId="1054" xr:uid="{708B9D92-2D55-4CD6-8D77-2CB067C20613}"/>
    <cellStyle name="??u va?o 3 2 3" xfId="876" xr:uid="{ADC0247F-F3EA-458F-9D3D-778B2193A34F}"/>
    <cellStyle name="??u va?o 3 2 4" xfId="787" xr:uid="{347A2C82-C7B7-4C55-89C7-C98E386EAC79}"/>
    <cellStyle name="??u va?o 3 2 5" xfId="888" xr:uid="{1F8EB028-F512-4B57-BC37-EB7F55263342}"/>
    <cellStyle name="??u va?o 3 2 6" xfId="768" xr:uid="{EE23386A-7A61-41EA-B435-5FC55FF900B3}"/>
    <cellStyle name="??u va?o 3 3" xfId="868" xr:uid="{9AD115D1-752B-4B05-860B-B67EA1FBF7FF}"/>
    <cellStyle name="??u va?o 3 4" xfId="775" xr:uid="{B16B960B-58B1-4055-8492-ECCBA55302B7}"/>
    <cellStyle name="??u va?o 3 5" xfId="886" xr:uid="{4A67682A-2394-442D-9779-3918118CBAA1}"/>
    <cellStyle name="??u va?o 3 6" xfId="836" xr:uid="{DE966391-021F-4FA5-829C-02F078340DD9}"/>
    <cellStyle name="??u va?o 4" xfId="456" xr:uid="{E558AE14-C2CE-46E5-93D7-3DF8083015E7}"/>
    <cellStyle name="??u va?o 4 2" xfId="718" xr:uid="{A11FA801-B63E-4DFB-A29F-EF2E42CAD616}"/>
    <cellStyle name="??u va?o 4 2 2" xfId="916" xr:uid="{51B89D4A-AFB0-4270-87FA-24C4D12B4F4B}"/>
    <cellStyle name="??u va?o 4 2 3" xfId="967" xr:uid="{844DCBEE-AF8A-45B3-8C4B-661D621CC415}"/>
    <cellStyle name="??u va?o 4 2 4" xfId="1010" xr:uid="{85B4E9F5-13B2-4BF4-B12A-A84B9DFBF2C0}"/>
    <cellStyle name="??u va?o 4 2 5" xfId="1038" xr:uid="{4BE7CE9B-1B8B-4B4A-A2DA-9E91479D353C}"/>
    <cellStyle name="??u va?o 4 3" xfId="700" xr:uid="{24AF273C-1799-4F50-BF6C-ACF09E550C82}"/>
    <cellStyle name="??u va?o 4 3 2" xfId="906" xr:uid="{97642B8D-7538-4232-BE9C-0C066D42F79D}"/>
    <cellStyle name="??u va?o 4 3 3" xfId="959" xr:uid="{2B9579AA-3B0F-4BCE-BB27-74A9A22BAC99}"/>
    <cellStyle name="??u va?o 4 3 4" xfId="858" xr:uid="{6418A0EE-420F-4006-B6A3-22E271844A57}"/>
    <cellStyle name="??u va?o 4 3 5" xfId="1030" xr:uid="{AEABC5DD-9455-4150-AD97-4478686B26B3}"/>
    <cellStyle name="??u va?o 4 4" xfId="832" xr:uid="{295E6DB0-3514-4E78-AAF8-06EAB0D3E0B1}"/>
    <cellStyle name="??u va?o 4 5" xfId="883" xr:uid="{B43BCA2B-4A45-4C50-A483-145FF566D5CE}"/>
    <cellStyle name="??u va?o 4 6" xfId="813" xr:uid="{AFB7F52D-1253-4F11-8E14-57CAF03BEC9D}"/>
    <cellStyle name="??u va?o 4 7" xfId="885" xr:uid="{8C36370C-937B-4FE7-A668-7ABDC9DEC325}"/>
    <cellStyle name="??u va?o 5" xfId="663" xr:uid="{A2EC4A35-CFB8-48F6-A7B8-06C35C8DFAE2}"/>
    <cellStyle name="??u va?o 5 2" xfId="740" xr:uid="{B5154A4C-060D-4E07-96F4-874900BEB4D4}"/>
    <cellStyle name="??u va?o 5 2 2" xfId="938" xr:uid="{3A578623-F30E-4095-8643-55B0FC35C013}"/>
    <cellStyle name="??u va?o 5 2 3" xfId="989" xr:uid="{DE3F8F0E-4DE4-4FF1-9DF4-EF083C144A63}"/>
    <cellStyle name="??u va?o 5 2 4" xfId="1024" xr:uid="{A27782B8-6CB6-4755-A01C-BB9DA78E2ABE}"/>
    <cellStyle name="??u va?o 5 2 5" xfId="1060" xr:uid="{1180E0D0-D41B-4886-821C-03060DFE484A}"/>
    <cellStyle name="??u va?o 5 3" xfId="709" xr:uid="{7A9E36F1-C737-4C74-AF80-CB48E52A043B}"/>
    <cellStyle name="??u va?o 5 3 2" xfId="910" xr:uid="{A6B50475-DD85-4C01-A5A5-ED36996B0DB1}"/>
    <cellStyle name="??u va?o 5 3 3" xfId="961" xr:uid="{404B40F5-9AC9-4ACA-A8F0-6F48B60DAF58}"/>
    <cellStyle name="??u va?o 5 3 4" xfId="1015" xr:uid="{869CFEE3-A1F0-4F73-98D5-BC9D28ECFF41}"/>
    <cellStyle name="??u va?o 5 3 5" xfId="1032" xr:uid="{8E606260-FB53-4392-BF5C-26EB2B05BC89}"/>
    <cellStyle name="??u va?o 5 4" xfId="890" xr:uid="{7C7B7106-6359-4E58-BC78-A8F0BC6B5B7E}"/>
    <cellStyle name="??u va?o 5 5" xfId="822" xr:uid="{2EE874DD-9858-43C3-9494-93961E12EA34}"/>
    <cellStyle name="??u va?o 5 6" xfId="904" xr:uid="{E301B21D-128F-492A-BD33-D71CFDA17602}"/>
    <cellStyle name="??u va?o 5 7" xfId="827" xr:uid="{DD54CC45-CDAA-44F5-9B93-4C50F249BEAF}"/>
    <cellStyle name="??u va?o 6" xfId="664" xr:uid="{E8985D62-78C4-4392-A658-F8BBB1963FCB}"/>
    <cellStyle name="??u va?o 6 2" xfId="741" xr:uid="{3359875F-844C-4466-B1A6-8888D574D9BC}"/>
    <cellStyle name="??u va?o 6 2 2" xfId="939" xr:uid="{0632BE2E-FF9A-4F76-AF24-F1A9B73638D7}"/>
    <cellStyle name="??u va?o 6 2 3" xfId="990" xr:uid="{81012C2D-73A9-4B78-8CE1-F8C30EAF1B99}"/>
    <cellStyle name="??u va?o 6 2 4" xfId="1003" xr:uid="{10147E59-460C-4024-BA33-28CC03FA4969}"/>
    <cellStyle name="??u va?o 6 2 5" xfId="1061" xr:uid="{96B939E6-E377-40BE-AC31-475D1933EA7E}"/>
    <cellStyle name="??u va?o 6 3" xfId="710" xr:uid="{E58106CA-47E5-43ED-A7EF-FFBEA58DE635}"/>
    <cellStyle name="??u va?o 6 3 2" xfId="911" xr:uid="{7FD98628-98A3-4DE7-9567-3C4C5EACA918}"/>
    <cellStyle name="??u va?o 6 3 3" xfId="962" xr:uid="{3170DC08-1DE9-409F-B17A-050D92D380C7}"/>
    <cellStyle name="??u va?o 6 3 4" xfId="1019" xr:uid="{9ED1ED6A-02D4-46F9-AD12-187DA9905E9F}"/>
    <cellStyle name="??u va?o 6 3 5" xfId="1033" xr:uid="{B681AF4D-7522-41CD-B547-5F96EB1C0D0C}"/>
    <cellStyle name="??u va?o 6 4" xfId="891" xr:uid="{C61E539D-330E-4499-9449-2A0F1001CF02}"/>
    <cellStyle name="??u va?o 6 5" xfId="820" xr:uid="{B356420D-131A-4B9C-818E-149D5BCFD324}"/>
    <cellStyle name="??u va?o 6 6" xfId="957" xr:uid="{B5975EAA-D290-451D-B25A-7455826F8A3E}"/>
    <cellStyle name="??u va?o 6 7" xfId="791" xr:uid="{610126EE-CB0F-4DCD-934A-6BAD216A947C}"/>
    <cellStyle name="??u va?o 7" xfId="667" xr:uid="{49E1847F-C1EF-41F6-97EF-B0DC4C66BE3C}"/>
    <cellStyle name="??u va?o 7 2" xfId="744" xr:uid="{B084609D-77E7-4C54-8054-3B27A421FAB4}"/>
    <cellStyle name="??u va?o 7 2 2" xfId="942" xr:uid="{852D08C4-19AB-4355-9FA3-A2E8BD9A6760}"/>
    <cellStyle name="??u va?o 7 2 3" xfId="993" xr:uid="{F3004731-5653-49E1-BD1A-DBABC2C3CC62}"/>
    <cellStyle name="??u va?o 7 2 4" xfId="1007" xr:uid="{71C2ED36-E6D8-4E72-B3B8-36B51D73FE92}"/>
    <cellStyle name="??u va?o 7 2 5" xfId="1064" xr:uid="{8106549B-7DD4-4316-962F-5A7123B937BE}"/>
    <cellStyle name="??u va?o 7 3" xfId="711" xr:uid="{3DAC09B1-EB70-46E2-9AD9-80C900914506}"/>
    <cellStyle name="??u va?o 7 3 2" xfId="912" xr:uid="{485A2EC0-C80F-4534-BB18-506616A9BCAB}"/>
    <cellStyle name="??u va?o 7 3 3" xfId="963" xr:uid="{D01A498B-1965-42C8-8851-7F9317ADBCA9}"/>
    <cellStyle name="??u va?o 7 3 4" xfId="908" xr:uid="{42541CD2-27D0-4711-ADE4-EA8AB467E12C}"/>
    <cellStyle name="??u va?o 7 3 5" xfId="1034" xr:uid="{44061764-9687-4ABD-998B-CF47D08E4347}"/>
    <cellStyle name="??u va?o 7 4" xfId="894" xr:uid="{799DCEE4-7E95-4196-8F57-397E207DDD60}"/>
    <cellStyle name="??u va?o 7 5" xfId="817" xr:uid="{DC8BF542-E94F-4203-BE35-8EABDE2A155C}"/>
    <cellStyle name="??u va?o 7 6" xfId="779" xr:uid="{8558E5AC-5E27-4EB2-928E-AED93723E3CE}"/>
    <cellStyle name="??u va?o 7 7" xfId="866" xr:uid="{E700F2F9-05E1-49F0-9B16-77ABA243EA61}"/>
    <cellStyle name="??u va?o 8" xfId="722" xr:uid="{A820945E-9755-403C-BA87-B4102EF6BAA7}"/>
    <cellStyle name="??u va?o 8 2" xfId="920" xr:uid="{43891B25-ECA7-49D1-84CF-65A301ACBACD}"/>
    <cellStyle name="??u va?o 8 3" xfId="971" xr:uid="{FF12ACE0-C452-4D7B-AB0F-8A1A925E99AF}"/>
    <cellStyle name="??u va?o 8 4" xfId="1022" xr:uid="{3ED708CE-6E03-4A8B-984D-0E67D2334650}"/>
    <cellStyle name="??u va?o 8 5" xfId="1042" xr:uid="{FCC3B8A0-B2ED-46EC-8560-9C9E38A6A10B}"/>
    <cellStyle name="??u va?o 9" xfId="849" xr:uid="{50E57F34-8AE9-41D2-A915-5A3BC4A0E7E2}"/>
    <cellStyle name="?â?u ra" xfId="510" xr:uid="{05E8A419-ACCA-4941-9979-BDB034D086F8}"/>
    <cellStyle name="?â?u ra 10" xfId="721" xr:uid="{D1B21462-1AF4-4946-8FF6-569A41F1E9ED}"/>
    <cellStyle name="?â?u ra 10 2" xfId="919" xr:uid="{BB3E0D91-CFF8-4FE2-97E0-804299EE591A}"/>
    <cellStyle name="?â?u ra 10 3" xfId="970" xr:uid="{8C4FE614-AE1F-4FA2-9CCF-BD712FEA25F4}"/>
    <cellStyle name="?â?u ra 10 4" xfId="1009" xr:uid="{8AFE3CED-685F-4540-8DDF-57894143DB5B}"/>
    <cellStyle name="?â?u ra 10 5" xfId="1041" xr:uid="{63FF9075-7C27-457B-BE49-9398F6BF663A}"/>
    <cellStyle name="?â?u ra 11" xfId="848" xr:uid="{8C7E8FA1-CE5D-4173-88EC-7AD3F4987186}"/>
    <cellStyle name="?â?u ra 12" xfId="758" xr:uid="{083D0441-2731-4F92-8182-0D492B6A94F2}"/>
    <cellStyle name="?â?u ra 13" xfId="794" xr:uid="{6FB65919-8109-4F34-9E98-6F0618182285}"/>
    <cellStyle name="?â?u ra 14" xfId="830" xr:uid="{4C5A6AC9-E76D-4F04-BBD8-75DB0DE9E1F4}"/>
    <cellStyle name="?â?u ra 2" xfId="532" xr:uid="{9D0E9ED2-6124-418E-A54A-CA2D4A40677E}"/>
    <cellStyle name="?â?u ra 2 2" xfId="600" xr:uid="{8E13DE6B-0B8F-4553-BC84-3094D7811EA4}"/>
    <cellStyle name="?â?u ra 2 2 2" xfId="728" xr:uid="{7C4E263D-AFC6-4D39-BC98-2D1388E42377}"/>
    <cellStyle name="?â?u ra 2 2 2 2" xfId="926" xr:uid="{ADA99509-3B30-4C8A-AB74-815DE5DFD29A}"/>
    <cellStyle name="?â?u ra 2 2 2 3" xfId="977" xr:uid="{58822806-BCF4-4E2C-8EDA-D3AC7FCDE71A}"/>
    <cellStyle name="?â?u ra 2 2 2 4" xfId="1014" xr:uid="{7110883B-168B-4515-9065-0286899FA469}"/>
    <cellStyle name="?â?u ra 2 2 2 5" xfId="1048" xr:uid="{17AF0550-1CEB-47C0-9FDC-BA3CBD4CF639}"/>
    <cellStyle name="?â?u ra 2 2 3" xfId="870" xr:uid="{12A5C798-B24B-4908-B9F3-1A257505DF3D}"/>
    <cellStyle name="?â?u ra 2 2 4" xfId="774" xr:uid="{1EDEC506-2B04-4255-B8E8-3958BB7B2159}"/>
    <cellStyle name="?â?u ra 2 2 5" xfId="795" xr:uid="{851FA2CB-238A-44F9-95D9-96B1E29F5BAE}"/>
    <cellStyle name="?â?u ra 2 2 6" xfId="792" xr:uid="{46B2D2D6-0CF8-4C0B-A93E-D16EFD87E0DA}"/>
    <cellStyle name="?â?u ra 2 3" xfId="608" xr:uid="{176732C1-84F7-4393-ADC4-BD6AA00DAA1A}"/>
    <cellStyle name="?â?u ra 2 3 2" xfId="736" xr:uid="{F15DB35F-77B4-4EB3-AE65-B1E532172337}"/>
    <cellStyle name="?â?u ra 2 3 2 2" xfId="934" xr:uid="{2832163C-78FB-4F72-BB01-D18E96628DC5}"/>
    <cellStyle name="?â?u ra 2 3 2 3" xfId="985" xr:uid="{15C93734-EBE7-4DD2-97B2-E331214C6E6C}"/>
    <cellStyle name="?â?u ra 2 3 2 4" xfId="1012" xr:uid="{DD892854-BA1E-4B60-8200-546107703A87}"/>
    <cellStyle name="?â?u ra 2 3 2 5" xfId="1056" xr:uid="{A9EE409D-4E66-4DC9-97CA-06F52C3969E9}"/>
    <cellStyle name="?â?u ra 2 3 3" xfId="878" xr:uid="{07517C30-A344-44A4-AF54-DA779726F6CB}"/>
    <cellStyle name="?â?u ra 2 3 4" xfId="809" xr:uid="{032103F7-3893-4B15-AD58-CC2704505BAB}"/>
    <cellStyle name="?â?u ra 2 3 5" xfId="782" xr:uid="{ABD0DE51-ACD1-49C0-BA7C-3BEE6D366F61}"/>
    <cellStyle name="?â?u ra 2 3 6" xfId="789" xr:uid="{E9F520CD-BE06-4791-A823-7C0D8A7DA4A1}"/>
    <cellStyle name="?â?u ra 2 4" xfId="724" xr:uid="{41847096-37FE-43CC-9E9A-F691B250152E}"/>
    <cellStyle name="?â?u ra 2 4 2" xfId="922" xr:uid="{04BA2AD4-FEC6-42D9-AFCD-462AC582F3D3}"/>
    <cellStyle name="?â?u ra 2 4 3" xfId="973" xr:uid="{7AF6CC07-0221-4620-AB94-F08D2333AB9C}"/>
    <cellStyle name="?â?u ra 2 4 4" xfId="1008" xr:uid="{48A8A442-F1CC-4387-B78F-3F26095A9ECB}"/>
    <cellStyle name="?â?u ra 2 4 5" xfId="1044" xr:uid="{E6C3C16F-CAFB-4DFA-B44D-B75E2E758B0A}"/>
    <cellStyle name="?â?u ra 2 5" xfId="852" xr:uid="{9C6A9FB4-06E3-4746-9010-54018D63D326}"/>
    <cellStyle name="?â?u ra 2 6" xfId="785" xr:uid="{5FEC5ECE-31C4-40E8-8532-D1B5AF463AAC}"/>
    <cellStyle name="?â?u ra 2 7" xfId="765" xr:uid="{4289CB9F-F1A1-4A9F-9E49-149CE75E6DE4}"/>
    <cellStyle name="?â?u ra 2 8" xfId="1002" xr:uid="{26C516B9-BEE9-450B-B899-041C63CE3D2E}"/>
    <cellStyle name="?â?u ra 3" xfId="597" xr:uid="{567AD802-2859-4BAA-8A46-02457F3A94F5}"/>
    <cellStyle name="?â?u ra 3 2" xfId="605" xr:uid="{F4FA041E-E0EA-48D9-B295-BD51FE178F6A}"/>
    <cellStyle name="?â?u ra 3 2 2" xfId="733" xr:uid="{952FDACA-CB59-4BDB-B344-8C8309564301}"/>
    <cellStyle name="?â?u ra 3 2 2 2" xfId="931" xr:uid="{41438F1C-DE97-4117-A173-82BBDB86314C}"/>
    <cellStyle name="?â?u ra 3 2 2 3" xfId="982" xr:uid="{22671B27-0B2A-4EAC-9C0F-5FEC69C80A9A}"/>
    <cellStyle name="?â?u ra 3 2 2 4" xfId="1013" xr:uid="{258FDC94-0329-469E-B7E3-9A7B65300934}"/>
    <cellStyle name="?â?u ra 3 2 2 5" xfId="1053" xr:uid="{3944A761-6D38-434E-9D56-F26EF3CA74D4}"/>
    <cellStyle name="?â?u ra 3 2 3" xfId="875" xr:uid="{15B2EFB4-4ABD-4A53-AC84-92EE854D6342}"/>
    <cellStyle name="?â?u ra 3 2 4" xfId="841" xr:uid="{27DA5E41-53A5-4DF2-A1FA-60FD2700C536}"/>
    <cellStyle name="?â?u ra 3 2 5" xfId="816" xr:uid="{363F7538-472D-4AB3-8FD7-74E773C09A53}"/>
    <cellStyle name="?â?u ra 3 2 6" xfId="764" xr:uid="{C8269714-3392-436F-91D6-B10F096D3257}"/>
    <cellStyle name="?â?u ra 3 3" xfId="726" xr:uid="{188EF08F-1523-4137-93B7-0C086F8F827B}"/>
    <cellStyle name="?â?u ra 3 3 2" xfId="924" xr:uid="{521395F9-FA10-4E22-B3BF-4B61F7009ECE}"/>
    <cellStyle name="?â?u ra 3 3 3" xfId="975" xr:uid="{36B6AC19-86BB-416E-B09F-BFA7C9F3F5AD}"/>
    <cellStyle name="?â?u ra 3 3 4" xfId="814" xr:uid="{ACFA604E-AA45-43BC-8CA6-3CE6754CF658}"/>
    <cellStyle name="?â?u ra 3 3 5" xfId="1046" xr:uid="{D3A228C5-CAC3-46AB-AED0-93C5ED079F80}"/>
    <cellStyle name="?â?u ra 3 4" xfId="867" xr:uid="{8608B528-4C16-4C7C-8B0A-269BACB5F0D4}"/>
    <cellStyle name="?â?u ra 3 5" xfId="778" xr:uid="{9D911DFC-5251-4CB9-9915-A08E00DD47ED}"/>
    <cellStyle name="?â?u ra 3 6" xfId="842" xr:uid="{3754FA9E-D269-4B6F-89D1-4FE7297DE973}"/>
    <cellStyle name="?â?u ra 3 7" xfId="882" xr:uid="{BEE740E9-CE70-492E-A47C-38D377A249DC}"/>
    <cellStyle name="?â?u ra 4" xfId="458" xr:uid="{F97A6ED2-C310-4733-AF9A-4D0307F2A4EC}"/>
    <cellStyle name="?â?u ra 4 2" xfId="720" xr:uid="{0DC1BD33-F7E1-428E-8358-C55B88D590CE}"/>
    <cellStyle name="?â?u ra 4 2 2" xfId="918" xr:uid="{FC06EB55-ECB3-40D4-A6F4-244FB31DE24F}"/>
    <cellStyle name="?â?u ra 4 2 3" xfId="969" xr:uid="{15391BD3-AF85-402F-A447-EDAD2CE0B5C4}"/>
    <cellStyle name="?â?u ra 4 2 4" xfId="777" xr:uid="{E9BF98FD-1E96-4B5C-8CEC-377B048361A5}"/>
    <cellStyle name="?â?u ra 4 2 5" xfId="1040" xr:uid="{A9BC4CE6-3E48-48A2-A517-24E66C0F9219}"/>
    <cellStyle name="?â?u ra 4 3" xfId="834" xr:uid="{E52FA66C-EAD1-4ACC-ACFB-E9A8B80BDF36}"/>
    <cellStyle name="?â?u ra 4 4" xfId="786" xr:uid="{BBEE666E-C405-4B88-A118-E62A3D2CEC85}"/>
    <cellStyle name="?â?u ra 4 5" xfId="831" xr:uid="{03490355-4549-48DF-BC4B-C1DD1D2D3832}"/>
    <cellStyle name="?â?u ra 4 6" xfId="864" xr:uid="{0CD6D31A-D1D5-4455-87C6-9400DFDC0C05}"/>
    <cellStyle name="?â?u ra 5" xfId="603" xr:uid="{D9B6645A-5BF2-472C-81DA-B7ED3D5D4277}"/>
    <cellStyle name="?â?u ra 5 2" xfId="731" xr:uid="{981712D8-EA21-4D6D-B1DC-EB067B72FD0E}"/>
    <cellStyle name="?â?u ra 5 2 2" xfId="929" xr:uid="{2C5E7DCA-28A4-4C1A-9E6A-A8860455DF02}"/>
    <cellStyle name="?â?u ra 5 2 3" xfId="980" xr:uid="{67C1CEAA-DB62-4228-BD18-A64A0C3A9D05}"/>
    <cellStyle name="?â?u ra 5 2 4" xfId="806" xr:uid="{4594FB66-B419-4783-92F8-B951D5F4CE17}"/>
    <cellStyle name="?â?u ra 5 2 5" xfId="1051" xr:uid="{0CB7E965-3CDD-4E6B-B4F4-2A8CD06A88F0}"/>
    <cellStyle name="?â?u ra 5 3" xfId="873" xr:uid="{9EAA3147-BFDD-444D-98A0-1D5BE2FDD084}"/>
    <cellStyle name="?â?u ra 5 4" xfId="881" xr:uid="{0DF6CF33-FD95-4659-AA8D-FAFAE7E890C8}"/>
    <cellStyle name="?â?u ra 5 5" xfId="757" xr:uid="{76FEEC89-E193-49EE-868F-06FD984EE05D}"/>
    <cellStyle name="?â?u ra 5 6" xfId="807" xr:uid="{5D94C503-5CC8-43DF-AAC2-D75A872B7A8B}"/>
    <cellStyle name="?â?u ra 6" xfId="670" xr:uid="{67EAA942-2CE2-4A8C-81AE-314445895BC3}"/>
    <cellStyle name="?â?u ra 6 2" xfId="747" xr:uid="{4B76286B-31CC-484F-A4EF-40F4593AB196}"/>
    <cellStyle name="?â?u ra 6 2 2" xfId="945" xr:uid="{2D5238D9-BF85-4953-8083-DB34D2B71C5D}"/>
    <cellStyle name="?â?u ra 6 2 3" xfId="996" xr:uid="{C4B4479C-F304-42D7-904C-A6BB2AD400C9}"/>
    <cellStyle name="?â?u ra 6 2 4" xfId="766" xr:uid="{1F9904E9-D5CC-44F7-9105-B7D78B8EDCE7}"/>
    <cellStyle name="?â?u ra 6 2 5" xfId="1067" xr:uid="{5D9264A3-04C1-4AA3-BDE6-0D0C98FFC4AA}"/>
    <cellStyle name="?â?u ra 6 3" xfId="897" xr:uid="{0FBF5A23-5C7C-4B2A-9E15-AD2B7463B68A}"/>
    <cellStyle name="?â?u ra 6 4" xfId="845" xr:uid="{80791B07-1F2D-4BF6-AB47-9B5CDD448940}"/>
    <cellStyle name="?â?u ra 6 5" xfId="753" xr:uid="{4C0D2801-6B1F-426C-AED5-326BB113FCDB}"/>
    <cellStyle name="?â?u ra 6 6" xfId="840" xr:uid="{6AEB02D2-7D7B-4B41-93D2-BE9E0809E61B}"/>
    <cellStyle name="?â?u ra 7" xfId="662" xr:uid="{99AADEEC-2FAA-4C8E-98C2-42D5D2AAAF4F}"/>
    <cellStyle name="?â?u ra 7 2" xfId="739" xr:uid="{08E55888-091E-4348-A7BB-2E9AC53909DB}"/>
    <cellStyle name="?â?u ra 7 2 2" xfId="937" xr:uid="{8F48E579-3D8E-4BF0-AD0B-28962A9EBCF7}"/>
    <cellStyle name="?â?u ra 7 2 3" xfId="988" xr:uid="{F51C47DA-017B-471E-B317-36AAEB49D8D3}"/>
    <cellStyle name="?â?u ra 7 2 4" xfId="1011" xr:uid="{519E4832-548A-4B22-AF7A-F8F74E40DB38}"/>
    <cellStyle name="?â?u ra 7 2 5" xfId="1059" xr:uid="{555CFE33-A451-4916-BCFE-2294E9AEF5E6}"/>
    <cellStyle name="?â?u ra 7 3" xfId="889" xr:uid="{88A6EC58-D430-4D9D-810A-9DEC4752791C}"/>
    <cellStyle name="?â?u ra 7 4" xfId="823" xr:uid="{EF8C11A7-5A2D-4A15-BB53-A21422D562B0}"/>
    <cellStyle name="?â?u ra 7 5" xfId="958" xr:uid="{01EE773E-2FD3-4468-9775-4E003C7FBCA6}"/>
    <cellStyle name="?â?u ra 7 6" xfId="955" xr:uid="{9CD91C1E-DD0D-43AC-A11A-D1F60891C639}"/>
    <cellStyle name="?â?u ra 8" xfId="666" xr:uid="{88DB70AF-B4CC-4433-BE7A-F1CB3EC99CC5}"/>
    <cellStyle name="?â?u ra 8 2" xfId="743" xr:uid="{7A75A772-9BBA-411B-A1AB-C96B7FEA3D31}"/>
    <cellStyle name="?â?u ra 8 2 2" xfId="941" xr:uid="{6DB0644C-4B47-4383-858D-2DC187C7FDBF}"/>
    <cellStyle name="?â?u ra 8 2 3" xfId="992" xr:uid="{CD6AA26F-27DB-4D94-99D9-029020FD60C8}"/>
    <cellStyle name="?â?u ra 8 2 4" xfId="776" xr:uid="{1493AB1C-DA34-4619-B9EF-9C98D451CD3B}"/>
    <cellStyle name="?â?u ra 8 2 5" xfId="1063" xr:uid="{F7EFFEFB-E785-4D85-BF5F-89F5E4418340}"/>
    <cellStyle name="?â?u ra 8 3" xfId="893" xr:uid="{FA06498D-8F55-4AB6-B5D8-D97FEB44A332}"/>
    <cellStyle name="?â?u ra 8 4" xfId="818" xr:uid="{39F548A6-CBD3-49D0-8E6F-FD4501DFC1E1}"/>
    <cellStyle name="?â?u ra 8 5" xfId="771" xr:uid="{D0B3E9DD-A02D-47FF-8151-2D68E98A2B0B}"/>
    <cellStyle name="?â?u ra 8 6" xfId="781" xr:uid="{9957B5FD-79FF-4918-A040-4316248621AB}"/>
    <cellStyle name="?â?u ra 9" xfId="669" xr:uid="{9583F72E-5026-4223-8AC4-FFCA75260779}"/>
    <cellStyle name="?â?u ra 9 2" xfId="746" xr:uid="{2D30799F-E62F-4B79-80C4-C10F402BB2CF}"/>
    <cellStyle name="?â?u ra 9 2 2" xfId="944" xr:uid="{C668157E-B67D-42C2-9FBD-F63D87BD2241}"/>
    <cellStyle name="?â?u ra 9 2 3" xfId="995" xr:uid="{50F92EE0-239E-4B3A-BEB7-FAC80B79635F}"/>
    <cellStyle name="?â?u ra 9 2 4" xfId="821" xr:uid="{A53BC5E4-073F-44F5-B8B4-EFF115184CC5}"/>
    <cellStyle name="?â?u ra 9 2 5" xfId="1066" xr:uid="{6B7F425C-DE78-4614-8896-F4C0FA481E0B}"/>
    <cellStyle name="?â?u ra 9 3" xfId="896" xr:uid="{E5B3E6DF-B9F2-43BA-946A-B52CBC9B2F09}"/>
    <cellStyle name="?â?u ra 9 4" xfId="847" xr:uid="{F71E41FC-7EDE-4F1F-8E84-3FF96607BF01}"/>
    <cellStyle name="?â?u ra 9 5" xfId="762" xr:uid="{9DD994C0-0475-4FDE-86D0-8C5DCD83DA40}"/>
    <cellStyle name="?â?u ra 9 6" xfId="798" xr:uid="{3FC83AEA-D649-4130-998E-7A6A2F75BAA4}"/>
    <cellStyle name="0,0_x000d__x000a_NA_x000d__x000a_" xfId="338" xr:uid="{65C6EA7A-695C-4B85-B21E-C6FFA466E23D}"/>
    <cellStyle name="20% - Accent1 2" xfId="393" xr:uid="{AB81A6D1-F2BC-43B1-AF27-189FAB9273BD}"/>
    <cellStyle name="20% - Accent2 2" xfId="396" xr:uid="{580BBC03-7D80-4DE5-A15F-8C4EB427EB9B}"/>
    <cellStyle name="20% - Accent3 2" xfId="399" xr:uid="{8DCD2A07-7EFD-4248-820F-E81A73805788}"/>
    <cellStyle name="20% - Accent4 2" xfId="402" xr:uid="{03D3B9CC-CDAC-4D13-B86A-186BCD65A0E5}"/>
    <cellStyle name="20% - Accent5 2" xfId="405" xr:uid="{534BB3E2-719A-4C68-917B-8C4DF0B7523B}"/>
    <cellStyle name="20% - Accent6 2" xfId="408" xr:uid="{674FF35C-F8CE-4D8B-8852-211686C9114B}"/>
    <cellStyle name="40% - Accent1 2" xfId="394" xr:uid="{76198D94-CB6A-4041-8F28-4F144762ED8E}"/>
    <cellStyle name="40% - Accent2 2" xfId="397" xr:uid="{241CBDD9-4C9D-4AEB-B8F8-F3A07C1A133E}"/>
    <cellStyle name="40% - Accent3 2" xfId="400" xr:uid="{66EDF94A-A2C2-48B8-85C5-414CF0237C57}"/>
    <cellStyle name="40% - Accent4 2" xfId="403" xr:uid="{0C34A573-C16F-413E-9469-F66A8F3B04AA}"/>
    <cellStyle name="40% - Accent5 2" xfId="406" xr:uid="{30B0A30E-7BAF-4261-80FD-B585F2B23630}"/>
    <cellStyle name="40% - Accent6 2" xfId="409" xr:uid="{E34C6B0A-3021-4E75-B0C6-6765171B58FB}"/>
    <cellStyle name="60% - Accent1 2" xfId="412" xr:uid="{4F31E883-D017-45AA-8BC3-F4648480B128}"/>
    <cellStyle name="60% - Accent2 2" xfId="413" xr:uid="{C3D0B2E0-5F45-4728-B9F5-10AF7D11984D}"/>
    <cellStyle name="60% - Accent3 2" xfId="414" xr:uid="{577EE6CA-1253-4388-A3BB-359C1977A90F}"/>
    <cellStyle name="60% - Accent4 2" xfId="415" xr:uid="{398CD7C0-BABD-4D56-B9C7-FB6EA7360ACF}"/>
    <cellStyle name="60% - Accent5 2" xfId="416" xr:uid="{80867906-4A28-4296-9A58-156C48591AA1}"/>
    <cellStyle name="60% - Accent6 2" xfId="417" xr:uid="{CEB5865D-6230-4921-8DB3-1C8BBB774975}"/>
    <cellStyle name="Accent1 2" xfId="392" xr:uid="{05052F9F-E0BB-4996-9E30-87C8D791AE7E}"/>
    <cellStyle name="Accent2 2" xfId="395" xr:uid="{7880CAD5-9A7D-4AF2-8563-C21DFF57D57C}"/>
    <cellStyle name="Accent2 2 2" xfId="186" xr:uid="{DCDD7FED-E802-4FFD-A8AE-950A2B67BF79}"/>
    <cellStyle name="Accent3 2" xfId="398" xr:uid="{5167D3CC-D0CC-43D2-85CF-3DF4935EAAA1}"/>
    <cellStyle name="Accent4 2" xfId="401" xr:uid="{68441616-E839-49C6-A5BC-BBE88E014B4A}"/>
    <cellStyle name="Accent5 2" xfId="404" xr:uid="{B5D0688C-F7BD-4439-94F6-CB7E497545AD}"/>
    <cellStyle name="Accent6 2" xfId="407" xr:uid="{38547F05-11FD-4429-8C4C-EBFF73F6DF80}"/>
    <cellStyle name="Bad 2" xfId="383" xr:uid="{73F4DBCB-FC80-4CE4-8F5F-0F51D1E0C1C7}"/>
    <cellStyle name="Calculation 2" xfId="386" xr:uid="{1FEEB3D6-8C36-499C-ACA3-C68ED151B573}"/>
    <cellStyle name="Check Cell 2" xfId="388" xr:uid="{FCE2423F-326C-4699-BE5E-FD08BF52F5E8}"/>
    <cellStyle name="Comma" xfId="6" builtinId="3"/>
    <cellStyle name="Comma [0] 2" xfId="103" xr:uid="{E47282EC-B24F-4D61-97CA-39EE90B5F3A0}"/>
    <cellStyle name="Comma [0] 2 2" xfId="312" xr:uid="{3BE29FFC-A745-43B7-AD58-F6ED75C090E2}"/>
    <cellStyle name="Comma [0] 2 2 2" xfId="355" xr:uid="{7002222B-2B2A-4853-BA98-8A3A113E8F27}"/>
    <cellStyle name="Comma [0] 2 2 3" xfId="551" xr:uid="{9DEDCE7A-F1E6-4D0A-90A1-063DE241E7ED}"/>
    <cellStyle name="Comma [0] 2 3" xfId="538" xr:uid="{ED58B6A7-B8CB-4D09-AE6A-F6546098528E}"/>
    <cellStyle name="Comma [0] 2 4" xfId="296" xr:uid="{58358054-7503-4D09-AE4D-48D40F11BA1B}"/>
    <cellStyle name="Comma [0] 3" xfId="471" xr:uid="{DE9BE748-7E98-4FD7-B9B1-5D04E82EA69D}"/>
    <cellStyle name="Comma [0] 4" xfId="322" xr:uid="{42DA3B13-99DB-4E6B-811B-10FF43130FC3}"/>
    <cellStyle name="Comma [0] 4 2" xfId="486" xr:uid="{C8FA0206-02DB-4D9F-8B4E-1D47DFEB34E8}"/>
    <cellStyle name="Comma [0] 4 2 2" xfId="588" xr:uid="{5E93902F-B14D-4712-B5D9-E5CEC19FF70E}"/>
    <cellStyle name="Comma 10" xfId="118" xr:uid="{EAB27E7A-6A49-4AB0-B063-AAC729C0DE1C}"/>
    <cellStyle name="Comma 10 2" xfId="209" xr:uid="{C0433AA8-0BA9-45F8-97CE-DA2B75F6C6F5}"/>
    <cellStyle name="Comma 10 2 2" xfId="8" xr:uid="{1FD2C3CC-B1D3-484A-B471-766EA04564E8}"/>
    <cellStyle name="Comma 10 2 2 10" xfId="17" xr:uid="{840E2429-7BC4-4A42-AC5C-58A4271FB1FA}"/>
    <cellStyle name="Comma 10 2 2 2" xfId="620" xr:uid="{41E28989-36BD-4BC9-8558-308812CA63A4}"/>
    <cellStyle name="Comma 10 2 2 2 2" xfId="189" xr:uid="{104ECBFF-7B1B-4456-94EA-1D12D2044491}"/>
    <cellStyle name="Comma 10 2 2 2 2 2 2 2 2" xfId="302" xr:uid="{AF29861A-33D6-48A4-A026-540FA57FBD13}"/>
    <cellStyle name="Comma 10 2 2 3" xfId="15" xr:uid="{E90F8946-A81E-42E6-BB82-3E15AFF6EE65}"/>
    <cellStyle name="Comma 10 2 3" xfId="217" xr:uid="{2C6DE500-1B4C-4A53-BF04-49D0D04D71DD}"/>
    <cellStyle name="Comma 10 2 3 8" xfId="450" xr:uid="{14F29FA1-0A1A-4B0E-AB20-7F5585C65E13}"/>
    <cellStyle name="Comma 10 2 4" xfId="339" xr:uid="{784DD49E-6E12-46D1-905C-3254FEFB14F8}"/>
    <cellStyle name="Comma 10 3" xfId="216" xr:uid="{E08BA317-AE4D-4034-B0A9-87E60B010235}"/>
    <cellStyle name="Comma 10 3 2" xfId="354" xr:uid="{E744DF43-597A-4839-BB2A-02C37A8E57DC}"/>
    <cellStyle name="Comma 10 4" xfId="25" xr:uid="{49107FCF-D4E4-4F7A-B63A-517DA6346083}"/>
    <cellStyle name="Comma 10 4 2" xfId="376" xr:uid="{922ABEFE-3FAA-46BB-AA92-F1B54418A730}"/>
    <cellStyle name="Comma 10 5" xfId="627" xr:uid="{FF74555B-0C37-42CB-B164-14EBE255F80F}"/>
    <cellStyle name="Comma 10 6" xfId="345" xr:uid="{17A4D204-9F5C-4F3F-B14B-D882356B7A46}"/>
    <cellStyle name="Comma 10 9" xfId="170" xr:uid="{AE829ECA-35AF-4F4F-A7A8-1896BFF17018}"/>
    <cellStyle name="Comma 103" xfId="27" xr:uid="{0801EF88-BC41-48FE-B60E-ED4D73EC26C7}"/>
    <cellStyle name="Comma 11" xfId="121" xr:uid="{520B2971-4874-4F85-91A6-9B9FA869A027}"/>
    <cellStyle name="Comma 11 13" xfId="340" xr:uid="{1865669C-EAB8-454C-A6F3-1CDEF5AB9E87}"/>
    <cellStyle name="Comma 11 2" xfId="48" xr:uid="{7A7C94D4-390E-4390-927A-8684BEE385A2}"/>
    <cellStyle name="Comma 11 2 2" xfId="218" xr:uid="{83EF7186-DC9F-490B-A530-4ABB70CB6C2B}"/>
    <cellStyle name="Comma 11 2 2 2" xfId="487" xr:uid="{378319CD-84F4-4CD3-9435-738655ABB1EE}"/>
    <cellStyle name="Comma 11 2 3" xfId="562" xr:uid="{E73B1206-1665-4D4D-B8DB-8746E3117A3E}"/>
    <cellStyle name="Comma 11 2 4" xfId="612" xr:uid="{0A369E75-10BC-4ED2-9B09-07385437608E}"/>
    <cellStyle name="Comma 11 3" xfId="644" xr:uid="{2D3B2AF1-1A30-4E96-B56B-9BCA92A5F75B}"/>
    <cellStyle name="Comma 11 4" xfId="424" xr:uid="{C26AF872-9AEE-4798-A7E4-20C513BCFCAC}"/>
    <cellStyle name="Comma 114" xfId="141" xr:uid="{AE9329B6-F362-42F4-91C2-5128BA4A5FB7}"/>
    <cellStyle name="Comma 117" xfId="45" xr:uid="{3763C8CC-9AD3-47C5-9628-9A3E572147C5}"/>
    <cellStyle name="Comma 12" xfId="155" xr:uid="{2EEEAB55-378C-4ECA-936F-489B10BA870A}"/>
    <cellStyle name="Comma 12 2" xfId="159" xr:uid="{F70DEC00-E959-40A4-AF44-5AA05B1CB2F2}"/>
    <cellStyle name="Comma 12 2 2" xfId="220" xr:uid="{5EB0BA54-A920-48D4-8F40-78962D1D6ECF}"/>
    <cellStyle name="Comma 12 2 2 2" xfId="526" xr:uid="{F66ECF32-31BF-4767-A95C-7AAE50DF6B77}"/>
    <cellStyle name="Comma 12 2 3" xfId="465" xr:uid="{08B10D29-F2FA-47D8-8FDD-92181736B3FA}"/>
    <cellStyle name="Comma 12 2 4" xfId="546" xr:uid="{6CEEBABE-B418-414F-9BBE-2C56EE9C890F}"/>
    <cellStyle name="Comma 12 2 5" xfId="641" xr:uid="{6A41EE23-6030-43EB-9F9E-99943538EF39}"/>
    <cellStyle name="Comma 12 2 6" xfId="304" xr:uid="{0B86D724-A83B-4D49-AD5F-E5112B44F04F}"/>
    <cellStyle name="Comma 12 3" xfId="219" xr:uid="{04A33ABA-F53B-41AD-80EA-3B88C7840BB8}"/>
    <cellStyle name="Comma 12 3 2" xfId="528" xr:uid="{30A49FDB-5652-44EF-AD5D-F2FBE5AE464F}"/>
    <cellStyle name="Comma 12 3 3" xfId="492" xr:uid="{31FC7F9C-57B4-435F-98E1-0B21D14537CC}"/>
    <cellStyle name="Comma 12 4" xfId="524" xr:uid="{EB091649-97E5-4588-9982-8163686FC131}"/>
    <cellStyle name="Comma 12 5" xfId="634" xr:uid="{1F1F113C-2301-409B-A76E-8FF90CCEED15}"/>
    <cellStyle name="Comma 12 6" xfId="425" xr:uid="{6292F42E-CCCB-4DC9-B52D-132A9BBD57E6}"/>
    <cellStyle name="Comma 13" xfId="182" xr:uid="{B6F93589-2B61-41B7-BA80-0563673811A0}"/>
    <cellStyle name="Comma 13 2" xfId="222" xr:uid="{7202767E-CED2-49B2-9FDF-7C9ED7842700}"/>
    <cellStyle name="Comma 13 2 2" xfId="592" xr:uid="{8EF9E108-3BB7-4804-B347-2AF1936A8238}"/>
    <cellStyle name="Comma 13 2 3" xfId="643" xr:uid="{FE5BBF80-83A2-436C-8FD0-411F6A56A399}"/>
    <cellStyle name="Comma 13 2 4" xfId="497" xr:uid="{C23E6D8A-314A-4033-BDE1-9F9EC60EDBDE}"/>
    <cellStyle name="Comma 13 3" xfId="221" xr:uid="{6022B41F-F59A-4B38-9D5E-577C2349D55E}"/>
    <cellStyle name="Comma 14" xfId="173" xr:uid="{84862546-E69A-47F8-AAFE-9A93EBA425DA}"/>
    <cellStyle name="Comma 14 2" xfId="224" xr:uid="{48ADBAC1-0739-425D-BA15-E75AFEE3CCF6}"/>
    <cellStyle name="Comma 14 2 2" xfId="616" xr:uid="{4A0836AF-0E44-4C85-AB34-018B7A119E59}"/>
    <cellStyle name="Comma 14 2 3" xfId="590" xr:uid="{5CB190B2-EC2F-4222-B9CC-650BDBB31550}"/>
    <cellStyle name="Comma 14 3" xfId="223" xr:uid="{07177FD9-0CC5-49D1-9B1B-590AA73A619D}"/>
    <cellStyle name="Comma 14 4" xfId="495" xr:uid="{5A4BD39A-EF67-4038-8CF9-4774AF5AD8AE}"/>
    <cellStyle name="Comma 15" xfId="158" xr:uid="{208E8E98-295E-4E5D-AEC8-5692B8414176}"/>
    <cellStyle name="Comma 15 2" xfId="225" xr:uid="{FE447F1F-CF01-4326-92B7-3D2DAFE4BC3A}"/>
    <cellStyle name="Comma 15 2 2" xfId="595" xr:uid="{6451661A-787C-484B-A370-99774FE47349}"/>
    <cellStyle name="Comma 15 3" xfId="629" xr:uid="{963418D4-5BBA-49DA-BAC8-D2DCD146385C}"/>
    <cellStyle name="Comma 15 4" xfId="501" xr:uid="{A0DD3830-CAD4-4283-BF57-3619D4870176}"/>
    <cellStyle name="Comma 16" xfId="161" xr:uid="{4218AA68-F2A8-4B2D-8787-E1922D077442}"/>
    <cellStyle name="Comma 16 2" xfId="285" xr:uid="{0DE06651-E379-4828-B7C6-1C235BBCE59C}"/>
    <cellStyle name="Comma 16 2 2" xfId="596" xr:uid="{73157BE5-21D7-4A72-AE30-EE99E9177F84}"/>
    <cellStyle name="Comma 16 3" xfId="655" xr:uid="{2986C16F-EBDE-4B5F-8435-7D481FD0D93C}"/>
    <cellStyle name="Comma 16 4" xfId="503" xr:uid="{791D8DCE-BA43-4111-ACBB-B12F9D6CB786}"/>
    <cellStyle name="Comma 17" xfId="215" xr:uid="{6C2BAE58-F7B8-4598-AC15-3108D34A70FE}"/>
    <cellStyle name="Comma 17 2" xfId="506" xr:uid="{F6443287-BCB6-44E1-9B34-C50343B20AD3}"/>
    <cellStyle name="Comma 18" xfId="125" xr:uid="{E1E07CE4-ACCF-4F65-9270-819CFBC032DC}"/>
    <cellStyle name="Comma 18 2" xfId="467" xr:uid="{7C96FB17-0EEB-431C-AF81-EAA5579DA6AE}"/>
    <cellStyle name="Comma 18 2 2" xfId="137" xr:uid="{57160F50-18D8-4970-ADD0-A9EAA3994868}"/>
    <cellStyle name="Comma 18 3" xfId="127" xr:uid="{22AF3BF6-44E4-48B0-9D99-830371570D82}"/>
    <cellStyle name="Comma 18 9 4" xfId="133" xr:uid="{CC9C2703-4232-4436-ACA6-C5843D288C29}"/>
    <cellStyle name="Comma 18 9 4 2" xfId="431" xr:uid="{9C59EC90-FB0C-43A0-90E9-6E7BDB14239A}"/>
    <cellStyle name="Comma 19" xfId="529" xr:uid="{993FB463-1B85-4424-AFBC-751F1F15B916}"/>
    <cellStyle name="Comma 2" xfId="2" xr:uid="{E39D22B0-26ED-4409-88F9-55B14F636E72}"/>
    <cellStyle name="Comma 2 10" xfId="183" xr:uid="{D33076D9-F981-4335-A71C-6022CEE5ED1B}"/>
    <cellStyle name="Comma 2 11" xfId="295" xr:uid="{8D11EC48-E621-45C3-8BC1-F0833E4E4B12}"/>
    <cellStyle name="Comma 2 12" xfId="19" xr:uid="{F94EEB56-5DEE-4E80-AB78-270E9D00EDC2}"/>
    <cellStyle name="Comma 2 19" xfId="14" xr:uid="{BF41DEE0-0D14-4191-8F87-9B34EE021772}"/>
    <cellStyle name="Comma 2 2" xfId="43" xr:uid="{A44D420C-526E-4D0B-B2D8-B227EF02CAA4}"/>
    <cellStyle name="Comma 2 2 2" xfId="154" xr:uid="{69F04A18-377F-4410-AF34-F8C516772698}"/>
    <cellStyle name="Comma 2 2 2 2" xfId="358" xr:uid="{9A58DB6A-644E-4DC8-A621-3CBB848F3A37}"/>
    <cellStyle name="Comma 2 2 2 2 2" xfId="660" xr:uid="{4B3CF724-A20C-46A9-ADE0-AB10ADDC170C}"/>
    <cellStyle name="Comma 2 2 2 3" xfId="440" xr:uid="{C9DC90FA-C853-4FCA-9621-FF0097DB9FB7}"/>
    <cellStyle name="Comma 2 2 2 4" xfId="570" xr:uid="{4DC8AC26-B7F3-4527-A583-AC7DA01C8489}"/>
    <cellStyle name="Comma 2 2 2 5" xfId="331" xr:uid="{95C7D55B-D501-47F7-9728-343C8668D3C0}"/>
    <cellStyle name="Comma 2 2 3" xfId="175" xr:uid="{A292CC96-98B0-4296-865D-B840168BA449}"/>
    <cellStyle name="Comma 2 2 3 2" xfId="419" xr:uid="{C7931A42-8996-49A3-9315-6E15669735D7}"/>
    <cellStyle name="Comma 2 2 4" xfId="201" xr:uid="{E8B179B3-1CAB-4720-8883-E1DF4F925949}"/>
    <cellStyle name="Comma 2 2 4 2" xfId="433" xr:uid="{51B4A16C-887E-4DA8-9DEB-E2C1FBA08B15}"/>
    <cellStyle name="Comma 2 2 5" xfId="227" xr:uid="{65A8C8AC-25B3-48DE-967A-BA72B0B74D20}"/>
    <cellStyle name="Comma 2 2 5 2" xfId="445" xr:uid="{93FE09BC-8EB7-4076-84AB-820BF3958EBF}"/>
    <cellStyle name="Comma 2 2 6" xfId="563" xr:uid="{CE7FC298-1CF0-4D35-A8CD-E64EB7D6E8A7}"/>
    <cellStyle name="Comma 2 2 7" xfId="657" xr:uid="{040D9215-5DF1-461C-8E64-1DD613CDC674}"/>
    <cellStyle name="Comma 2 2 8" xfId="318" xr:uid="{FFE362E3-08A7-4A1F-889A-767D5D881115}"/>
    <cellStyle name="Comma 2 3" xfId="51" xr:uid="{8B4A4DEE-3C74-4767-A81D-48EC922A545D}"/>
    <cellStyle name="Comma 2 3 2" xfId="205" xr:uid="{2F533FEC-13EF-41CC-9426-C84DC27063D8}"/>
    <cellStyle name="Comma 2 3 2 2" xfId="335" xr:uid="{825D9439-1E7B-4F13-9C3C-79E356F96E7D}"/>
    <cellStyle name="Comma 2 3 3" xfId="202" xr:uid="{E0894FCF-1B5E-4D50-ABC1-60B63FF9CB8A}"/>
    <cellStyle name="Comma 2 3 3 2" xfId="541" xr:uid="{C74E467E-F0F5-4E16-9D1C-DC7F64A8EB42}"/>
    <cellStyle name="Comma 2 3 4" xfId="299" xr:uid="{87F38484-1CA9-4C5C-9479-AB4CA4D092D6}"/>
    <cellStyle name="Comma 2 4" xfId="77" xr:uid="{A49D685B-0AD1-4A51-A367-261BD6D86891}"/>
    <cellStyle name="Comma 2 4 2" xfId="474" xr:uid="{2404D6BF-2454-4AEA-A23B-2DB84CF85C7C}"/>
    <cellStyle name="Comma 2 4 3" xfId="370" xr:uid="{19C4AF14-7DF0-4A00-AF62-AAED25F43603}"/>
    <cellStyle name="Comma 2 5" xfId="130" xr:uid="{C864A37B-5B9A-47E1-B02F-F54FEC89C716}"/>
    <cellStyle name="Comma 2 5 2" xfId="490" xr:uid="{0B8EB00A-5E6F-49DC-A504-3D91E1770E5A}"/>
    <cellStyle name="Comma 2 5 3" xfId="426" xr:uid="{3FF7B60D-2958-4E8F-A73A-69F2293FF35E}"/>
    <cellStyle name="Comma 2 6" xfId="188" xr:uid="{FEE53934-FAC7-4E41-8BF3-4C5C737846D9}"/>
    <cellStyle name="Comma 2 6 2" xfId="347" xr:uid="{E8023FCE-EDDC-4C23-AFD1-67532E8D046E}"/>
    <cellStyle name="Comma 2 7" xfId="226" xr:uid="{B6704E51-7D04-4F3F-9554-6979317B7BAE}"/>
    <cellStyle name="Comma 2 7 2" xfId="430" xr:uid="{EEE7239F-3339-455D-8B8C-ED6CBB39B878}"/>
    <cellStyle name="Comma 2 8" xfId="537" xr:uid="{D3F86BE1-3EF3-4A0D-A8E6-4BC2AAB495FF}"/>
    <cellStyle name="Comma 2 9" xfId="639" xr:uid="{C280D049-56A2-4BDF-B2BD-F16E7BD2EF7C}"/>
    <cellStyle name="Comma 20" xfId="83" xr:uid="{12C44647-EE9B-40D5-BC40-C686C7EA2621}"/>
    <cellStyle name="Comma 20 2" xfId="530" xr:uid="{F7A02F09-29D9-4464-873E-142D41638033}"/>
    <cellStyle name="Comma 21" xfId="615" xr:uid="{A67D6AE7-D203-4F7D-89F8-3F465D65DFC4}"/>
    <cellStyle name="Comma 22" xfId="635" xr:uid="{5840C41D-A6B5-413F-BF5D-CDBEF14C0BF3}"/>
    <cellStyle name="Comma 23" xfId="13" xr:uid="{8E424468-0BD2-4F24-8ACE-FBE940FC6DF0}"/>
    <cellStyle name="Comma 266" xfId="310" xr:uid="{D6FA5E2A-C156-445A-86A5-17478943A4BB}"/>
    <cellStyle name="Comma 3" xfId="40" xr:uid="{B02CB297-70B1-4B4B-80C0-34EEAD023247}"/>
    <cellStyle name="Comma 3 2" xfId="81" xr:uid="{0CAE24F9-181E-48E4-8894-1BFB06659912}"/>
    <cellStyle name="Comma 3 2 2" xfId="361" xr:uid="{338894B0-7F8D-4CE3-BBA4-CF8341BCFAC2}"/>
    <cellStyle name="Comma 3 2 3" xfId="191" xr:uid="{6FBC5910-E588-47BF-9EF0-EE9AA84B41A8}"/>
    <cellStyle name="Comma 3 2 3 2" xfId="453" xr:uid="{5C2CDCE9-02ED-4E0E-BC07-5406070CC07B}"/>
    <cellStyle name="Comma 3 2 4" xfId="550" xr:uid="{5E9CA077-8D40-4056-9C55-FFED9DA50D41}"/>
    <cellStyle name="Comma 3 3" xfId="151" xr:uid="{6622CC15-7317-4E1E-95AF-249DC834D889}"/>
    <cellStyle name="Comma 3 3 2" xfId="371" xr:uid="{6F9CFCF0-1D92-408F-8165-9CA7A230BE5F}"/>
    <cellStyle name="Comma 3 3 2 2" xfId="475" xr:uid="{12E2323F-86FE-45F3-9068-3EB52EB523E7}"/>
    <cellStyle name="Comma 3 3 2 3" xfId="575" xr:uid="{78626DC4-A7C5-45AF-A85A-45E65469180F}"/>
    <cellStyle name="Comma 3 3 3" xfId="441" xr:uid="{438EC52B-0117-4EA8-99B4-A8B6CD05E980}"/>
    <cellStyle name="Comma 3 3 4" xfId="332" xr:uid="{658D3538-EBD5-4E4F-9BC9-80463B98E753}"/>
    <cellStyle name="Comma 3 4" xfId="176" xr:uid="{518D8A41-0F07-492B-B58B-E96E84540938}"/>
    <cellStyle name="Comma 3 4 2" xfId="493" xr:uid="{8593B26D-8710-4E62-9D87-B146FFF25A3A}"/>
    <cellStyle name="Comma 3 4 3" xfId="573" xr:uid="{A43EEE01-B516-4DF8-BA27-A0CCB3CB7DD4}"/>
    <cellStyle name="Comma 3 5" xfId="228" xr:uid="{5432BB3F-17E7-428D-A859-06E5C9220218}"/>
    <cellStyle name="Comma 3 5 2" xfId="470" xr:uid="{B369E385-7DBD-4801-897A-C8C5C906174F}"/>
    <cellStyle name="Comma 3 6" xfId="531" xr:uid="{4906988C-21D4-4D75-AE0F-082E318A4375}"/>
    <cellStyle name="Comma 3 7" xfId="545" xr:uid="{51DACC4D-6408-4C27-91ED-94B5A661AC8A}"/>
    <cellStyle name="Comma 3 8" xfId="632" xr:uid="{EA569123-B165-46BA-B8DB-E19038D841F0}"/>
    <cellStyle name="Comma 4" xfId="84" xr:uid="{FA6DBBFE-E3DE-49AB-B534-F2930ABEE38B}"/>
    <cellStyle name="Comma 4 2" xfId="138" xr:uid="{EE48AB25-3EBE-4E9A-8F1B-C009EEF59BB5}"/>
    <cellStyle name="Comma 4 2 2" xfId="230" xr:uid="{5393B6FE-4BEE-4094-A7A8-9E01F067112B}"/>
    <cellStyle name="Comma 4 2 2 2" xfId="476" xr:uid="{D88EC10C-4382-4309-B2FE-C0B7A55CDE5D}"/>
    <cellStyle name="Comma 4 2 2 3" xfId="576" xr:uid="{103C87F3-A99A-423F-8A90-F3C335FF203A}"/>
    <cellStyle name="Comma 4 2 2 4" xfId="372" xr:uid="{B3ED9DD9-F914-4C29-90EA-0AA178BECBF3}"/>
    <cellStyle name="Comma 4 2 3" xfId="439" xr:uid="{37CE1E5B-E577-4B4D-BA36-CFCD9B3FEF94}"/>
    <cellStyle name="Comma 4 2 4" xfId="568" xr:uid="{FA61628C-6677-4B50-9CFC-26178E7EF582}"/>
    <cellStyle name="Comma 4 3" xfId="229" xr:uid="{33327C29-7834-42E8-AE07-FDFA2F0F3C2A}"/>
    <cellStyle name="Comma 4 3 2" xfId="468" xr:uid="{A235005D-5B0D-47A4-B1F0-7007496B18C2}"/>
    <cellStyle name="Comma 4 3 3" xfId="574" xr:uid="{60D9702D-36A1-4B60-AB7C-C0E83B38482C}"/>
    <cellStyle name="Comma 4 3 4" xfId="353" xr:uid="{74E2B87C-F80C-47BF-BDE6-00FB525AD264}"/>
    <cellStyle name="Comma 4 4" xfId="190" xr:uid="{0CA88D56-8B0D-4178-9B0E-D7C8E25C0C6B}"/>
    <cellStyle name="Comma 4 4 2" xfId="432" xr:uid="{28E40D84-76C6-4E08-BACC-7181DE780BEF}"/>
    <cellStyle name="Comma 4 5" xfId="375" xr:uid="{99588309-BAB5-4B0A-A8DD-52C9B9ADB414}"/>
    <cellStyle name="Comma 4 6" xfId="448" xr:uid="{44EF8B9A-74C7-45FB-82A8-981840DBEA15}"/>
    <cellStyle name="Comma 4 7" xfId="559" xr:uid="{AFD58F9E-09BD-4776-9F21-B3192B27E257}"/>
    <cellStyle name="Comma 4 8" xfId="317" xr:uid="{61B42092-0444-419C-9C2D-B92C9DA7080B}"/>
    <cellStyle name="Comma 5" xfId="64" xr:uid="{C83FB9C6-C8F7-43F2-B650-266F74A27B66}"/>
    <cellStyle name="Comma 5 2" xfId="72" xr:uid="{509F1059-81F2-4266-8B33-33B38EB86E3D}"/>
    <cellStyle name="Comma 5 2 2" xfId="149" xr:uid="{5311D9F9-4BAF-42C6-BD08-84036259B9C2}"/>
    <cellStyle name="Comma 5 2 2 2" xfId="652" xr:uid="{7DEF6CFF-49DB-4660-A8B6-AF37E11D8A08}"/>
    <cellStyle name="Comma 5 2 2 3" xfId="478" xr:uid="{B33EAE5A-4C45-4461-AB68-28D5D5F8AD6F}"/>
    <cellStyle name="Comma 5 2 3" xfId="146" xr:uid="{5B319D05-C110-4074-9F12-27918E50E7F6}"/>
    <cellStyle name="Comma 5 2 3 2" xfId="578" xr:uid="{179A7C9E-FF48-4D31-9062-30D9E36C19E1}"/>
    <cellStyle name="Comma 5 2 4" xfId="630" xr:uid="{9578599A-5D7B-47F9-ADF9-252115B91AF1}"/>
    <cellStyle name="Comma 5 2 5" xfId="377" xr:uid="{FD085203-6279-473E-B349-7664D657A625}"/>
    <cellStyle name="Comma 5 24" xfId="294" xr:uid="{FE2C69E0-4104-4FF2-B118-770B7AE64FA2}"/>
    <cellStyle name="Comma 5 3" xfId="148" xr:uid="{3DCCFDCF-E634-4945-BF91-CD690E57F013}"/>
    <cellStyle name="Comma 5 3 2" xfId="649" xr:uid="{1E8EBCDE-95B4-48F1-8991-3CFBAB78CB16}"/>
    <cellStyle name="Comma 5 3 3" xfId="452" xr:uid="{D28FC128-87DD-4AFD-AEC8-9430BC73D2DE}"/>
    <cellStyle name="Comma 5 4" xfId="143" xr:uid="{F693A0A8-5D09-442E-BA8E-7B7E3C575AD6}"/>
    <cellStyle name="Comma 5 4 2" xfId="212" xr:uid="{F69AB606-BCBB-4B5A-9B3B-FA5CC95DC70C}"/>
    <cellStyle name="Comma 5 4 3" xfId="540" xr:uid="{E91574B8-BC43-4A6A-BECD-824AA2B8151A}"/>
    <cellStyle name="Comma 5 5" xfId="631" xr:uid="{E129709E-9FFF-41E5-BE31-A7D90278DE60}"/>
    <cellStyle name="Comma 6" xfId="21" xr:uid="{8D0F7D3C-140E-4BCA-BF53-33D4C94FCEAE}"/>
    <cellStyle name="Comma 6 2" xfId="22" xr:uid="{1307B809-055E-4139-83B0-5661B10DD310}"/>
    <cellStyle name="Comma 6 2 2" xfId="232" xr:uid="{B862DD10-A9F6-4A44-9F19-877C9D11A550}"/>
    <cellStyle name="Comma 6 2 3" xfId="622" xr:uid="{F33ACD48-5BD4-4F55-A5E6-676AB2EA5359}"/>
    <cellStyle name="Comma 6 2 4" xfId="359" xr:uid="{2BA09F94-632E-4A2F-87F3-FE5B3348B75D}"/>
    <cellStyle name="Comma 6 23 3 2 2" xfId="24" xr:uid="{9C6FF3DA-B850-4ED3-A443-945A8B1C083C}"/>
    <cellStyle name="Comma 6 3" xfId="233" xr:uid="{371E1499-0B3F-4345-A056-9D449A0A9384}"/>
    <cellStyle name="Comma 6 3 2" xfId="658" xr:uid="{1D52A571-467A-4A84-85FF-E6F5E432030F}"/>
    <cellStyle name="Comma 6 3 3" xfId="542" xr:uid="{B9205B33-129E-49FA-B1C6-A2374D5BCD1F}"/>
    <cellStyle name="Comma 6 4" xfId="231" xr:uid="{A56E5167-6482-4483-9408-C9F4D020772D}"/>
    <cellStyle name="Comma 6 5" xfId="300" xr:uid="{70D72D8C-950E-4BCD-A0DC-015D174842D7}"/>
    <cellStyle name="Comma 7" xfId="97" xr:uid="{3A6F3FA3-17BE-42E0-958F-A484E6998412}"/>
    <cellStyle name="Comma 7 13 2" xfId="460" xr:uid="{EDC7B3D4-889A-4118-8202-F1BF991E2067}"/>
    <cellStyle name="Comma 7 2" xfId="152" xr:uid="{D53F5E04-9EBE-4163-AF3B-2FB90CFDE8CB}"/>
    <cellStyle name="Comma 7 2 2" xfId="235" xr:uid="{616F8C26-A4B8-476E-81B2-08562029D58A}"/>
    <cellStyle name="Comma 7 2 3" xfId="362" xr:uid="{E0764624-A57F-4360-803F-4F1E1B0E7C5A}"/>
    <cellStyle name="Comma 7 3" xfId="234" xr:uid="{8B4DD1F9-E1C9-42E4-926E-FC6C7236D932}"/>
    <cellStyle name="Comma 7 3 2" xfId="480" xr:uid="{09114C30-BAF6-4029-9B8A-39FD7DF96EFE}"/>
    <cellStyle name="Comma 7 3 3" xfId="579" xr:uid="{D3625778-4D8E-4D21-9637-3988EFDB158A}"/>
    <cellStyle name="Comma 7 3 4" xfId="420" xr:uid="{ED4FA04F-EA10-486B-BCE4-008945D66C75}"/>
    <cellStyle name="Comma 7 4" xfId="436" xr:uid="{B1C8AFC4-959C-4089-924A-7DD9E75F522F}"/>
    <cellStyle name="Comma 7 5" xfId="566" xr:uid="{A59CC725-E87E-4966-AD32-526324D4AE58}"/>
    <cellStyle name="Comma 7 6" xfId="661" xr:uid="{05173B92-9D7F-472F-8834-6B3EDEB49C29}"/>
    <cellStyle name="Comma 7 7" xfId="324" xr:uid="{F3D55E5C-2E57-48EF-A655-91F2CD9D6654}"/>
    <cellStyle name="Comma 8" xfId="31" xr:uid="{71FCDF30-55C5-406C-B7A4-4573F3B23715}"/>
    <cellStyle name="Comma 8 2" xfId="169" xr:uid="{98345C48-101B-4034-9B3D-2DD14A05E764}"/>
    <cellStyle name="Comma 8 2 2" xfId="180" xr:uid="{2C9198F7-B1DF-4A90-9303-008B413B974E}"/>
    <cellStyle name="Comma 8 2 2 2" xfId="642" xr:uid="{37310312-8004-4D6A-B1D1-178CA3F06295}"/>
    <cellStyle name="Comma 8 2 3" xfId="236" xr:uid="{ED9F194F-B570-40DC-B5E8-1C5A1FF43B94}"/>
    <cellStyle name="Comma 8 3" xfId="47" xr:uid="{A5D098F2-1901-415E-8A25-E620D19228C9}"/>
    <cellStyle name="Comma 8 3 2" xfId="584" xr:uid="{DA950DB8-6DD5-424A-9368-8F9ED1E16F20}"/>
    <cellStyle name="Comma 8 3 3" xfId="482" xr:uid="{E2EF8946-156C-4EC2-BF09-285378603C1F}"/>
    <cellStyle name="Comma 8 4" xfId="619" xr:uid="{F641EDBB-B8D2-4BB5-9DE7-B557523C4262}"/>
    <cellStyle name="Comma 8 5" xfId="367" xr:uid="{2E26AB41-87F8-44F9-B080-3B067D46AE19}"/>
    <cellStyle name="Comma 9" xfId="100" xr:uid="{E3207C14-9C90-4107-906E-BB395B5D707D}"/>
    <cellStyle name="Comma 9 2" xfId="119" xr:uid="{847E48B6-EE77-4F0E-BC5F-D2B30CAB3EC0}"/>
    <cellStyle name="Comma 9 2 2" xfId="238" xr:uid="{ACCD57B5-2CC4-4835-917C-73D2F456F5AB}"/>
    <cellStyle name="Comma 9 2 2 2" xfId="586" xr:uid="{D8F88F59-A12D-4331-BE44-314333994528}"/>
    <cellStyle name="Comma 9 2 3" xfId="636" xr:uid="{723892EC-60F6-4D4D-B770-278A40513310}"/>
    <cellStyle name="Comma 9 2 4" xfId="484" xr:uid="{84AFD3E3-399A-438D-9E70-5B784735CE8C}"/>
    <cellStyle name="Comma 9 3" xfId="237" xr:uid="{3104D0D5-35B3-4D3C-AFE0-6D88F57B2769}"/>
    <cellStyle name="Comma 9 4" xfId="369" xr:uid="{1411966A-FBD8-4A8A-BDCF-C8003BC71BE7}"/>
    <cellStyle name="Currency 2" xfId="86" xr:uid="{4467B8AE-1AED-4353-88BF-69E83D7632BD}"/>
    <cellStyle name="Currency 2 2" xfId="451" xr:uid="{529C653E-3A33-4EDE-82AD-1F483D9E5245}"/>
    <cellStyle name="Currency 2 2 2" xfId="477" xr:uid="{97A33685-1041-413D-BA3C-712F61965482}"/>
    <cellStyle name="Currency 2 2 3" xfId="582" xr:uid="{E5BC8232-9136-435A-B179-0467F36494A4}"/>
    <cellStyle name="Currency 2 3" xfId="472" xr:uid="{AB5B7E12-1829-44A0-8CF8-32E00F9E74C3}"/>
    <cellStyle name="Currency 2 4" xfId="357" xr:uid="{74298EB4-CFFA-4250-986F-D92EDA255910}"/>
    <cellStyle name="Currency 3" xfId="368" xr:uid="{DE6CCDB4-A988-4880-82A5-14FDEADEF145}"/>
    <cellStyle name="Euro" xfId="239" xr:uid="{8C25A0A3-C1FF-4332-A2F1-D930D4A95296}"/>
    <cellStyle name="Explanatory Text 2" xfId="390" xr:uid="{2440F42B-C9CE-416D-84A1-9A03E4C465D4}"/>
    <cellStyle name="Good 2" xfId="382" xr:uid="{CE0F488C-E64A-441D-88FE-B5BC76821E5B}"/>
    <cellStyle name="Good 2 2" xfId="184" xr:uid="{56D1E0CD-81C9-488A-ACDC-910CAC90042B}"/>
    <cellStyle name="Heading 1 2" xfId="378" xr:uid="{C77D9A0B-375F-4405-83BC-72A7966302A9}"/>
    <cellStyle name="Heading 2 2" xfId="379" xr:uid="{1804D162-7112-46C2-AD4B-2ECED14BC7A8}"/>
    <cellStyle name="Heading 3 2" xfId="380" xr:uid="{787AB61D-0E4F-47EE-8252-847308CFF092}"/>
    <cellStyle name="Heading 4 2" xfId="381" xr:uid="{1532C02E-0C7C-4842-9C46-3EC2AFD989B9}"/>
    <cellStyle name="Hyperlink 2" xfId="26" xr:uid="{80290BEB-9FF7-4EDE-8474-403C20FFF411}"/>
    <cellStyle name="Hyperlink 2 2" xfId="87" xr:uid="{5D17672B-6BE9-4B67-910A-6446E6D47587}"/>
    <cellStyle name="Hyperlink 2 3" xfId="207" xr:uid="{6E6AAD24-63BE-431F-BDE2-C3682E20BF51}"/>
    <cellStyle name="Hyperlink 2 3 2" xfId="298" xr:uid="{1A48F903-0216-4EE1-A6CC-F606433CDB22}"/>
    <cellStyle name="Hyperlink 3" xfId="62" xr:uid="{DCDBA745-C755-4A9D-8280-D484B61D03B3}"/>
    <cellStyle name="Hyperlink 3 2" xfId="206" xr:uid="{E2D4BD71-BD41-4792-A1CF-B37EA53D7C52}"/>
    <cellStyle name="Hyperlink 3 2 2" xfId="314" xr:uid="{79080161-04DB-4642-9C40-F36BEF6C75F6}"/>
    <cellStyle name="Hyperlink 4" xfId="120" xr:uid="{636BB6A3-BACC-480A-AF32-B768F1046E7D}"/>
    <cellStyle name="Hyperlink 4 2" xfId="697" xr:uid="{68763CBC-CFB8-4027-8DE8-C3AA3987146B}"/>
    <cellStyle name="Hyperlink 4 3" xfId="689" xr:uid="{63022D0F-B3B6-4A59-AF82-DACECCDF26ED}"/>
    <cellStyle name="Hyperlink 5" xfId="123" xr:uid="{736B6608-D576-4378-8ABD-51542AED7E82}"/>
    <cellStyle name="Input 2" xfId="384" xr:uid="{93B17020-A349-4985-B906-077D17F70760}"/>
    <cellStyle name="Kiê?m tra Ô" xfId="512" xr:uid="{58F9D4B4-F741-4BEA-9597-E1F9367301D7}"/>
    <cellStyle name="Linked Cell 2" xfId="387" xr:uid="{9136BBD6-AA19-4C92-B849-6D7A77C02655}"/>
    <cellStyle name="Neutral 2" xfId="411" xr:uid="{A3F17542-5A31-4A17-A682-66FDC173CA07}"/>
    <cellStyle name="Neutral 3" xfId="1073" xr:uid="{995DA721-25E0-4FE8-9764-4569DA05AE60}"/>
    <cellStyle name="no dec" xfId="240" xr:uid="{041CDDC7-E3FD-492A-9F1A-C8ABC15C3DAF}"/>
    <cellStyle name="Normal" xfId="0" builtinId="0"/>
    <cellStyle name="Normal - Style1" xfId="365" xr:uid="{71700FFF-EE33-4435-AEF2-D185146D647E}"/>
    <cellStyle name="Normal - Style1 2" xfId="459" xr:uid="{75226D00-545A-4CA2-9C4A-41C1A79196CA}"/>
    <cellStyle name="Normal 10" xfId="53" xr:uid="{152B3BFA-CFE4-4DC4-8F1C-99BA2915B187}"/>
    <cellStyle name="Normal 10 10" xfId="288" xr:uid="{ECB7DB06-C61D-468D-A42E-C9FA5FBC1D95}"/>
    <cellStyle name="Normal 10 2" xfId="68" xr:uid="{80AD7914-4A76-4F92-9E3D-936D4E6A9084}"/>
    <cellStyle name="Normal 10 2 2" xfId="286" xr:uid="{00281078-48A4-42A1-B453-D75C43457E06}"/>
    <cellStyle name="Normal 10 2 2 2" xfId="422" xr:uid="{4DB082CE-6C63-4C25-9B15-8D4760B07360}"/>
    <cellStyle name="Normal 10 3" xfId="166" xr:uid="{43CB7038-B6DF-4595-B9BB-442FE3CDA5C9}"/>
    <cellStyle name="Normal 10 3 2" xfId="646" xr:uid="{719857F0-5F43-4ED4-AFC1-53FCB4D073F9}"/>
    <cellStyle name="Normal 10 4" xfId="198" xr:uid="{18EC42C6-3D43-4020-8107-AFB6BA605BAF}"/>
    <cellStyle name="Normal 10 5" xfId="241" xr:uid="{882B80C5-33A1-45E8-86A2-8323732C5884}"/>
    <cellStyle name="Normal 11" xfId="18" xr:uid="{A5BDE772-670F-42A0-9439-6CABA95B815D}"/>
    <cellStyle name="Normal 11 2" xfId="54" xr:uid="{0029F5C0-4DDD-4EF9-8C40-BD44D7111526}"/>
    <cellStyle name="Normal 11 2 2" xfId="423" xr:uid="{20244991-649F-41FE-A8E1-71E5783A47FA}"/>
    <cellStyle name="Normal 11 3" xfId="56" xr:uid="{446AE2CA-C8BE-4EF7-BCFE-E15BBA85582A}"/>
    <cellStyle name="Normal 11 3 2" xfId="525" xr:uid="{A272B01F-1D65-4950-BD1D-2F76E44EB5EB}"/>
    <cellStyle name="Normal 11 3 3" xfId="464" xr:uid="{1EF56817-A135-4D54-B9A8-9BB05B94A55B}"/>
    <cellStyle name="Normal 11 4" xfId="61" xr:uid="{5E240E7D-6B54-4EB6-B9EC-E48CFD856AE5}"/>
    <cellStyle name="Normal 11 4 2" xfId="527" xr:uid="{F8284232-7EBD-47A7-ACA2-3FB7DFEB7B5E}"/>
    <cellStyle name="Normal 11 4 3" xfId="561" xr:uid="{F3CC9E75-5011-4CA2-8ED3-569271664E00}"/>
    <cellStyle name="Normal 11 5" xfId="523" xr:uid="{28089C3B-DEC4-4773-9B7F-8C2684A3AA1E}"/>
    <cellStyle name="Normal 11 6" xfId="323" xr:uid="{08FC03D4-CD59-4082-A740-F7225D8A9B97}"/>
    <cellStyle name="Normal 12" xfId="55" xr:uid="{727BDF5A-F0B3-481F-85B8-D3D80C354DA8}"/>
    <cellStyle name="Normal 12 2" xfId="164" xr:uid="{C54E972C-D648-4DF5-BB77-CD7476402BBD}"/>
    <cellStyle name="Normal 12 3" xfId="200" xr:uid="{76655606-355A-4628-9EA7-68FD481AC280}"/>
    <cellStyle name="Normal 13" xfId="57" xr:uid="{76C393C4-986D-4CA7-9C1C-DD59D3A8DCF3}"/>
    <cellStyle name="Normal 13 2" xfId="168" xr:uid="{F6D0BD90-29BE-452B-9813-6A0CFB7B4EA2}"/>
    <cellStyle name="Normal 13 2 2" xfId="243" xr:uid="{5DC4B6F2-360A-42EE-884E-D2C9CAA8FAD6}"/>
    <cellStyle name="Normal 13 3" xfId="210" xr:uid="{A1CB401E-14FC-4B52-89B9-8FADDFC05709}"/>
    <cellStyle name="Normal 13 4" xfId="242" xr:uid="{7B6DAA41-BC8E-4DEF-A278-4ABAAFDBB577}"/>
    <cellStyle name="Normal 13 5" xfId="479" xr:uid="{457B2762-F5FC-4D29-8996-348EEF828D51}"/>
    <cellStyle name="Normal 14" xfId="63" xr:uid="{40500282-4223-44CE-90DE-ADCE1D9921A6}"/>
    <cellStyle name="Normal 14 14 2 2" xfId="38" xr:uid="{62440C3F-16F6-447A-8CE5-878D5517DDFD}"/>
    <cellStyle name="Normal 14 17 3 2 2" xfId="23" xr:uid="{BF782A1D-B162-4EC2-A317-AA52B3F269D2}"/>
    <cellStyle name="Normal 14 2" xfId="67" xr:uid="{59E943D2-CEC9-405E-AB19-6AB5D6A02C06}"/>
    <cellStyle name="Normal 14 2 2" xfId="647" xr:uid="{EFD046CD-79EB-4F35-8DD9-437B6916C339}"/>
    <cellStyle name="Normal 14 2 3" xfId="583" xr:uid="{F2640E27-3857-4A96-9ED9-3F2C709AB069}"/>
    <cellStyle name="Normal 14 3" xfId="621" xr:uid="{3CB14100-D36F-4476-BE6B-00BFB8D938DF}"/>
    <cellStyle name="Normal 14 4" xfId="481" xr:uid="{007FF90D-BD71-410C-989D-0F030D30DC97}"/>
    <cellStyle name="Normal 146" xfId="91" xr:uid="{4F0B13EE-6565-48AA-A4E5-7483372D85C4}"/>
    <cellStyle name="Normal 15" xfId="65" xr:uid="{AB89A5D1-2F3A-4F8F-9824-3192525CBD2A}"/>
    <cellStyle name="Normal 15 15" xfId="160" xr:uid="{E59AB725-2801-4820-9031-6E2C301D6DD2}"/>
    <cellStyle name="Normal 15 2" xfId="157" xr:uid="{20547EEB-636F-4C4B-9187-9CBA19C2DCFE}"/>
    <cellStyle name="Normal 15 2 2" xfId="245" xr:uid="{B06C8A5B-8760-42DA-A606-0C5B7C74CB82}"/>
    <cellStyle name="Normal 15 2 3" xfId="585" xr:uid="{30653B36-3651-4090-8648-803D9F374C30}"/>
    <cellStyle name="Normal 15 3" xfId="153" xr:uid="{A2207FAF-2B9B-4A45-8D1E-3588524E12DD}"/>
    <cellStyle name="Normal 15 3 2" xfId="624" xr:uid="{33EC72C2-4F96-4840-9748-B00AAEBDB87B}"/>
    <cellStyle name="Normal 15 4" xfId="244" xr:uid="{9EAAED89-7A1E-467E-AC46-ED407BF9043E}"/>
    <cellStyle name="Normal 15 4 2" xfId="483" xr:uid="{2ECB7D26-2EC4-4C0E-9FEB-43AC45C456F6}"/>
    <cellStyle name="Normal 16" xfId="71" xr:uid="{2435417E-5D3A-4FA3-B8B3-D151E5C9E624}"/>
    <cellStyle name="Normal 16 2" xfId="204" xr:uid="{31590050-6372-4F94-A254-ABF1BECA1537}"/>
    <cellStyle name="Normal 16 2 2" xfId="645" xr:uid="{4644D5E1-0170-407C-A0BD-71F2060B7434}"/>
    <cellStyle name="Normal 16 2 3" xfId="587" xr:uid="{1D2407BF-D0AE-478F-B918-7FA0CF5C8076}"/>
    <cellStyle name="Normal 16 3" xfId="246" xr:uid="{FD9E6ABB-71BD-41D5-8289-6912ED0BA923}"/>
    <cellStyle name="Normal 16 4" xfId="618" xr:uid="{6263F762-1B65-4C42-AF0E-9D224564096C}"/>
    <cellStyle name="Normal 16 5" xfId="485" xr:uid="{A792F964-98D1-4207-A965-69A20AFF24B7}"/>
    <cellStyle name="Normal 17" xfId="79" xr:uid="{5CCDB250-422B-4DC8-BEC0-5E303B1C79AE}"/>
    <cellStyle name="Normal 17 2" xfId="248" xr:uid="{6FFDBD93-70B1-4E6E-9DBE-8A0A6DD1E9B9}"/>
    <cellStyle name="Normal 17 2 2" xfId="640" xr:uid="{F7105043-8504-477C-A630-1A617F31E620}"/>
    <cellStyle name="Normal 17 2 3" xfId="591" xr:uid="{F8C2EF80-474B-42E0-8D8E-2A6A31D25596}"/>
    <cellStyle name="Normal 17 3" xfId="247" xr:uid="{F570F4F4-EA0A-4BA2-99D8-729D0CFFAB1F}"/>
    <cellStyle name="Normal 17 4" xfId="496" xr:uid="{22440D94-890E-4DF6-B1E3-745D3697BF79}"/>
    <cellStyle name="Normal 18" xfId="89" xr:uid="{9F48039B-BCD0-4F9D-88AE-8750598B7EAB}"/>
    <cellStyle name="Normal 18 2" xfId="250" xr:uid="{022456FC-ADF6-417E-BDFD-684B87CF19ED}"/>
    <cellStyle name="Normal 18 2 2" xfId="651" xr:uid="{F81BC87C-CC41-4957-AFCA-ED9C3BD47460}"/>
    <cellStyle name="Normal 18 2 3" xfId="499" xr:uid="{62BEB901-6ACD-448C-9024-47074FD56F0D}"/>
    <cellStyle name="Normal 18 3" xfId="249" xr:uid="{9663572B-E862-4D85-93CA-5E1EDDD4FC1E}"/>
    <cellStyle name="Normal 18 3 2" xfId="549" xr:uid="{CF6B0C53-945F-47A3-B1D4-0AD88200EC10}"/>
    <cellStyle name="Normal 18 4" xfId="654" xr:uid="{AEA263D0-2C1F-4F09-88B5-8D4DA613AE9A}"/>
    <cellStyle name="Normal 19" xfId="90" xr:uid="{D9913444-8441-447B-9A11-8E1323BC1EDB}"/>
    <cellStyle name="Normal 19 2" xfId="111" xr:uid="{6304ED71-4C1F-4FF6-85D7-EBD37698E3F3}"/>
    <cellStyle name="Normal 19 2 2" xfId="626" xr:uid="{61C953BF-9654-4793-810E-F5FAAB399942}"/>
    <cellStyle name="Normal 19 2 3" xfId="594" xr:uid="{1E192761-DE9B-45E2-A5CF-00C58DB1EEC4}"/>
    <cellStyle name="Normal 19 3" xfId="203" xr:uid="{664837B3-7220-42BB-93CB-A6CA34BB4F8B}"/>
    <cellStyle name="Normal 19 3 2" xfId="637" xr:uid="{F2330133-05CC-41A4-9830-496A4C5F4F2B}"/>
    <cellStyle name="Normal 19 4" xfId="500" xr:uid="{6DA59736-1BB0-461E-B8EB-84945458CC88}"/>
    <cellStyle name="Normal 2" xfId="1" xr:uid="{D918DA5A-AEC3-4967-9224-09337E5FD969}"/>
    <cellStyle name="Normal 2 10" xfId="444" xr:uid="{9CBB84BE-24C8-4F7D-8CB5-E64E9881AA4F}"/>
    <cellStyle name="Normal 2 18" xfId="16" xr:uid="{273A0233-54EC-4002-977E-873A23FEFEDC}"/>
    <cellStyle name="Normal 2 18 2" xfId="307" xr:uid="{80FEDD88-5BB5-43CD-82D7-BE161A32C43A}"/>
    <cellStyle name="Normal 2 2" xfId="3" xr:uid="{EB9DDFA6-917B-4AE7-9A3E-E516B6E27A07}"/>
    <cellStyle name="Normal 2 2 14" xfId="293" xr:uid="{A22A53AE-D211-42D8-A241-314A3616D501}"/>
    <cellStyle name="Normal 2 2 2" xfId="42" xr:uid="{092387DF-8641-4C7C-AA4B-4543E064584A}"/>
    <cellStyle name="Normal 2 2 2 2" xfId="167" xr:uid="{F295F99C-FF9A-4327-8352-E309B1853A89}"/>
    <cellStyle name="Normal 2 2 2 2 2" xfId="330" xr:uid="{13B5E9F5-2CB0-4C07-999F-640F1A8A55A5}"/>
    <cellStyle name="Normal 2 2 2 3" xfId="363" xr:uid="{1822E5A3-D1EE-4778-A7AF-DD5472BAAD24}"/>
    <cellStyle name="Normal 2 2 3" xfId="78" xr:uid="{2D649A17-B3BC-46B6-90C7-60F96D18E4E1}"/>
    <cellStyle name="Normal 2 2 3 2" xfId="311" xr:uid="{F834CB4F-67E1-4A07-A953-183866D6216C}"/>
    <cellStyle name="Normal 2 2 4" xfId="147" xr:uid="{2E0F512C-5BA6-4F03-B24F-9EFE8492807E}"/>
    <cellStyle name="Normal 2 2 5" xfId="174" xr:uid="{8A188736-15AD-406F-915F-85A2D9DFD2B5}"/>
    <cellStyle name="Normal 2 2 5 2" xfId="469" xr:uid="{B11ABB26-5DC7-4947-B517-D5194E9AE9F2}"/>
    <cellStyle name="Normal 2 2 5 3" xfId="581" xr:uid="{75ABDB80-D664-41F6-8E1F-05B8D0086765}"/>
    <cellStyle name="Normal 2 2 5 4" xfId="447" xr:uid="{54347BCB-975F-484E-9075-FCEEBBB23738}"/>
    <cellStyle name="Normal 2 2 6" xfId="305" xr:uid="{28BB4985-F968-4033-8667-73B58273CFC1}"/>
    <cellStyle name="Normal 2 2 7" xfId="36" xr:uid="{B1614D3B-54F6-4028-8EAE-25085FEE0B99}"/>
    <cellStyle name="Normal 2 21 2 2" xfId="136" xr:uid="{DE7F1725-0B2A-496F-B505-8C57E5BD3FF8}"/>
    <cellStyle name="Normal 2 3" xfId="66" xr:uid="{AEC973E8-3E6D-4FDD-89D0-76B0CE26C384}"/>
    <cellStyle name="Normal 2 3 2" xfId="85" xr:uid="{59410959-9D9B-468B-A844-C4015D32D0BB}"/>
    <cellStyle name="Normal 2 3 2 2" xfId="342" xr:uid="{AC28E833-9F17-458D-895E-C350CB2D3627}"/>
    <cellStyle name="Normal 2 3 3" xfId="150" xr:uid="{9BA99CEC-B5E2-4CA4-9FA3-4CD0F90F6C52}"/>
    <cellStyle name="Normal 2 3 3 2" xfId="454" xr:uid="{D8C0D4C7-382B-4CA4-9BC0-EC67794B0A95}"/>
    <cellStyle name="Normal 2 3 4" xfId="543" xr:uid="{0CCAD8FE-5C7C-4CCD-A176-53DACD0CB07B}"/>
    <cellStyle name="Normal 2 3 5" xfId="301" xr:uid="{984B51AC-7FCC-4DA6-8D75-4A4099764C49}"/>
    <cellStyle name="Normal 2 4" xfId="76" xr:uid="{656950F8-3E42-40E7-A8B5-A4F425CCB22D}"/>
    <cellStyle name="Normal 2 4 2" xfId="162" xr:uid="{15C54247-AD84-448B-BF48-120E906ACD0C}"/>
    <cellStyle name="Normal 2 4 2 2" xfId="349" xr:uid="{3CA91987-B2F0-40C1-9C73-3475C6665800}"/>
    <cellStyle name="Normal 2 4 3" xfId="442" xr:uid="{C454AD07-C43B-4ED9-B563-A9943464A244}"/>
    <cellStyle name="Normal 2 4 4" xfId="571" xr:uid="{D8CE6E4F-CBF3-4796-B99F-4ABAC0CB8058}"/>
    <cellStyle name="Normal 2 4 5" xfId="334" xr:uid="{27064F9A-CDFD-4BEA-A154-D3209B8279E9}"/>
    <cellStyle name="Normal 2 5" xfId="88" xr:uid="{57DC1089-9FD5-49D0-B995-CC198B8275FD}"/>
    <cellStyle name="Normal 2 5 2" xfId="178" xr:uid="{4F7F01DF-5C56-4C39-9396-4623435C0EB6}"/>
    <cellStyle name="Normal 2 5 2 2" xfId="489" xr:uid="{9716D164-123B-43EA-A7BE-4EB843E678D6}"/>
    <cellStyle name="Normal 2 5 3" xfId="466" xr:uid="{9509902D-E00B-4E90-8092-50619B4F5B87}"/>
    <cellStyle name="Normal 2 5 4" xfId="555" xr:uid="{95A3FE8F-1D99-4700-BD35-FEEDB6413ED3}"/>
    <cellStyle name="Normal 2 6" xfId="129" xr:uid="{7749F530-B007-4DCD-A2AD-06F6C979C089}"/>
    <cellStyle name="Normal 2 6 2" xfId="535" xr:uid="{471575B3-7C54-466A-975E-4DBEEB813EFC}"/>
    <cellStyle name="Normal 2 7" xfId="187" xr:uid="{C34D31F9-87B6-4FD9-9A4A-509EA04162E3}"/>
    <cellStyle name="Normal 2 8" xfId="346" xr:uid="{823C6132-FD8B-48BF-9AFB-8CE650DD967E}"/>
    <cellStyle name="Normal 2 9" xfId="20" xr:uid="{09B0C7EC-346D-473A-908C-A393774A3681}"/>
    <cellStyle name="Normal 20" xfId="92" xr:uid="{1CB60B72-340C-48F1-BEDE-52CEB932A073}"/>
    <cellStyle name="Normal 20 2" xfId="252" xr:uid="{8C406D06-128E-4AB6-B1D3-FB82C99676E1}"/>
    <cellStyle name="Normal 20 2 2" xfId="653" xr:uid="{6070C500-4BFD-4C21-9C7F-D8D675F3C406}"/>
    <cellStyle name="Normal 20 2 3" xfId="593" xr:uid="{DECACDDD-BE2A-405A-80B6-45A58A2FEEFF}"/>
    <cellStyle name="Normal 20 3" xfId="251" xr:uid="{8BE15216-C02C-447B-91D6-1EB2F121496B}"/>
    <cellStyle name="Normal 20 4" xfId="498" xr:uid="{AB1415B8-333B-4A09-88A5-5A5BDB20C910}"/>
    <cellStyle name="Normal 21" xfId="94" xr:uid="{4901F193-F7A3-4B63-8414-09C7D6EF5C24}"/>
    <cellStyle name="Normal 21 2" xfId="254" xr:uid="{8E377873-8BD0-43B3-87D1-DB15362260F2}"/>
    <cellStyle name="Normal 21 2 2" xfId="638" xr:uid="{7099C1E3-BB27-4D2D-9A11-BB9F884EAAA8}"/>
    <cellStyle name="Normal 21 2 3" xfId="502" xr:uid="{4AB0C270-B349-40C7-AD1E-1438570F1770}"/>
    <cellStyle name="Normal 21 3" xfId="253" xr:uid="{02478CE9-2190-458C-8353-BAA524F0DB4C}"/>
    <cellStyle name="Normal 21 3 2" xfId="552" xr:uid="{D97A1C83-4C79-425D-92F2-B319E00EDDBD}"/>
    <cellStyle name="Normal 21 4" xfId="617" xr:uid="{17F88DB6-1C35-4A8B-A2D9-A565D7AB0859}"/>
    <cellStyle name="Normal 22" xfId="98" xr:uid="{EFA2706A-E6F4-44B7-B9D1-C0C696E02E6F}"/>
    <cellStyle name="Normal 22 2" xfId="112" xr:uid="{F556359F-6796-4349-99BB-2A8DF82BC25D}"/>
    <cellStyle name="Normal 22 3" xfId="255" xr:uid="{81B9AE72-35BB-4C1B-944A-7CDAC7FE9BC0}"/>
    <cellStyle name="Normal 22 3 2" xfId="569" xr:uid="{CAC9DAF2-94F0-4818-A11D-2E4356D2E105}"/>
    <cellStyle name="Normal 22 4" xfId="648" xr:uid="{A283E821-36C3-4214-B7EF-46C638C15841}"/>
    <cellStyle name="Normal 22 5" xfId="329" xr:uid="{C0A5C6F2-6AAC-4E65-B8BA-1FF6106BE6C4}"/>
    <cellStyle name="Normal 221" xfId="60" xr:uid="{0D7F96FA-8EBD-4540-8029-10CB5BF13EF2}"/>
    <cellStyle name="Normal 23" xfId="95" xr:uid="{5830A73D-DC37-4EC5-BF97-BEAA2721F054}"/>
    <cellStyle name="Normal 23 2" xfId="256" xr:uid="{4BB140AA-CF33-4DE0-9E27-52DC8A226E46}"/>
    <cellStyle name="Normal 23 2 2" xfId="504" xr:uid="{E4592452-E5CE-460D-9FAB-46A0592FF444}"/>
    <cellStyle name="Normal 23 3" xfId="614" xr:uid="{6FBBE19E-FE7F-40D2-9DFF-E0AD32041567}"/>
    <cellStyle name="Normal 24" xfId="99" xr:uid="{7FA544C5-900B-4B9F-AC07-398341390634}"/>
    <cellStyle name="Normal 24 2" xfId="258" xr:uid="{AD52E0EC-C3B8-4254-9EA1-B7211BD1882E}"/>
    <cellStyle name="Normal 24 3" xfId="257" xr:uid="{CC9AA62C-4371-4D27-B165-78A4C73175E4}"/>
    <cellStyle name="Normal 25" xfId="101" xr:uid="{79EB94AF-FEEA-4ED8-9C3C-6579C271E2D7}"/>
    <cellStyle name="Normal 25 2" xfId="260" xr:uid="{A939F2CD-73B0-4077-AFC9-BACD9C14FC86}"/>
    <cellStyle name="Normal 25 2 2" xfId="705" xr:uid="{1488693D-621D-4AC8-BB8A-0D01B9FBEDA4}"/>
    <cellStyle name="Normal 25 2 3" xfId="694" xr:uid="{5208CD57-E637-4E89-8F56-19EA08612485}"/>
    <cellStyle name="Normal 25 3" xfId="259" xr:uid="{3F6AB046-F9CB-4F1B-A40E-B898A71BBAB0}"/>
    <cellStyle name="Normal 25 3 2" xfId="560" xr:uid="{7F7E8238-7086-4960-9049-9CCBCE3C50F7}"/>
    <cellStyle name="Normal 25 4" xfId="687" xr:uid="{189CAFE2-CF7D-4A1B-AC4D-3CB50D4E3CBD}"/>
    <cellStyle name="Normal 259" xfId="69" xr:uid="{87C28ED6-D8E3-46C9-8AF5-9D08719181FE}"/>
    <cellStyle name="Normal 26" xfId="102" xr:uid="{1841423B-B184-4AFC-9806-6BB691D7AE7A}"/>
    <cellStyle name="Normal 26 2" xfId="262" xr:uid="{9D5A9741-74B4-4F62-BBB9-8EDD4FD1933F}"/>
    <cellStyle name="Normal 26 2 2" xfId="708" xr:uid="{96522986-144E-4ABB-B514-B112F20B9251}"/>
    <cellStyle name="Normal 26 2 3" xfId="695" xr:uid="{B6C94FF3-0E1D-4B57-A542-6776661A52B7}"/>
    <cellStyle name="Normal 26 3" xfId="261" xr:uid="{F17B5CDB-99AF-4FFA-BD7F-FC294E38991A}"/>
    <cellStyle name="Normal 26 4" xfId="688" xr:uid="{DC131531-5B0F-4477-8DFA-503E7C1480AF}"/>
    <cellStyle name="Normal 262" xfId="70" xr:uid="{D5A78EEF-474F-4846-A442-5EDB8F48975A}"/>
    <cellStyle name="Normal 265" xfId="59" xr:uid="{C56FB4F9-E4D3-4905-BCD8-E7A0D945B6F4}"/>
    <cellStyle name="Normal 268" xfId="58" xr:uid="{ACBEAB16-4A84-4405-ADAB-686CAE998957}"/>
    <cellStyle name="Normal 269" xfId="73" xr:uid="{1D99CABB-3467-4B1E-820B-116F34B8A503}"/>
    <cellStyle name="Normal 27" xfId="104" xr:uid="{E58B23C9-E212-4027-BF35-8AF93CE8FA84}"/>
    <cellStyle name="Normal 27 2" xfId="264" xr:uid="{16E168BA-D78E-4A51-8C7A-3295C0D2A2AF}"/>
    <cellStyle name="Normal 27 3" xfId="263" xr:uid="{E96FCBCD-772B-44F4-ACCB-89DE8C3467EB}"/>
    <cellStyle name="Normal 27 4" xfId="348" xr:uid="{38B80B09-640B-4700-8DBD-EF2888575B96}"/>
    <cellStyle name="Normal 28" xfId="106" xr:uid="{E4F4E7E0-39F9-47FE-BB6A-06A7EEE8B096}"/>
    <cellStyle name="Normal 28 2" xfId="113" xr:uid="{E39D3B11-0447-4D04-81AF-B707509E8935}"/>
    <cellStyle name="Normal 282" xfId="74" xr:uid="{6E6487A3-8239-49A4-9B6A-096EF5CBD016}"/>
    <cellStyle name="Normal 29" xfId="9" xr:uid="{9868FAA4-4ABC-4927-ACE3-B7E9D333A89C}"/>
    <cellStyle name="Normal 29 2" xfId="211" xr:uid="{41D7EEAD-CC95-4BE8-B1B2-4C33C324E563}"/>
    <cellStyle name="Normal 29 2 2" xfId="266" xr:uid="{F8AB4201-5390-4F4C-8B95-F88E5F862AE0}"/>
    <cellStyle name="Normal 29 3" xfId="265" xr:uid="{9DEA843E-EBE6-4B1A-88F2-AC26F88F7595}"/>
    <cellStyle name="Normal 29 4" xfId="696" xr:uid="{667814D0-BC0B-4AF7-9466-4CDDC1B90C31}"/>
    <cellStyle name="Normal 29 5" xfId="692" xr:uid="{71E568BA-8AEC-4266-8EA2-74F5AD03B02B}"/>
    <cellStyle name="Normal 29 6" xfId="116" xr:uid="{1B3F8803-C2C8-44AB-9D7C-072F6D1A90FD}"/>
    <cellStyle name="Normal 290" xfId="75" xr:uid="{07A8ECB5-1773-46DD-AAB3-8B8E93106818}"/>
    <cellStyle name="Normal 3" xfId="10" xr:uid="{C3E77EC8-DB26-40DB-8968-60D9E6732B45}"/>
    <cellStyle name="Normal 3 2" xfId="108" xr:uid="{62FC1B69-E1F0-4A4A-B707-E7EB27B2131B}"/>
    <cellStyle name="Normal 3 2 2" xfId="165" xr:uid="{E5EBDFF1-8121-47C3-88A1-FA0C5F258837}"/>
    <cellStyle name="Normal 3 2 2 2" xfId="360" xr:uid="{4985C714-9D07-4CD9-B5C0-F90294C27865}"/>
    <cellStyle name="Normal 3 2 3" xfId="373" xr:uid="{DDD82219-04B3-4088-A850-97E8BA28B577}"/>
    <cellStyle name="Normal 3 2 3 2" xfId="473" xr:uid="{CC9822C9-2DB0-4FBC-853A-F3EF54A96C3A}"/>
    <cellStyle name="Normal 3 2 3 3" xfId="577" xr:uid="{ECCECAC2-6A5B-4FDB-A1E8-8CB1C5B08434}"/>
    <cellStyle name="Normal 3 3" xfId="142" xr:uid="{1149C4F0-A6BB-4C54-933A-09F207C8A718}"/>
    <cellStyle name="Normal 3 3 2" xfId="418" xr:uid="{1F4949D0-69A3-4DD2-81ED-47D43674E5C1}"/>
    <cellStyle name="Normal 3 3 3" xfId="356" xr:uid="{1C14E4AD-0DF9-4C03-B4AB-8BF1D2AF1097}"/>
    <cellStyle name="Normal 3 3 4" xfId="435" xr:uid="{1F8AA455-B49D-4545-8762-E21AC774D506}"/>
    <cellStyle name="Normal 3 3 5" xfId="565" xr:uid="{CF36C403-F34E-467E-8452-D8A396E524AD}"/>
    <cellStyle name="Normal 3 3 6" xfId="321" xr:uid="{D30DD32D-D3BE-4180-9148-380D12473BC3}"/>
    <cellStyle name="Normal 3 4" xfId="196" xr:uid="{EAADACCB-056A-4416-9D33-8D290E98AD73}"/>
    <cellStyle name="Normal 3 4 2" xfId="539" xr:uid="{ED839931-9DBE-48C8-BD16-1C53D2063D0C}"/>
    <cellStyle name="Normal 3 5" xfId="297" xr:uid="{CFD7BFCA-DDE0-43DE-B9DF-036C97B1D444}"/>
    <cellStyle name="Normal 3 6" xfId="32" xr:uid="{3636C793-BF0B-48C2-9B27-E426D5B8710D}"/>
    <cellStyle name="Normal 30" xfId="122" xr:uid="{DB63061F-BBAC-4738-81FD-C402EFF05417}"/>
    <cellStyle name="Normal 30 2" xfId="268" xr:uid="{8A376FBA-2603-4B53-80F7-1241910CE2D5}"/>
    <cellStyle name="Normal 30 3" xfId="267" xr:uid="{CF22E6EA-DF0C-4C5D-ACBD-2DFD540A0DC6}"/>
    <cellStyle name="Normal 31" xfId="172" xr:uid="{C9E8D228-44D9-4786-98F7-D045D1F3F09A}"/>
    <cellStyle name="Normal 31 2" xfId="270" xr:uid="{7AB54E21-B6A7-446C-A78C-8B5D1F9E14B4}"/>
    <cellStyle name="Normal 31 3" xfId="269" xr:uid="{D9E9A785-4F73-4DBD-83E0-6F5D474295A5}"/>
    <cellStyle name="Normal 32" xfId="192" xr:uid="{3BE1BD56-16F3-45F7-8F6C-478A252D1825}"/>
    <cellStyle name="Normal 32 2" xfId="674" xr:uid="{15DB38DB-CEF4-4901-A1A9-3013F4686801}"/>
    <cellStyle name="Normal 32 3" xfId="673" xr:uid="{1E7D006C-C68D-445C-BD00-6471AD8FCBB0}"/>
    <cellStyle name="Normal 33" xfId="195" xr:uid="{9557C0CA-1E12-4A3D-AC58-6E1A68B13C88}"/>
    <cellStyle name="Normal 33 2" xfId="271" xr:uid="{3F04ABDA-40CF-4F7E-94A2-EA74FAACD455}"/>
    <cellStyle name="Normal 34" xfId="193" xr:uid="{00216693-8AAD-4246-86C5-DB84DA48FF45}"/>
    <cellStyle name="Normal 34 2" xfId="273" xr:uid="{1427F2B4-F303-4FAF-80C4-2CD96936A115}"/>
    <cellStyle name="Normal 34 3" xfId="272" xr:uid="{E1F7EB68-0546-4108-BF8E-34F645B39812}"/>
    <cellStyle name="Normal 35" xfId="194" xr:uid="{0B5B816D-3B9D-42F9-818B-1766AF77EEB6}"/>
    <cellStyle name="Normal 35 2" xfId="280" xr:uid="{DB6BF6BA-691B-4E54-B32F-DD607F6664B5}"/>
    <cellStyle name="Normal 36" xfId="197" xr:uid="{18BEF7E7-F10D-44B9-A9E2-9927DA5834BF}"/>
    <cellStyle name="Normal 36 2" xfId="282" xr:uid="{3DDB459D-9EE1-45DB-97B8-C04F62CBF1F2}"/>
    <cellStyle name="Normal 36 3" xfId="281" xr:uid="{F6AC7E93-F8B8-4785-B5E5-C78796CA7218}"/>
    <cellStyle name="Normal 36 4" xfId="625" xr:uid="{027EB640-FF0E-44BD-87DA-9BE5FAF74B63}"/>
    <cellStyle name="Normal 37" xfId="213" xr:uid="{8DECD3CB-ED0D-4268-B31E-06822179B722}"/>
    <cellStyle name="Normal 37 2" xfId="283" xr:uid="{46468C7D-30AF-468A-8713-1D85CA946A07}"/>
    <cellStyle name="Normal 37 3" xfId="613" xr:uid="{2CE71511-B88D-4E3E-A1EB-33EC0C5EC15C}"/>
    <cellStyle name="Normal 38" xfId="284" xr:uid="{F4AE5B07-D4B1-4C41-B692-CE2C8A62B039}"/>
    <cellStyle name="Normal 38 2" xfId="287" xr:uid="{BD33CCB0-D6A1-4D00-B432-C7968A294E7E}"/>
    <cellStyle name="Normal 39" xfId="214" xr:uid="{4C03766F-9153-42CE-8277-8A292C81423B}"/>
    <cellStyle name="Normal 4" xfId="7" xr:uid="{3D5032A1-B76D-46B9-92DE-E10F25A4B90C}"/>
    <cellStyle name="Normal 4 2" xfId="41" xr:uid="{00980B77-8D5A-407E-839D-AAB8EA3BEB54}"/>
    <cellStyle name="Normal 4 2 2" xfId="446" xr:uid="{48A9B394-6BE7-4CEC-AFE6-438DCAAB1427}"/>
    <cellStyle name="Normal 4 2 3" xfId="343" xr:uid="{2FFC70C1-F63B-4A7F-9EDE-BE9F0B6B3BCC}"/>
    <cellStyle name="Normal 4 3" xfId="144" xr:uid="{97E6FD99-9C00-4685-BA06-158E8F49F2A5}"/>
    <cellStyle name="Normal 4 4" xfId="336" xr:uid="{07AEE87C-3AD0-4C9C-9967-181AE3967B32}"/>
    <cellStyle name="Normal 4 5" xfId="443" xr:uid="{E14EA686-64D3-4246-9E04-DA526A78588A}"/>
    <cellStyle name="Normal 4 6" xfId="544" xr:uid="{9558DDB1-BD41-48DA-9EFF-1B5C248D83EF}"/>
    <cellStyle name="Normal 4 7" xfId="303" xr:uid="{FAB58339-5FFA-487D-8B8B-CC43C76251BF}"/>
    <cellStyle name="Normal 40" xfId="678" xr:uid="{DD73080A-ADBD-4857-BBDA-DFF6E93CE4D8}"/>
    <cellStyle name="Normal 404" xfId="140" xr:uid="{635E3C14-B517-49F0-8E2A-BF8A3A5D7265}"/>
    <cellStyle name="Normal 405" xfId="117" xr:uid="{3ED283A4-4417-426A-B1CB-EB87C14F0CFE}"/>
    <cellStyle name="Normal 407" xfId="44" xr:uid="{90BAABD6-4F52-4851-8589-392155129176}"/>
    <cellStyle name="Normal 407 2" xfId="109" xr:uid="{6DD7766A-0D17-4AD0-BFC9-72F3E2BA3AF2}"/>
    <cellStyle name="Normal 407 2 2" xfId="327" xr:uid="{F948CC70-896A-4BE1-81C2-D23B0F3C092C}"/>
    <cellStyle name="Normal 41" xfId="679" xr:uid="{00D0B932-9DE2-454C-8EB3-12D1D43A1607}"/>
    <cellStyle name="Normal 42" xfId="715" xr:uid="{96DDE8A4-7175-4795-BF27-86CCCF74C38B}"/>
    <cellStyle name="Normal 43" xfId="680" xr:uid="{D9AADAC7-4458-4659-8FCD-DAA6B804FA78}"/>
    <cellStyle name="Normal 44" xfId="716" xr:uid="{7B792147-5DC6-4D6F-8FC0-C476E5F034C6}"/>
    <cellStyle name="Normal 45" xfId="717" xr:uid="{5A11B264-E8C1-4C81-9BD1-132BD3F32485}"/>
    <cellStyle name="Normal 46" xfId="352" xr:uid="{30D67DD8-A065-4AB1-9804-328AC3AB7076}"/>
    <cellStyle name="Normal 47" xfId="682" xr:uid="{3591A22F-8DC0-4C40-8D59-20A370B9D0BB}"/>
    <cellStyle name="Normal 48" xfId="683" xr:uid="{96EE6917-428F-450E-B3F8-BF4D64F6C177}"/>
    <cellStyle name="Normal 49" xfId="684" xr:uid="{0DD1BD2D-B09B-4FF2-AC8A-5B42BA06BF89}"/>
    <cellStyle name="Normal 5" xfId="46" xr:uid="{54454D20-910B-4705-8C55-B6B12829565B}"/>
    <cellStyle name="Normal 5 2" xfId="114" xr:uid="{B70FD34C-F980-4B94-9F07-953D3011871A}"/>
    <cellStyle name="Normal 5 2 2" xfId="374" xr:uid="{A8C72C31-26C6-4B85-A433-7388055BF83B}"/>
    <cellStyle name="Normal 5 2 3" xfId="556" xr:uid="{7B53264A-DC2C-46C7-A24F-80BE1EB99E8B}"/>
    <cellStyle name="Normal 5 24" xfId="29" xr:uid="{64006F97-AE9B-4637-9EF3-9E198A7F06B4}"/>
    <cellStyle name="Normal 5 3" xfId="274" xr:uid="{A49C6785-E4C9-46FF-B9EA-03B8B0ABCBAF}"/>
    <cellStyle name="Normal 5 3 2" xfId="461" xr:uid="{EABD2FE4-541D-4C78-BB5F-E4F051BCA301}"/>
    <cellStyle name="Normal 5 3 3" xfId="572" xr:uid="{20E7F8E3-A95A-4808-AA5A-FA84DE115C4A}"/>
    <cellStyle name="Normal 5 3 4" xfId="341" xr:uid="{63F501BE-DB6C-4C6D-9A01-F7DCCDC140F2}"/>
    <cellStyle name="Normal 5 4" xfId="449" xr:uid="{C52E63C9-CF02-4C4D-8CE3-2C9D52D65642}"/>
    <cellStyle name="Normal 5 5" xfId="292" xr:uid="{A9E05F2C-959E-4F26-A3EA-5DA669FD7B44}"/>
    <cellStyle name="Normal 50" xfId="681" xr:uid="{4AC476E7-A701-4499-A30C-03D953D8BD3C}"/>
    <cellStyle name="Normal 51" xfId="691" xr:uid="{F15B6F4B-9FB4-4C46-BEF4-5F8E57E1B90F}"/>
    <cellStyle name="Normal 52" xfId="693" xr:uid="{CDE671D2-645D-459F-BDAA-76CF47EC5BC6}"/>
    <cellStyle name="Normal 53" xfId="685" xr:uid="{9DF659D9-1C1F-4228-B2C9-2BEFA164E58B}"/>
    <cellStyle name="Normal 54" xfId="699" xr:uid="{BB192103-843D-458E-9385-480A985FB29F}"/>
    <cellStyle name="Normal 55" xfId="704" xr:uid="{4B5BF5B7-057F-4318-9E3A-78F8437BD3E1}"/>
    <cellStyle name="Normal 56" xfId="686" xr:uid="{A599BD3D-B513-450F-B6F5-D44E95DBC16D}"/>
    <cellStyle name="Normal 57" xfId="706" xr:uid="{70288121-A5E7-44A4-8064-87A24C1223B5}"/>
    <cellStyle name="Normal 58" xfId="306" xr:uid="{372477DF-BD94-4252-A1F8-94EAA806DFF8}"/>
    <cellStyle name="Normal 58 3" xfId="37" xr:uid="{D70D902B-743C-4950-B283-58F9D9094A19}"/>
    <cellStyle name="Normal 59" xfId="35" xr:uid="{A818A7FA-BF27-4484-9D03-8E1B682793FB}"/>
    <cellStyle name="Normal 6" xfId="49" xr:uid="{D9F0F480-A2FA-4D67-92DB-553257927F68}"/>
    <cellStyle name="Normal 6 2" xfId="80" xr:uid="{551A38D0-9142-4D27-9068-7614B7969136}"/>
    <cellStyle name="Normal 6 2 2" xfId="276" xr:uid="{4B6FC57A-3B67-4557-AA0D-23B5AB6032CD}"/>
    <cellStyle name="Normal 6 2 2 2" xfId="421" xr:uid="{F474DAF7-CA67-41DB-ABDD-F111577C4854}"/>
    <cellStyle name="Normal 6 2 3" xfId="558" xr:uid="{D2764FC4-3D18-45CB-92D9-CCEE08591EB5}"/>
    <cellStyle name="Normal 6 2 4" xfId="611" xr:uid="{BA6B591A-BEB9-4D66-80B5-21EA6E5A1558}"/>
    <cellStyle name="Normal 6 2 5" xfId="316" xr:uid="{4E2148BE-A56C-4D0A-8D9D-AF125AA4206B}"/>
    <cellStyle name="Normal 6 22" xfId="291" xr:uid="{EEFEA44B-D08B-49F9-8A26-8789927EAE8A}"/>
    <cellStyle name="Normal 6 3" xfId="145" xr:uid="{A2A8809E-0D9E-450A-9869-A8913FC4CF4C}"/>
    <cellStyle name="Normal 6 3 2" xfId="462" xr:uid="{2396288E-C19C-487F-81AD-68F35AEBE0A4}"/>
    <cellStyle name="Normal 6 4" xfId="275" xr:uid="{FBC7AD3B-7868-46E0-B333-CE53AE89F01E}"/>
    <cellStyle name="Normal 6 4 2" xfId="463" xr:uid="{40EB2B6A-FC36-4F6D-A917-C1466F377BE6}"/>
    <cellStyle name="Normal 6 5" xfId="547" xr:uid="{BC02748D-A529-4051-9311-4C3BE79CD50D}"/>
    <cellStyle name="Normal 6 6" xfId="650" xr:uid="{2B4A09C3-F9C8-4755-B40A-7D0F66F9B483}"/>
    <cellStyle name="Normal 6 7" xfId="308" xr:uid="{06797124-2517-4E6F-B353-3D13EE18DC72}"/>
    <cellStyle name="Normal 60" xfId="702" xr:uid="{59D66A32-2ABF-4583-9B3A-382536319EC6}"/>
    <cellStyle name="Normal 61" xfId="698" xr:uid="{713E17C5-5697-4378-9AED-50368EDD78E5}"/>
    <cellStyle name="Normal 62" xfId="703" xr:uid="{AFAE1C48-7B0C-42FC-BCA6-81563D1742F8}"/>
    <cellStyle name="Normal 63" xfId="690" xr:uid="{B18F8888-F912-4B36-B90B-D426BA9CAD24}"/>
    <cellStyle name="Normal 64" xfId="701" xr:uid="{1ADFD1C5-C2A6-4FB1-816D-30ECC1345A47}"/>
    <cellStyle name="Normal 65" xfId="12" xr:uid="{4726A9E8-173A-4D07-91CF-9F6CBD338961}"/>
    <cellStyle name="Normal 7" xfId="33" xr:uid="{77D8166E-BD71-4289-AFD4-651566C7B490}"/>
    <cellStyle name="Normal 7 2" xfId="128" xr:uid="{FDC950B7-05EA-438E-8059-E3D94017B7BA}"/>
    <cellStyle name="Normal 7 2 2" xfId="344" xr:uid="{7B64F99D-D3F4-46BD-B365-EC65B1230D8F}"/>
    <cellStyle name="Normal 7 3" xfId="135" xr:uid="{4745084B-2C7C-4813-8710-D0804320128B}"/>
    <cellStyle name="Normal 7 3 2" xfId="659" xr:uid="{F1FCD32E-DB7C-406B-B0CD-642436CA7303}"/>
    <cellStyle name="Normal 7 3 3" xfId="455" xr:uid="{AC255A99-0523-44E9-B719-A8CDD510646F}"/>
    <cellStyle name="Normal 7 32 2" xfId="139" xr:uid="{A40D3806-4FAE-4EAD-91D3-4689CAAA484C}"/>
    <cellStyle name="Normal 7 32 4" xfId="131" xr:uid="{09501E4F-A3EF-49DA-A581-AD900B5E648D}"/>
    <cellStyle name="Normal 7 32 4 2" xfId="429" xr:uid="{453938BD-3E98-46A2-9DB9-32EE81C6BA68}"/>
    <cellStyle name="Normal 7 4" xfId="126" xr:uid="{3FCC2358-8894-4100-9072-C6A62C587500}"/>
    <cellStyle name="Normal 7 5" xfId="124" xr:uid="{FEEEF1E9-9C5B-4F2A-925A-7214EE9AB0BF}"/>
    <cellStyle name="Normal 7 5 2" xfId="623" xr:uid="{FFA95D28-7CA9-4329-8945-C49F303AFB04}"/>
    <cellStyle name="Normal 7 6" xfId="277" xr:uid="{C896644E-80AD-47C8-BAC9-67BA9EA5801A}"/>
    <cellStyle name="Normal 7 6 2" xfId="289" xr:uid="{03003E17-33E3-444F-911E-714627265B31}"/>
    <cellStyle name="Normal 74" xfId="34" xr:uid="{D931788E-12E6-48FB-83F1-E24DFA36380C}"/>
    <cellStyle name="Normal 74 2" xfId="208" xr:uid="{2D3CF927-C056-417E-892F-D1256C57C2CF}"/>
    <cellStyle name="Normal 8" xfId="39" xr:uid="{454DED2D-B083-4A0A-BF1A-5A851EC5CF5F}"/>
    <cellStyle name="Normal 8 2" xfId="171" xr:uid="{8DA25784-7135-4ABC-B335-A7173EAD2B13}"/>
    <cellStyle name="Normal 8 2 2" xfId="337" xr:uid="{87622A57-40F8-4F86-87C1-AA11C8E6CA1C}"/>
    <cellStyle name="Normal 8 3" xfId="134" xr:uid="{91F4C48A-B845-4A54-ABC6-663AB299B35F}"/>
    <cellStyle name="Normal 8 3 2" xfId="553" xr:uid="{A67C8F31-93AD-4C8E-897C-35F4455A6E3A}"/>
    <cellStyle name="Normal 8 4" xfId="633" xr:uid="{F4DB610E-FF4C-4DD6-B0B3-3DC9F427216A}"/>
    <cellStyle name="Normal 9" xfId="52" xr:uid="{F7D9DE9C-0815-4B35-88B6-1F5A36C457B2}"/>
    <cellStyle name="Normal 9 2" xfId="82" xr:uid="{C5E85C59-64B5-4331-A802-C747D50D6644}"/>
    <cellStyle name="Normal 9 2 2" xfId="364" xr:uid="{021C41C5-A589-427B-8A53-CF925A2004D8}"/>
    <cellStyle name="Normal 9 3" xfId="110" xr:uid="{589E2935-DD82-4C19-8FAC-D1A43C328C9B}"/>
    <cellStyle name="Normal 9 3 2" xfId="557" xr:uid="{FCE23DF6-C995-4F38-B7AB-7C8FE5E42F4C}"/>
    <cellStyle name="Normal 9 4" xfId="163" xr:uid="{497811B0-3AFA-4572-9564-83E1FA968F07}"/>
    <cellStyle name="Normal 9 4 2" xfId="315" xr:uid="{98D1E402-73A5-4064-B3AB-82666FDACBA8}"/>
    <cellStyle name="Normal 97" xfId="290" xr:uid="{367B134A-5D63-4829-8A85-5B8033FDAEEC}"/>
    <cellStyle name="Normal 97 2 3" xfId="132" xr:uid="{4AA72C2B-B500-4337-AB2F-931F564E4F9F}"/>
    <cellStyle name="Normal_A384 BS&amp;PL Y2007 Thai" xfId="4" xr:uid="{A32B74A3-AF7B-40A6-8105-F698085353A9}"/>
    <cellStyle name="Normal_CET - N096" xfId="5" xr:uid="{4241B38A-8D47-499F-B243-42B53E4CCBB6}"/>
    <cellStyle name="Note" xfId="11" builtinId="10" customBuiltin="1"/>
    <cellStyle name="Ô ????c Nô?i kê?t" xfId="513" xr:uid="{38CAA635-FC8F-4C90-8E99-E078AA24FEB5}"/>
    <cellStyle name="Output 2" xfId="385" xr:uid="{866D6806-F61C-41A1-A0EF-54EA6C4B6E76}"/>
    <cellStyle name="Percent 10" xfId="28" xr:uid="{6B1461DD-75A5-458A-9A9F-FF3A4322028B}"/>
    <cellStyle name="Percent 10 2" xfId="185" xr:uid="{9B5D94D9-7ABE-48FF-85C8-783AD700AA40}"/>
    <cellStyle name="Percent 2" xfId="50" xr:uid="{47ED95CA-0A52-4EC0-B32D-AD71FCE15DFB}"/>
    <cellStyle name="Percent 2 2" xfId="96" xr:uid="{EE7B89F1-010E-4D0B-B63E-5A37BB833C56}"/>
    <cellStyle name="Percent 2 2 2" xfId="177" xr:uid="{713CE123-74F6-4486-B6A1-27E20129E99E}"/>
    <cellStyle name="Percent 2 2 2 2" xfId="328" xr:uid="{A1B28B30-76C7-411A-A116-159F03FF02AF}"/>
    <cellStyle name="Percent 2 2 3" xfId="279" xr:uid="{E080ED66-C5F9-43C3-ADC9-8EBA2748A467}"/>
    <cellStyle name="Percent 2 2 3 2" xfId="333" xr:uid="{83F9E9AE-2B1A-4AEB-ACA5-BE02EC65882A}"/>
    <cellStyle name="Percent 2 2 4" xfId="434" xr:uid="{AF531DA8-4784-424A-AAB1-C261689A4D5C}"/>
    <cellStyle name="Percent 2 2 5" xfId="564" xr:uid="{C9D191C1-0838-4BBD-BB5A-9C9980380DA9}"/>
    <cellStyle name="Percent 2 2 6" xfId="656" xr:uid="{11F2A520-EC8E-4A84-97B3-B26E298D19D6}"/>
    <cellStyle name="Percent 2 2 7" xfId="320" xr:uid="{F5C74F01-F29A-4586-82BE-D4B3604559DD}"/>
    <cellStyle name="Percent 2 3" xfId="105" xr:uid="{6E34825E-8A64-4FC4-AB79-0426ECDB3240}"/>
    <cellStyle name="Percent 2 3 2" xfId="326" xr:uid="{9DC4C4EF-810B-485F-879F-738D5F4CCE2B}"/>
    <cellStyle name="Percent 2 3 2 2" xfId="428" xr:uid="{946AC146-7EAD-4F91-AF02-6E5B8B9C3D73}"/>
    <cellStyle name="Percent 2 3 2 2 2" xfId="494" xr:uid="{309ABCEC-D236-46A9-BF19-6C4DCA595DBD}"/>
    <cellStyle name="Percent 2 3 2 2 3" xfId="580" xr:uid="{635A56CB-FB08-4816-AC59-62724FB14BA3}"/>
    <cellStyle name="Percent 2 3 2 3" xfId="438" xr:uid="{D5BE1BF3-055E-4DB7-AF84-280CC62EFF2E}"/>
    <cellStyle name="Percent 2 3 3" xfId="437" xr:uid="{9D25A609-97FE-4816-A875-CD61012A0476}"/>
    <cellStyle name="Percent 2 3 4" xfId="567" xr:uid="{21C28228-D2B3-4476-A0F5-B5FAEB996FDB}"/>
    <cellStyle name="Percent 2 3 5" xfId="325" xr:uid="{0A81F47B-11D0-4E87-9534-30B57EA12B46}"/>
    <cellStyle name="Percent 2 4" xfId="199" xr:uid="{30B0FEC5-EA22-465D-B12D-1431425A171D}"/>
    <cellStyle name="Percent 2 4 2" xfId="491" xr:uid="{54705521-03A6-44D5-889D-EE888FFA5BFA}"/>
    <cellStyle name="Percent 2 4 3" xfId="427" xr:uid="{FB8B5492-09C3-4E3D-8215-C7987F602948}"/>
    <cellStyle name="Percent 2 5" xfId="278" xr:uid="{AB22B9B5-12DA-43C1-AC0C-D0C60F1482DC}"/>
    <cellStyle name="Percent 2 5 2" xfId="366" xr:uid="{9365BF21-719E-437A-90E5-087171ED828D}"/>
    <cellStyle name="Percent 2 6" xfId="536" xr:uid="{0D8FE639-3930-429C-84AA-A3D4248CCED3}"/>
    <cellStyle name="Percent 2 7" xfId="628" xr:uid="{DBB11E08-9801-4C21-BCE7-FFACB8802EA3}"/>
    <cellStyle name="Percent 3" xfId="93" xr:uid="{A181CDA6-AE6A-43D1-9979-F30216DBDF88}"/>
    <cellStyle name="Percent 3 2" xfId="181" xr:uid="{ECFEB83B-96B4-468E-9047-33D22FA29F95}"/>
    <cellStyle name="Percent 3 2 2" xfId="351" xr:uid="{B52CF6C8-92AE-42C6-BACB-237E5DB96F43}"/>
    <cellStyle name="Percent 3 2 3" xfId="554" xr:uid="{E16F0A74-907C-43E8-8DB7-B8C66A934DEC}"/>
    <cellStyle name="Percent 3 2 4" xfId="313" xr:uid="{08F3F052-2435-49E9-93FB-1CFBCDF86601}"/>
    <cellStyle name="Percent 3 3" xfId="548" xr:uid="{3B6CF2BF-9864-4B95-87A8-5762F8E4778F}"/>
    <cellStyle name="Percent 3 4" xfId="309" xr:uid="{B13D40F1-BB9C-4173-9FB5-806660A98027}"/>
    <cellStyle name="Percent 3 6 2 2 2" xfId="30" xr:uid="{A53EB02B-3BAF-45E7-8388-234ADAD84F9F}"/>
    <cellStyle name="Percent 4" xfId="107" xr:uid="{4B6548DC-2D0A-4228-BAD7-26DDA3DDACEB}"/>
    <cellStyle name="Percent 4 2" xfId="156" xr:uid="{3CAA9A35-E815-4566-88E5-323759783F90}"/>
    <cellStyle name="Percent 4 2 2" xfId="589" xr:uid="{5CD1FE1D-5D5E-4971-84AD-2B5C198EC137}"/>
    <cellStyle name="Percent 4 2 3" xfId="488" xr:uid="{895EAC57-1357-4B3A-9672-CAD4075783DB}"/>
    <cellStyle name="Percent 4 3" xfId="319" xr:uid="{D6E29E59-C40D-4D8C-8E27-9325E1D75221}"/>
    <cellStyle name="Percent 5" xfId="115" xr:uid="{04AA4E52-19D9-41F8-A913-8F8E99E9428E}"/>
    <cellStyle name="Siêu k?t n?i" xfId="514" xr:uid="{9163180A-990D-410D-A206-AE64CE8753E4}"/>
    <cellStyle name="Siêu k?t n?i ?ã B?m vào" xfId="515" xr:uid="{0624E805-3D12-4E02-A47C-4275867766BB}"/>
    <cellStyle name="Style 1 2" xfId="179" xr:uid="{E40FA575-D0AD-452E-B9A0-81A2B6544E6D}"/>
    <cellStyle name="Tiêu ?ê?" xfId="516" xr:uid="{8D5AFD00-74B7-48B5-BAB5-E1206EF2661B}"/>
    <cellStyle name="Title 2" xfId="410" xr:uid="{E6CD1C83-F4D9-40ED-90D1-D4F41D093702}"/>
    <cellStyle name="Tô?ng" xfId="517" xr:uid="{1F7D11FB-2789-42BE-95AF-0F68BC495FFE}"/>
    <cellStyle name="Tô?ng 10" xfId="723" xr:uid="{219285A4-2FC9-4E84-BDC3-3DA5460DB81D}"/>
    <cellStyle name="Tô?ng 10 2" xfId="921" xr:uid="{BACC2CC2-6720-454D-A694-A47A9E544BA0}"/>
    <cellStyle name="Tô?ng 10 3" xfId="972" xr:uid="{E90BDDB0-DC0D-49B1-A7F1-433C35BB957D}"/>
    <cellStyle name="Tô?ng 10 4" xfId="815" xr:uid="{1E5ADCFA-1726-46DD-A9AA-B7B0DED5A2A0}"/>
    <cellStyle name="Tô?ng 10 5" xfId="1043" xr:uid="{1693BFF2-069E-48FE-B19F-D86BCA74AA42}"/>
    <cellStyle name="Tô?ng 11" xfId="850" xr:uid="{104169C1-0C3A-4AEE-94CB-B8600E19E116}"/>
    <cellStyle name="Tô?ng 12" xfId="855" xr:uid="{D1A3BDCC-213D-4F7C-86B6-CF3B35B2BE7F}"/>
    <cellStyle name="Tô?ng 13" xfId="756" xr:uid="{A6810F8D-D452-4C70-A2EE-B76932BE7C07}"/>
    <cellStyle name="Tô?ng 14" xfId="780" xr:uid="{297EB77A-968B-42BC-8D4D-FF36F8016532}"/>
    <cellStyle name="Tô?ng 2" xfId="534" xr:uid="{B8AFBBE2-CBDE-4E74-A003-EB2CD3DA0FC7}"/>
    <cellStyle name="Tô?ng 2 2" xfId="602" xr:uid="{7A7AFC49-E154-48FE-B9B8-B4D6BB126BD9}"/>
    <cellStyle name="Tô?ng 2 2 2" xfId="730" xr:uid="{FD2A6E80-07B8-4A63-A65B-BFDAB43DE4D2}"/>
    <cellStyle name="Tô?ng 2 2 2 2" xfId="928" xr:uid="{54AEF845-1062-44B7-8F59-FB337368B968}"/>
    <cellStyle name="Tô?ng 2 2 2 3" xfId="979" xr:uid="{D116A7CD-2B7A-4E5B-9CEC-3B48DD3B3DED}"/>
    <cellStyle name="Tô?ng 2 2 2 4" xfId="1018" xr:uid="{4A45E94E-D2DC-4548-9094-15619338B1B0}"/>
    <cellStyle name="Tô?ng 2 2 2 5" xfId="1050" xr:uid="{96BE0476-95E6-4029-AED9-EDD521BE4C24}"/>
    <cellStyle name="Tô?ng 2 2 3" xfId="872" xr:uid="{75C3E226-A52B-4856-B75D-F80178D62277}"/>
    <cellStyle name="Tô?ng 2 2 4" xfId="884" xr:uid="{DE91DC25-E618-4F8F-B95D-E08CB16676A2}"/>
    <cellStyle name="Tô?ng 2 2 5" xfId="857" xr:uid="{95518B4C-1A5B-4AE0-89C9-907A4F1A1A87}"/>
    <cellStyle name="Tô?ng 2 2 6" xfId="800" xr:uid="{0521443A-E98E-4417-B89F-F4C2F7B377A9}"/>
    <cellStyle name="Tô?ng 2 3" xfId="610" xr:uid="{BE3FAD84-DBAA-4A3E-B05D-02B08733FCA4}"/>
    <cellStyle name="Tô?ng 2 3 2" xfId="738" xr:uid="{C3A10137-3F36-4E45-BA83-1988BF2193E3}"/>
    <cellStyle name="Tô?ng 2 3 2 2" xfId="936" xr:uid="{C1852490-4FD2-4D07-AB92-E9942AB7DEC4}"/>
    <cellStyle name="Tô?ng 2 3 2 3" xfId="987" xr:uid="{934AC8FF-3EF2-4A1E-A273-836BFDDEBC11}"/>
    <cellStyle name="Tô?ng 2 3 2 4" xfId="1004" xr:uid="{D749F942-F75E-430A-9958-A930990F1132}"/>
    <cellStyle name="Tô?ng 2 3 2 5" xfId="1058" xr:uid="{2C2A321D-6180-4E0B-91EE-98EA3855A35F}"/>
    <cellStyle name="Tô?ng 2 3 3" xfId="880" xr:uid="{7DF09F2F-E3C1-4B4E-B2C2-34C2B8BA7590}"/>
    <cellStyle name="Tô?ng 2 3 4" xfId="755" xr:uid="{B4EF66AE-2389-426C-ADB9-2575B3FD5EF8}"/>
    <cellStyle name="Tô?ng 2 3 5" xfId="763" xr:uid="{264E0B74-7D55-459F-BDAE-BB75C6512204}"/>
    <cellStyle name="Tô?ng 2 3 6" xfId="837" xr:uid="{2A02B898-B433-4445-A7B4-945785D68C14}"/>
    <cellStyle name="Tô?ng 2 4" xfId="725" xr:uid="{23BFEB04-9B5D-4398-BC6D-05B9731396A8}"/>
    <cellStyle name="Tô?ng 2 4 2" xfId="923" xr:uid="{145519F7-6A1D-4D1C-88C9-7EBD78069778}"/>
    <cellStyle name="Tô?ng 2 4 3" xfId="974" xr:uid="{352C4600-3EA6-4B49-A486-942F24EFA972}"/>
    <cellStyle name="Tô?ng 2 4 4" xfId="1021" xr:uid="{D894E11C-FFD8-42C6-9B9F-67E72FE6EEAC}"/>
    <cellStyle name="Tô?ng 2 4 5" xfId="1045" xr:uid="{C8302750-86FE-4068-AC9C-78352B01200E}"/>
    <cellStyle name="Tô?ng 2 5" xfId="854" xr:uid="{277BD3A3-7C8C-4EDA-B7CA-95E2F8FC1474}"/>
    <cellStyle name="Tô?ng 2 6" xfId="804" xr:uid="{FC606303-1BE4-4874-8913-B4F0DBA3EC4B}"/>
    <cellStyle name="Tô?ng 2 7" xfId="839" xr:uid="{6E41CFEF-0B2F-4BCD-ABA1-9B59ABAA341F}"/>
    <cellStyle name="Tô?ng 2 8" xfId="862" xr:uid="{C7D40910-701F-4653-81FA-0F9C5522A010}"/>
    <cellStyle name="Tô?ng 3" xfId="599" xr:uid="{6CF4F751-5269-4F35-8EC5-F2F04BFEF022}"/>
    <cellStyle name="Tô?ng 3 2" xfId="607" xr:uid="{C89243DE-2032-400B-AD57-DD259AFA795F}"/>
    <cellStyle name="Tô?ng 3 2 2" xfId="735" xr:uid="{F57999CE-3EB4-4310-A486-F6469BE324E5}"/>
    <cellStyle name="Tô?ng 3 2 2 2" xfId="933" xr:uid="{DB04519C-C6E9-4E04-9F09-CF2386FEB12B}"/>
    <cellStyle name="Tô?ng 3 2 2 3" xfId="984" xr:uid="{77292C6F-ED07-4409-9D0E-74FF4EF7E440}"/>
    <cellStyle name="Tô?ng 3 2 2 4" xfId="1005" xr:uid="{4D8FD7FE-3E17-4642-AAB6-7BD235B3F0B2}"/>
    <cellStyle name="Tô?ng 3 2 2 5" xfId="1055" xr:uid="{31ECCBC4-463B-42D9-A512-D71146C4D432}"/>
    <cellStyle name="Tô?ng 3 2 3" xfId="877" xr:uid="{FA4047E2-98DD-48E2-8376-16696AADBDA1}"/>
    <cellStyle name="Tô?ng 3 2 4" xfId="760" xr:uid="{59BBB686-0E1A-4944-95D4-731742F29B63}"/>
    <cellStyle name="Tô?ng 3 2 5" xfId="954" xr:uid="{A621FBFA-F672-4E31-8DA4-1544041B3F8B}"/>
    <cellStyle name="Tô?ng 3 2 6" xfId="835" xr:uid="{8A5389E3-A5E1-4A13-AA9C-1B57F5A96EE2}"/>
    <cellStyle name="Tô?ng 3 3" xfId="727" xr:uid="{C7D27FCA-6C4F-4573-959A-39097F0F8985}"/>
    <cellStyle name="Tô?ng 3 3 2" xfId="925" xr:uid="{A5599929-26E3-47BA-9487-5CF9BDDB3705}"/>
    <cellStyle name="Tô?ng 3 3 3" xfId="976" xr:uid="{D65D4547-D60E-42DB-9862-3BC39B003149}"/>
    <cellStyle name="Tô?ng 3 3 4" xfId="1006" xr:uid="{3848E360-575E-4822-8C3A-DC8F27166EA1}"/>
    <cellStyle name="Tô?ng 3 3 5" xfId="1047" xr:uid="{AC19B85B-730D-4EB3-B16A-C24437596003}"/>
    <cellStyle name="Tô?ng 3 4" xfId="869" xr:uid="{C81E8569-EA98-4C71-8D15-85776358AB02}"/>
    <cellStyle name="Tô?ng 3 5" xfId="759" xr:uid="{7A949459-EFE7-4006-A0CA-919F98D652B0}"/>
    <cellStyle name="Tô?ng 3 6" xfId="754" xr:uid="{569FD778-C8C2-46AD-B4E3-093323824DB6}"/>
    <cellStyle name="Tô?ng 3 7" xfId="863" xr:uid="{FF382BF6-D406-40C7-A8D6-CBB8BFE247C6}"/>
    <cellStyle name="Tô?ng 4" xfId="457" xr:uid="{FA8C6D82-BEC0-413D-BEFC-CFFA6131D2FB}"/>
    <cellStyle name="Tô?ng 4 2" xfId="719" xr:uid="{09DE1FDA-C2F4-4EDE-899B-09D060198520}"/>
    <cellStyle name="Tô?ng 4 2 2" xfId="917" xr:uid="{4B767E1B-A29A-44D4-93C1-7A4AEF301502}"/>
    <cellStyle name="Tô?ng 4 2 3" xfId="968" xr:uid="{5B284104-6206-4E4D-B4C2-8FED18FF0403}"/>
    <cellStyle name="Tô?ng 4 2 4" xfId="1023" xr:uid="{E21EB070-79BA-4192-AC34-A200039F53F7}"/>
    <cellStyle name="Tô?ng 4 2 5" xfId="1039" xr:uid="{B61FC89D-6582-4C6F-B3CC-74023BE0A6D0}"/>
    <cellStyle name="Tô?ng 4 3" xfId="833" xr:uid="{02CF9C0B-CF60-4E7F-BE49-690367BFEEFE}"/>
    <cellStyle name="Tô?ng 4 4" xfId="856" xr:uid="{E2120F24-FC5E-4DDA-A14E-31D32A63FAD8}"/>
    <cellStyle name="Tô?ng 4 5" xfId="812" xr:uid="{581E8E22-4B61-4BF9-9CAE-BE0223ED32FC}"/>
    <cellStyle name="Tô?ng 4 6" xfId="903" xr:uid="{1DB0D944-0322-4ED2-9175-4F07CBF41137}"/>
    <cellStyle name="Tô?ng 5" xfId="604" xr:uid="{01045048-FB69-4DB0-A4E6-9EF88088DEA0}"/>
    <cellStyle name="Tô?ng 5 2" xfId="732" xr:uid="{7955CC50-3E51-493C-9242-46E2F8D8B7B7}"/>
    <cellStyle name="Tô?ng 5 2 2" xfId="930" xr:uid="{B3C2311D-4BCD-4FFD-886D-F049160E1CE2}"/>
    <cellStyle name="Tô?ng 5 2 3" xfId="981" xr:uid="{15D0703A-087C-4E3C-AAF8-723BF119EF81}"/>
    <cellStyle name="Tô?ng 5 2 4" xfId="865" xr:uid="{96CED25E-98D7-461E-9535-DD5972383773}"/>
    <cellStyle name="Tô?ng 5 2 5" xfId="1052" xr:uid="{F381DE06-BB0F-4FFB-918D-864C0960F960}"/>
    <cellStyle name="Tô?ng 5 3" xfId="874" xr:uid="{0D68BDB2-9B6D-4F84-979B-A781F5E5B78D}"/>
    <cellStyle name="Tô?ng 5 4" xfId="861" xr:uid="{0CE95D84-37AF-4ACB-ABEA-0B0525E4FEFC}"/>
    <cellStyle name="Tô?ng 5 5" xfId="796" xr:uid="{C889678A-4036-4199-B958-D7E52CA9970F}"/>
    <cellStyle name="Tô?ng 5 6" xfId="905" xr:uid="{1CBD1013-3B56-4E40-818E-208DEA92BF6C}"/>
    <cellStyle name="Tô?ng 6" xfId="671" xr:uid="{EC692CE8-EF33-4EAB-9C45-F3E0964498EB}"/>
    <cellStyle name="Tô?ng 6 2" xfId="748" xr:uid="{CA46C8A5-FC47-4A42-B206-E81A5F39DF77}"/>
    <cellStyle name="Tô?ng 6 2 2" xfId="946" xr:uid="{DEB7FCD5-B7B1-4DD3-9862-0B44FA42BBFF}"/>
    <cellStyle name="Tô?ng 6 2 3" xfId="997" xr:uid="{A38EC557-DF2F-4B47-A1CD-92888DC32122}"/>
    <cellStyle name="Tô?ng 6 2 4" xfId="811" xr:uid="{A498D284-B065-46DF-91FA-675B1F9A7BB2}"/>
    <cellStyle name="Tô?ng 6 2 5" xfId="1068" xr:uid="{DDF0B234-5A3E-40CC-9675-8BCE5105D5D0}"/>
    <cellStyle name="Tô?ng 6 3" xfId="898" xr:uid="{7FBE63F4-BDB8-48CC-AE29-AE91F59E3F45}"/>
    <cellStyle name="Tô?ng 6 4" xfId="844" xr:uid="{46FEE8C4-03E6-40F2-B5DB-074F446B62B6}"/>
    <cellStyle name="Tô?ng 6 5" xfId="773" xr:uid="{3C359FA5-A3C3-4F94-BECF-4AC603FAC04B}"/>
    <cellStyle name="Tô?ng 6 6" xfId="824" xr:uid="{B6717116-3053-468C-A132-14C37CD1D8B0}"/>
    <cellStyle name="Tô?ng 7" xfId="665" xr:uid="{3A4A95CD-720D-4328-8C98-5F1B456B6B22}"/>
    <cellStyle name="Tô?ng 7 2" xfId="742" xr:uid="{ECCAE4B9-3964-478C-A7BD-C0DAEBE861C9}"/>
    <cellStyle name="Tô?ng 7 2 2" xfId="940" xr:uid="{E40E9969-DC5B-4544-9AC2-04559F8895CF}"/>
    <cellStyle name="Tô?ng 7 2 3" xfId="991" xr:uid="{7F6FF2E1-8A16-4BF7-AB94-A69C975F7403}"/>
    <cellStyle name="Tô?ng 7 2 4" xfId="1020" xr:uid="{0E2D206E-CFA0-458A-AFFE-9D9D02CF08E0}"/>
    <cellStyle name="Tô?ng 7 2 5" xfId="1062" xr:uid="{5AE8B2AC-C27D-4493-82E8-1280F3BB3A3C}"/>
    <cellStyle name="Tô?ng 7 3" xfId="892" xr:uid="{E2BAFAE4-46F1-4560-9C9B-0462DD06025C}"/>
    <cellStyle name="Tô?ng 7 4" xfId="819" xr:uid="{378F4960-3412-424D-B63A-0DF4620A3B80}"/>
    <cellStyle name="Tô?ng 7 5" xfId="907" xr:uid="{1588305C-5A80-42B4-BC56-32F594BFA465}"/>
    <cellStyle name="Tô?ng 7 6" xfId="843" xr:uid="{93D39091-115B-4EAB-8E7A-17CEBBE3F8F8}"/>
    <cellStyle name="Tô?ng 8" xfId="672" xr:uid="{5753D00D-A6B1-4425-83FD-7035A126D3AA}"/>
    <cellStyle name="Tô?ng 8 2" xfId="749" xr:uid="{38C08891-7604-48A8-B34D-EC78FE01C8E4}"/>
    <cellStyle name="Tô?ng 8 2 2" xfId="947" xr:uid="{006AF9BA-4CFE-403C-9431-2EEFDB70FB59}"/>
    <cellStyle name="Tô?ng 8 2 3" xfId="998" xr:uid="{9CACD903-C311-433A-BA1E-6E1A29887209}"/>
    <cellStyle name="Tô?ng 8 2 4" xfId="783" xr:uid="{C2ECF4D5-FE54-48C7-A994-6107AC83C906}"/>
    <cellStyle name="Tô?ng 8 2 5" xfId="1069" xr:uid="{3B07C9B7-DB9F-4568-8627-BE3D06DB8DBE}"/>
    <cellStyle name="Tô?ng 8 3" xfId="899" xr:uid="{9A312DF2-3DB5-490A-92BB-F843E8B30EFA}"/>
    <cellStyle name="Tô?ng 8 4" xfId="846" xr:uid="{A6AB4F1E-8DA3-483E-B5E8-54EA8B458961}"/>
    <cellStyle name="Tô?ng 8 5" xfId="799" xr:uid="{A518BDF9-3684-4149-B1E7-A160327FAAC3}"/>
    <cellStyle name="Tô?ng 8 6" xfId="851" xr:uid="{44C13F03-E0F8-478F-BE72-A49C01F1C036}"/>
    <cellStyle name="Tô?ng 9" xfId="668" xr:uid="{E3863278-1535-4CEB-81E1-E928345AE7AC}"/>
    <cellStyle name="Tô?ng 9 2" xfId="745" xr:uid="{98A59799-6FF5-4170-BAB5-71D3473DD349}"/>
    <cellStyle name="Tô?ng 9 2 2" xfId="943" xr:uid="{0B4EC0D7-D4B7-4125-AF74-4A29E4C3B7D6}"/>
    <cellStyle name="Tô?ng 9 2 3" xfId="994" xr:uid="{72291345-8B76-45D7-93D7-F509C7520C40}"/>
    <cellStyle name="Tô?ng 9 2 4" xfId="1017" xr:uid="{F4A47C42-BCEC-40C9-BA23-E5B5200651C6}"/>
    <cellStyle name="Tô?ng 9 2 5" xfId="1065" xr:uid="{B932D7C1-0322-43D1-BC22-CF1859C32343}"/>
    <cellStyle name="Tô?ng 9 3" xfId="895" xr:uid="{2A478059-37BD-4E4A-9F0A-60452E952D5A}"/>
    <cellStyle name="Tô?ng 9 4" xfId="808" xr:uid="{E02B8FD2-AB6A-422D-8776-19EDF381532B}"/>
    <cellStyle name="Tô?ng 9 5" xfId="769" xr:uid="{577277CF-945A-4333-B825-439185A7F644}"/>
    <cellStyle name="Tô?ng 9 6" xfId="772" xr:uid="{EF3EBD14-4AA2-4904-9C36-FF684AB21C05}"/>
    <cellStyle name="Tô?t" xfId="518" xr:uid="{B3BFD085-FD17-4F62-980D-3B0D14E8B417}"/>
    <cellStyle name="Total 2" xfId="391" xr:uid="{5861BE01-F82D-4989-B14C-6862A0D1B424}"/>
    <cellStyle name="Trung lâ?p" xfId="519" xr:uid="{28713291-27B3-4631-8C40-636B7B148E0F}"/>
    <cellStyle name="V?n ba?n Ca?nh báo" xfId="520" xr:uid="{F61EC6D3-8360-4300-A60D-4EC00701E68C}"/>
    <cellStyle name="V?n ba?n Gia?i thích" xfId="521" xr:uid="{C7966CF9-8928-43F3-8D17-25B7FDF90501}"/>
    <cellStyle name="Warning Text 2" xfId="389" xr:uid="{53344E75-FBAD-4B9F-965A-61D8C9EA18FA}"/>
    <cellStyle name="Xâ?u" xfId="522" xr:uid="{EF0F6A3C-7E21-491F-8231-D7047E0984A0}"/>
    <cellStyle name="常规_Sheet1" xfId="350" xr:uid="{B543CA33-1D53-4C76-99AD-8A978BC3E9A8}"/>
  </cellStyles>
  <dxfs count="0"/>
  <tableStyles count="0" defaultTableStyle="TableStyleMedium2" defaultPivotStyle="PivotStyleLight16"/>
  <colors>
    <mruColors>
      <color rgb="FF00FFFF"/>
      <color rgb="FFFFFF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FIN-Monthly\1%20Consolidate%20CMM\Conso%202025\12%20Conso_Dec25\02.Conso%20worksheet\Conso%20Worksheet_CMM%20Group_Dec25.xlsx" TargetMode="External"/><Relationship Id="rId1" Type="http://schemas.openxmlformats.org/officeDocument/2006/relationships/externalLinkPath" Target="/FIN-Monthly/1%20Consolidate%20CMM/Conso%202025/12%20Conso_Dec25/02.Conso%20worksheet/Conso%20Worksheet_CMM%20Group_Dec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17_EPS"/>
      <sheetName val="EBITDA"/>
      <sheetName val="Segment"/>
      <sheetName val="BS"/>
      <sheetName val="PL"/>
      <sheetName val="Consolidated"/>
      <sheetName val="The Company"/>
      <sheetName val="CF Conso_31 Dec 2025"/>
      <sheetName val="check CTA"/>
      <sheetName val="TB_TK"/>
      <sheetName val="CF"/>
      <sheetName val="Effect Amortisation HLL_TH"/>
      <sheetName val="Fixed Asset_Elimination AU_TH"/>
      <sheetName val="GIT CMMAU_Dec21"/>
      <sheetName val="GIT CMMAU_Dec25"/>
      <sheetName val="Elim interest AU &amp; CMMTH"/>
      <sheetName val="FX"/>
      <sheetName val="Conso Worksheet_Q1_2023"/>
      <sheetName val="Conso Worksheet_YTD"/>
      <sheetName val="Conso Worksheet_YTD_Q1_2024"/>
      <sheetName val="Conso Worksheet_Q4_2024"/>
      <sheetName val="Conso Worksheet_YTD_Feb25"/>
      <sheetName val="Conso Worksheet_YTD_4M2025"/>
      <sheetName val="Conso Worksheet_5M2025"/>
      <sheetName val="Conso Worksheet_YTD_10M25"/>
      <sheetName val="Conso Worksheet_4Q2025"/>
      <sheetName val="Conso Worksheet_YTD_Q2'25"/>
      <sheetName val="Conso Worksheet_YTD_Q1'25"/>
      <sheetName val="Conso Worksheet_YTD_July25"/>
      <sheetName val="Conso Worksheet_YTD_Jan25"/>
      <sheetName val="Conso Worksheet_YTD_6M25"/>
      <sheetName val="Financial ratio"/>
      <sheetName val="Conso Worksheet_YTD (2)"/>
      <sheetName val="Conso Worksheet_YTD_9M2025"/>
      <sheetName val="Elimination"/>
      <sheetName val="TB_CMAN_TH"/>
      <sheetName val="TB_CMMAU"/>
      <sheetName val="TB_HLL"/>
      <sheetName val="TB_GMAN"/>
      <sheetName val="TB_CMM India"/>
      <sheetName val="TB_Northman"/>
      <sheetName val="TB_Calmix"/>
      <sheetName val="TB_Siriman"/>
      <sheetName val="TB_Easternbulk"/>
    </sheetNames>
    <sheetDataSet>
      <sheetData sheetId="0"/>
      <sheetData sheetId="1"/>
      <sheetData sheetId="2"/>
      <sheetData sheetId="3">
        <row r="12">
          <cell r="E12">
            <v>135379280.74041799</v>
          </cell>
        </row>
      </sheetData>
      <sheetData sheetId="4">
        <row r="9">
          <cell r="D9">
            <v>3368583048.0070558</v>
          </cell>
        </row>
        <row r="28">
          <cell r="H28">
            <v>-15157956.18</v>
          </cell>
        </row>
        <row r="51">
          <cell r="D51">
            <v>-300680.07955854433</v>
          </cell>
        </row>
        <row r="56">
          <cell r="D56">
            <v>-232038.68354804814</v>
          </cell>
        </row>
      </sheetData>
      <sheetData sheetId="5">
        <row r="29">
          <cell r="O29">
            <v>-93140497.794675648</v>
          </cell>
          <cell r="Q29">
            <v>-4881094</v>
          </cell>
          <cell r="S29">
            <v>976219</v>
          </cell>
          <cell r="U29">
            <v>34317160</v>
          </cell>
        </row>
        <row r="33">
          <cell r="M33">
            <v>-115200000</v>
          </cell>
        </row>
      </sheetData>
      <sheetData sheetId="6"/>
      <sheetData sheetId="7">
        <row r="10">
          <cell r="AO10">
            <v>372777482.77709973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theme="9" tint="-0.249977111117893"/>
    <pageSetUpPr fitToPage="1"/>
  </sheetPr>
  <dimension ref="A1:L102"/>
  <sheetViews>
    <sheetView showGridLines="0" topLeftCell="A53" zoomScale="90" zoomScaleNormal="90" zoomScaleSheetLayoutView="100" workbookViewId="0">
      <selection activeCell="Q11" sqref="Q11"/>
    </sheetView>
  </sheetViews>
  <sheetFormatPr defaultColWidth="10.54296875" defaultRowHeight="24" customHeight="1"/>
  <cols>
    <col min="1" max="1" width="39.36328125" style="28" customWidth="1"/>
    <col min="2" max="2" width="1.453125" style="28" customWidth="1"/>
    <col min="3" max="3" width="6.6328125" style="21" customWidth="1"/>
    <col min="4" max="4" width="1.453125" style="21" customWidth="1"/>
    <col min="5" max="5" width="13.1796875" style="21" customWidth="1"/>
    <col min="6" max="6" width="0.54296875" style="28" customWidth="1"/>
    <col min="7" max="7" width="13.1796875" style="28" customWidth="1"/>
    <col min="8" max="8" width="0.54296875" style="28" customWidth="1"/>
    <col min="9" max="9" width="13.1796875" style="21" customWidth="1"/>
    <col min="10" max="10" width="0.54296875" style="28" customWidth="1"/>
    <col min="11" max="11" width="13.1796875" style="28" customWidth="1"/>
    <col min="12" max="12" width="0.54296875" style="28" customWidth="1"/>
    <col min="13" max="16384" width="10.54296875" style="28"/>
  </cols>
  <sheetData>
    <row r="1" spans="1:11" s="19" customFormat="1" ht="21.5" customHeight="1">
      <c r="A1" s="16" t="s">
        <v>0</v>
      </c>
      <c r="B1" s="17"/>
      <c r="C1" s="18"/>
      <c r="D1" s="17"/>
      <c r="E1" s="17"/>
      <c r="F1" s="17"/>
      <c r="G1" s="17"/>
      <c r="H1" s="17"/>
    </row>
    <row r="2" spans="1:11" s="19" customFormat="1" ht="21.5" customHeight="1">
      <c r="A2" s="16" t="s">
        <v>1</v>
      </c>
      <c r="B2" s="17"/>
      <c r="C2" s="18"/>
      <c r="D2" s="17"/>
      <c r="E2" s="17"/>
      <c r="F2" s="17"/>
      <c r="G2" s="17"/>
      <c r="H2" s="17"/>
    </row>
    <row r="3" spans="1:11" s="19" customFormat="1" ht="21.5" customHeight="1">
      <c r="A3" s="16" t="s">
        <v>216</v>
      </c>
      <c r="B3" s="17"/>
      <c r="C3" s="18"/>
      <c r="D3" s="17"/>
      <c r="E3" s="17"/>
      <c r="F3" s="17"/>
      <c r="G3" s="17"/>
      <c r="H3" s="17"/>
    </row>
    <row r="4" spans="1:11" s="19" customFormat="1" ht="21.5" customHeight="1">
      <c r="B4" s="17"/>
      <c r="C4" s="18"/>
      <c r="D4" s="17"/>
      <c r="E4" s="17"/>
      <c r="F4" s="17"/>
      <c r="G4" s="17"/>
      <c r="H4" s="17"/>
    </row>
    <row r="5" spans="1:11" s="19" customFormat="1" ht="21.5" customHeight="1">
      <c r="B5" s="20"/>
      <c r="D5" s="20"/>
      <c r="E5" s="186" t="s">
        <v>2</v>
      </c>
      <c r="F5" s="186"/>
      <c r="G5" s="186"/>
      <c r="H5" s="20"/>
      <c r="I5" s="186" t="s">
        <v>3</v>
      </c>
      <c r="J5" s="186"/>
      <c r="K5" s="186"/>
    </row>
    <row r="6" spans="1:11" s="19" customFormat="1" ht="21.5" customHeight="1">
      <c r="A6" s="20"/>
      <c r="B6" s="20"/>
      <c r="C6" s="21" t="s">
        <v>4</v>
      </c>
      <c r="D6" s="22"/>
      <c r="E6" s="23">
        <v>2568</v>
      </c>
      <c r="F6" s="24"/>
      <c r="G6" s="23">
        <v>2567</v>
      </c>
      <c r="H6" s="20"/>
      <c r="I6" s="23">
        <v>2568</v>
      </c>
      <c r="J6" s="24"/>
      <c r="K6" s="23">
        <v>2567</v>
      </c>
    </row>
    <row r="7" spans="1:11" s="19" customFormat="1" ht="21.5" customHeight="1">
      <c r="A7" s="25" t="s">
        <v>5</v>
      </c>
      <c r="B7" s="20"/>
      <c r="C7" s="26"/>
      <c r="D7" s="22"/>
      <c r="E7" s="185" t="s">
        <v>6</v>
      </c>
      <c r="F7" s="185"/>
      <c r="G7" s="185"/>
      <c r="H7" s="185"/>
      <c r="I7" s="185"/>
      <c r="J7" s="185"/>
      <c r="K7" s="185"/>
    </row>
    <row r="8" spans="1:11" ht="21.5" customHeight="1">
      <c r="A8" s="27" t="s">
        <v>7</v>
      </c>
      <c r="C8" s="29"/>
      <c r="D8" s="29"/>
      <c r="E8" s="29"/>
      <c r="G8" s="30"/>
      <c r="H8" s="30"/>
      <c r="I8" s="29"/>
      <c r="K8" s="30"/>
    </row>
    <row r="9" spans="1:11" ht="21.5" customHeight="1">
      <c r="A9" s="28" t="s">
        <v>8</v>
      </c>
      <c r="C9" s="29">
        <v>5</v>
      </c>
      <c r="D9" s="29"/>
      <c r="E9" s="31">
        <v>135379281</v>
      </c>
      <c r="F9" s="32"/>
      <c r="G9" s="31">
        <v>415384457</v>
      </c>
      <c r="H9" s="32"/>
      <c r="I9" s="31">
        <v>72999669</v>
      </c>
      <c r="J9" s="32">
        <v>16935602</v>
      </c>
      <c r="K9" s="31">
        <v>348270483</v>
      </c>
    </row>
    <row r="10" spans="1:11" ht="21.5" customHeight="1">
      <c r="A10" s="28" t="s">
        <v>9</v>
      </c>
      <c r="C10" s="29">
        <v>6</v>
      </c>
      <c r="D10" s="29"/>
      <c r="E10" s="31">
        <v>622073302</v>
      </c>
      <c r="F10" s="32"/>
      <c r="G10" s="32">
        <v>607279982</v>
      </c>
      <c r="H10" s="32"/>
      <c r="I10" s="31">
        <v>889372956</v>
      </c>
      <c r="J10" s="32">
        <f>301841898+3797500</f>
        <v>305639398</v>
      </c>
      <c r="K10" s="31">
        <v>556409195</v>
      </c>
    </row>
    <row r="11" spans="1:11" ht="21.5" customHeight="1">
      <c r="A11" s="28" t="s">
        <v>10</v>
      </c>
      <c r="C11" s="29">
        <v>4</v>
      </c>
      <c r="D11" s="29"/>
      <c r="E11" s="31">
        <v>7600000</v>
      </c>
      <c r="F11" s="32"/>
      <c r="G11" s="32">
        <v>5198350</v>
      </c>
      <c r="H11" s="32"/>
      <c r="I11" s="31">
        <v>7600000</v>
      </c>
      <c r="J11" s="32"/>
      <c r="K11" s="31">
        <v>3000000</v>
      </c>
    </row>
    <row r="12" spans="1:11" ht="21.5" customHeight="1">
      <c r="A12" s="28" t="s">
        <v>11</v>
      </c>
      <c r="C12" s="29"/>
      <c r="D12" s="29"/>
      <c r="E12" s="31"/>
      <c r="F12" s="32"/>
      <c r="G12" s="31"/>
      <c r="H12" s="32"/>
      <c r="I12" s="172"/>
      <c r="J12" s="32"/>
      <c r="K12" s="31"/>
    </row>
    <row r="13" spans="1:11" ht="21.5" customHeight="1">
      <c r="A13" s="28" t="s">
        <v>12</v>
      </c>
      <c r="C13" s="29">
        <v>4</v>
      </c>
      <c r="D13" s="29"/>
      <c r="E13" s="31">
        <v>0</v>
      </c>
      <c r="F13" s="32"/>
      <c r="G13" s="31">
        <v>0</v>
      </c>
      <c r="H13" s="32"/>
      <c r="I13" s="31">
        <v>113551136</v>
      </c>
      <c r="J13" s="32"/>
      <c r="K13" s="31">
        <v>135112321</v>
      </c>
    </row>
    <row r="14" spans="1:11" ht="21.5" customHeight="1">
      <c r="A14" s="28" t="s">
        <v>13</v>
      </c>
      <c r="C14" s="29">
        <v>7</v>
      </c>
      <c r="D14" s="29"/>
      <c r="E14" s="31">
        <v>372101291</v>
      </c>
      <c r="F14" s="32"/>
      <c r="G14" s="32">
        <v>391281707</v>
      </c>
      <c r="H14" s="32"/>
      <c r="I14" s="31">
        <v>222327406</v>
      </c>
      <c r="J14" s="32">
        <v>246392032</v>
      </c>
      <c r="K14" s="31">
        <v>209180020</v>
      </c>
    </row>
    <row r="15" spans="1:11" ht="21.5" customHeight="1">
      <c r="A15" s="28" t="s">
        <v>14</v>
      </c>
      <c r="C15" s="29">
        <v>8</v>
      </c>
      <c r="D15" s="29"/>
      <c r="E15" s="31">
        <v>2178353</v>
      </c>
      <c r="F15" s="32"/>
      <c r="G15" s="32">
        <v>23506895</v>
      </c>
      <c r="H15" s="32"/>
      <c r="I15" s="31">
        <v>0</v>
      </c>
      <c r="J15" s="32"/>
      <c r="K15" s="31">
        <v>0</v>
      </c>
    </row>
    <row r="16" spans="1:11" ht="21.5" customHeight="1">
      <c r="A16" s="28" t="s">
        <v>15</v>
      </c>
      <c r="C16" s="29"/>
      <c r="D16" s="29"/>
      <c r="E16" s="35">
        <v>37683996</v>
      </c>
      <c r="F16" s="32"/>
      <c r="G16" s="36">
        <v>52529665</v>
      </c>
      <c r="H16" s="32"/>
      <c r="I16" s="35">
        <v>16377301</v>
      </c>
      <c r="J16" s="32">
        <v>34532880</v>
      </c>
      <c r="K16" s="35">
        <v>19187619</v>
      </c>
    </row>
    <row r="17" spans="1:11" ht="21.5" customHeight="1">
      <c r="A17" s="25" t="s">
        <v>16</v>
      </c>
      <c r="B17" s="37"/>
      <c r="C17" s="29"/>
      <c r="D17" s="29"/>
      <c r="E17" s="39">
        <f>SUM(E9:E16)</f>
        <v>1177016223</v>
      </c>
      <c r="F17" s="38"/>
      <c r="G17" s="39">
        <f>SUM(G9:G16)</f>
        <v>1495181056</v>
      </c>
      <c r="H17" s="38"/>
      <c r="I17" s="39">
        <f>SUM(I9:I16)</f>
        <v>1322228468</v>
      </c>
      <c r="J17" s="38">
        <f>SUM(J9:J16)</f>
        <v>603499912</v>
      </c>
      <c r="K17" s="39">
        <f>SUM(K9:K16)</f>
        <v>1271159638</v>
      </c>
    </row>
    <row r="18" spans="1:11" ht="21.5" customHeight="1">
      <c r="A18" s="25"/>
      <c r="B18" s="37"/>
      <c r="C18" s="29"/>
      <c r="D18" s="29"/>
      <c r="E18" s="32"/>
      <c r="F18" s="32"/>
      <c r="G18" s="32"/>
      <c r="H18" s="32"/>
      <c r="I18" s="32"/>
      <c r="J18" s="32"/>
      <c r="K18" s="32"/>
    </row>
    <row r="19" spans="1:11" ht="21.5" customHeight="1">
      <c r="A19" s="27" t="s">
        <v>17</v>
      </c>
      <c r="B19" s="37"/>
      <c r="C19" s="29"/>
      <c r="D19" s="29"/>
      <c r="E19" s="32"/>
      <c r="F19" s="32"/>
      <c r="G19" s="32"/>
      <c r="H19" s="32"/>
      <c r="I19" s="32"/>
      <c r="J19" s="32"/>
      <c r="K19" s="32"/>
    </row>
    <row r="20" spans="1:11" ht="21.5" hidden="1" customHeight="1">
      <c r="A20" s="28" t="s">
        <v>18</v>
      </c>
      <c r="B20" s="37"/>
      <c r="C20" s="29"/>
      <c r="D20" s="29"/>
      <c r="E20" s="31"/>
      <c r="F20" s="32"/>
      <c r="G20" s="31">
        <v>0</v>
      </c>
      <c r="H20" s="32"/>
      <c r="I20" s="32"/>
      <c r="J20" s="32"/>
      <c r="K20" s="32">
        <v>0</v>
      </c>
    </row>
    <row r="21" spans="1:11" ht="21.5" hidden="1" customHeight="1">
      <c r="A21" s="19" t="s">
        <v>19</v>
      </c>
      <c r="B21" s="37"/>
      <c r="C21" s="29"/>
      <c r="D21" s="29"/>
      <c r="E21" s="31"/>
      <c r="F21" s="32"/>
      <c r="G21" s="31">
        <v>0</v>
      </c>
      <c r="H21" s="32"/>
      <c r="I21" s="31"/>
      <c r="J21" s="32"/>
      <c r="K21" s="31">
        <v>0</v>
      </c>
    </row>
    <row r="22" spans="1:11" ht="21.5" customHeight="1">
      <c r="A22" s="28" t="s">
        <v>20</v>
      </c>
      <c r="B22" s="37"/>
      <c r="C22" s="40"/>
      <c r="D22" s="28"/>
      <c r="E22" s="28"/>
      <c r="I22" s="28"/>
      <c r="K22" s="34"/>
    </row>
    <row r="23" spans="1:11" ht="21.5" customHeight="1">
      <c r="A23" s="28" t="s">
        <v>21</v>
      </c>
      <c r="B23" s="37"/>
      <c r="C23" s="29">
        <v>4</v>
      </c>
      <c r="D23" s="29"/>
      <c r="E23" s="31">
        <v>0</v>
      </c>
      <c r="F23" s="32"/>
      <c r="G23" s="31">
        <v>0</v>
      </c>
      <c r="H23" s="32"/>
      <c r="I23" s="31">
        <v>0</v>
      </c>
      <c r="J23" s="32">
        <v>0</v>
      </c>
      <c r="K23" s="31">
        <v>747299212</v>
      </c>
    </row>
    <row r="24" spans="1:11" ht="21.5" customHeight="1">
      <c r="A24" s="19" t="s">
        <v>22</v>
      </c>
      <c r="B24" s="37"/>
      <c r="C24" s="29">
        <v>9</v>
      </c>
      <c r="D24" s="29"/>
      <c r="E24" s="31">
        <v>0</v>
      </c>
      <c r="F24" s="32"/>
      <c r="G24" s="31">
        <v>0</v>
      </c>
      <c r="H24" s="32"/>
      <c r="I24" s="31">
        <v>1308603231</v>
      </c>
      <c r="J24" s="32">
        <v>0</v>
      </c>
      <c r="K24" s="31">
        <v>1228158224</v>
      </c>
    </row>
    <row r="25" spans="1:11" ht="21.5" customHeight="1">
      <c r="A25" s="19" t="s">
        <v>23</v>
      </c>
      <c r="B25" s="37"/>
      <c r="C25" s="29">
        <v>10</v>
      </c>
      <c r="D25" s="29"/>
      <c r="E25" s="31">
        <v>277343279</v>
      </c>
      <c r="F25" s="32"/>
      <c r="G25" s="31">
        <v>307804521</v>
      </c>
      <c r="H25" s="32"/>
      <c r="I25" s="31">
        <v>183188443</v>
      </c>
      <c r="J25" s="32"/>
      <c r="K25" s="31">
        <v>257724861</v>
      </c>
    </row>
    <row r="26" spans="1:11" ht="21.5" customHeight="1">
      <c r="A26" s="19" t="s">
        <v>24</v>
      </c>
      <c r="B26" s="37"/>
      <c r="C26" s="29">
        <v>11</v>
      </c>
      <c r="D26" s="29"/>
      <c r="E26" s="31">
        <v>3837057047</v>
      </c>
      <c r="F26" s="32"/>
      <c r="G26" s="31">
        <v>3961462338</v>
      </c>
      <c r="H26" s="32"/>
      <c r="I26" s="31">
        <v>2346181788</v>
      </c>
      <c r="J26" s="32">
        <v>1261416988</v>
      </c>
      <c r="K26" s="31">
        <v>2349447637</v>
      </c>
    </row>
    <row r="27" spans="1:11" ht="21.5" customHeight="1">
      <c r="A27" s="19" t="s">
        <v>25</v>
      </c>
      <c r="B27" s="37"/>
      <c r="C27" s="29">
        <v>12</v>
      </c>
      <c r="D27" s="29"/>
      <c r="E27" s="31">
        <v>165482357</v>
      </c>
      <c r="F27" s="32"/>
      <c r="G27" s="31">
        <v>120410973</v>
      </c>
      <c r="H27" s="32"/>
      <c r="I27" s="31">
        <v>150160006</v>
      </c>
      <c r="J27" s="32"/>
      <c r="K27" s="31">
        <v>111624596</v>
      </c>
    </row>
    <row r="28" spans="1:11" ht="21.5" customHeight="1">
      <c r="A28" s="19" t="s">
        <v>26</v>
      </c>
      <c r="B28" s="37"/>
      <c r="C28" s="184">
        <v>13.1</v>
      </c>
      <c r="D28" s="29"/>
      <c r="E28" s="31">
        <v>57679736</v>
      </c>
      <c r="F28" s="32"/>
      <c r="G28" s="31">
        <v>63593872</v>
      </c>
      <c r="H28" s="32"/>
      <c r="I28" s="31">
        <v>57679736</v>
      </c>
      <c r="J28" s="32">
        <v>107685778</v>
      </c>
      <c r="K28" s="31">
        <v>63593872</v>
      </c>
    </row>
    <row r="29" spans="1:11" ht="21.5" customHeight="1">
      <c r="A29" s="19" t="s">
        <v>220</v>
      </c>
      <c r="B29" s="37"/>
      <c r="C29" s="184">
        <v>13.2</v>
      </c>
      <c r="D29" s="29"/>
      <c r="E29" s="31">
        <v>39407517</v>
      </c>
      <c r="F29" s="32"/>
      <c r="G29" s="31">
        <v>43450791</v>
      </c>
      <c r="H29" s="32"/>
      <c r="I29" s="31">
        <v>0</v>
      </c>
      <c r="J29" s="32"/>
      <c r="K29" s="41">
        <v>0</v>
      </c>
    </row>
    <row r="30" spans="1:11" ht="21.5" customHeight="1">
      <c r="A30" s="28" t="s">
        <v>27</v>
      </c>
      <c r="B30" s="37"/>
      <c r="C30" s="29"/>
      <c r="D30" s="29"/>
      <c r="E30" s="31">
        <v>9797635</v>
      </c>
      <c r="F30" s="32"/>
      <c r="G30" s="31">
        <v>4810752</v>
      </c>
      <c r="H30" s="32"/>
      <c r="I30" s="31">
        <v>9729102</v>
      </c>
      <c r="J30" s="32">
        <v>4528404</v>
      </c>
      <c r="K30" s="31">
        <v>4810752</v>
      </c>
    </row>
    <row r="31" spans="1:11" ht="21.5" customHeight="1">
      <c r="A31" s="19" t="s">
        <v>28</v>
      </c>
      <c r="B31" s="37"/>
      <c r="C31" s="29"/>
      <c r="D31" s="29"/>
      <c r="E31" s="31">
        <v>61873125</v>
      </c>
      <c r="F31" s="32"/>
      <c r="G31" s="31">
        <v>61873124</v>
      </c>
      <c r="H31" s="32"/>
      <c r="I31" s="31">
        <v>0</v>
      </c>
      <c r="J31" s="32"/>
      <c r="K31" s="42">
        <v>0</v>
      </c>
    </row>
    <row r="32" spans="1:11" ht="21.5" customHeight="1">
      <c r="A32" s="19" t="s">
        <v>29</v>
      </c>
      <c r="B32" s="37"/>
      <c r="C32" s="29">
        <v>14</v>
      </c>
      <c r="D32" s="29"/>
      <c r="E32" s="31">
        <v>364782196</v>
      </c>
      <c r="F32" s="32"/>
      <c r="G32" s="31">
        <v>370624378</v>
      </c>
      <c r="H32" s="32"/>
      <c r="I32" s="31">
        <v>38739047</v>
      </c>
      <c r="J32" s="32">
        <v>0</v>
      </c>
      <c r="K32" s="31">
        <v>37156253</v>
      </c>
    </row>
    <row r="33" spans="1:11" ht="21.5" customHeight="1">
      <c r="A33" s="19" t="s">
        <v>30</v>
      </c>
      <c r="B33" s="37"/>
      <c r="C33" s="29">
        <v>23</v>
      </c>
      <c r="D33" s="29"/>
      <c r="E33" s="31">
        <v>37048098</v>
      </c>
      <c r="F33" s="32"/>
      <c r="G33" s="31">
        <v>37449190</v>
      </c>
      <c r="H33" s="32"/>
      <c r="I33" s="31">
        <v>25677262</v>
      </c>
      <c r="J33" s="32">
        <v>27325626</v>
      </c>
      <c r="K33" s="31">
        <v>20595334</v>
      </c>
    </row>
    <row r="34" spans="1:11" ht="21.5" customHeight="1">
      <c r="A34" s="28" t="s">
        <v>31</v>
      </c>
      <c r="B34" s="37"/>
      <c r="C34" s="29"/>
      <c r="D34" s="29"/>
      <c r="E34" s="35">
        <v>13239894</v>
      </c>
      <c r="F34" s="32"/>
      <c r="G34" s="44">
        <v>5709454</v>
      </c>
      <c r="H34" s="32"/>
      <c r="I34" s="35">
        <v>1605157</v>
      </c>
      <c r="J34" s="32">
        <v>8236502</v>
      </c>
      <c r="K34" s="35">
        <v>1516487</v>
      </c>
    </row>
    <row r="35" spans="1:11" ht="21.5" customHeight="1">
      <c r="A35" s="25" t="s">
        <v>32</v>
      </c>
      <c r="B35" s="37"/>
      <c r="C35" s="29"/>
      <c r="D35" s="29"/>
      <c r="E35" s="39">
        <f>SUM(E20:E34)</f>
        <v>4863710884</v>
      </c>
      <c r="F35" s="38"/>
      <c r="G35" s="39">
        <f>SUM(G20:G34)</f>
        <v>4977189393</v>
      </c>
      <c r="H35" s="38"/>
      <c r="I35" s="39">
        <f>SUM(I20:I34)</f>
        <v>4121563772</v>
      </c>
      <c r="J35" s="38"/>
      <c r="K35" s="39">
        <f>SUM(K20:K34)</f>
        <v>4821927228</v>
      </c>
    </row>
    <row r="36" spans="1:11" ht="21.5" customHeight="1" thickBot="1">
      <c r="A36" s="25" t="s">
        <v>33</v>
      </c>
      <c r="B36" s="37"/>
      <c r="C36" s="29"/>
      <c r="D36" s="29"/>
      <c r="E36" s="45">
        <f>SUM(E17,E35)</f>
        <v>6040727107</v>
      </c>
      <c r="F36" s="38"/>
      <c r="G36" s="45">
        <f>SUM(G17,G35)</f>
        <v>6472370449</v>
      </c>
      <c r="H36" s="38"/>
      <c r="I36" s="45">
        <f>SUM(I17,I35)</f>
        <v>5443792240</v>
      </c>
      <c r="J36" s="38">
        <f>SUM(J17,J35)</f>
        <v>603499912</v>
      </c>
      <c r="K36" s="45">
        <f>SUM(K17,K35)</f>
        <v>6093086866</v>
      </c>
    </row>
    <row r="37" spans="1:11" ht="21.5" customHeight="1" thickTop="1">
      <c r="A37" s="25"/>
      <c r="B37" s="37"/>
      <c r="C37" s="29"/>
      <c r="D37" s="29"/>
      <c r="E37" s="38"/>
      <c r="F37" s="38"/>
      <c r="G37" s="38"/>
      <c r="H37" s="38"/>
      <c r="I37" s="38"/>
      <c r="J37" s="38"/>
      <c r="K37" s="38"/>
    </row>
    <row r="38" spans="1:11" s="19" customFormat="1" ht="21.5" customHeight="1">
      <c r="A38" s="16" t="s">
        <v>0</v>
      </c>
      <c r="B38" s="16"/>
      <c r="C38" s="46"/>
      <c r="D38" s="16"/>
      <c r="E38" s="178"/>
      <c r="F38" s="16"/>
      <c r="G38" s="16"/>
      <c r="H38" s="16"/>
      <c r="I38" s="173"/>
    </row>
    <row r="39" spans="1:11" s="19" customFormat="1" ht="21.5" customHeight="1">
      <c r="A39" s="16" t="s">
        <v>34</v>
      </c>
      <c r="B39" s="16"/>
      <c r="C39" s="46"/>
      <c r="D39" s="16"/>
      <c r="E39" s="16"/>
      <c r="F39" s="16"/>
      <c r="G39" s="16"/>
      <c r="H39" s="16"/>
      <c r="I39" s="173"/>
    </row>
    <row r="40" spans="1:11" s="19" customFormat="1" ht="21.5" customHeight="1">
      <c r="A40" s="16" t="s">
        <v>216</v>
      </c>
      <c r="B40" s="16"/>
      <c r="C40" s="46"/>
      <c r="D40" s="16"/>
      <c r="E40" s="16"/>
      <c r="F40" s="16"/>
      <c r="G40" s="16"/>
      <c r="H40" s="16"/>
      <c r="I40" s="173"/>
    </row>
    <row r="41" spans="1:11" s="19" customFormat="1" ht="21.5" customHeight="1">
      <c r="A41" s="47"/>
      <c r="B41" s="16"/>
      <c r="C41" s="46"/>
      <c r="D41" s="16"/>
      <c r="E41" s="16"/>
      <c r="F41" s="16"/>
      <c r="G41" s="16"/>
      <c r="H41" s="16"/>
      <c r="I41" s="173"/>
    </row>
    <row r="42" spans="1:11" s="19" customFormat="1" ht="21.5" customHeight="1">
      <c r="B42" s="20"/>
      <c r="D42" s="20"/>
      <c r="E42" s="186" t="s">
        <v>2</v>
      </c>
      <c r="F42" s="186"/>
      <c r="G42" s="186"/>
      <c r="H42" s="20"/>
      <c r="I42" s="186" t="s">
        <v>3</v>
      </c>
      <c r="J42" s="186"/>
      <c r="K42" s="186"/>
    </row>
    <row r="43" spans="1:11" s="19" customFormat="1" ht="21.5" customHeight="1">
      <c r="A43" s="20"/>
      <c r="B43" s="20"/>
      <c r="C43" s="21" t="s">
        <v>4</v>
      </c>
      <c r="D43" s="22"/>
      <c r="E43" s="23">
        <v>2568</v>
      </c>
      <c r="F43" s="24"/>
      <c r="G43" s="23">
        <v>2567</v>
      </c>
      <c r="H43" s="20"/>
      <c r="I43" s="23">
        <v>2568</v>
      </c>
      <c r="J43" s="24">
        <v>2564</v>
      </c>
      <c r="K43" s="23">
        <v>2567</v>
      </c>
    </row>
    <row r="44" spans="1:11" s="19" customFormat="1" ht="21.5" customHeight="1">
      <c r="A44" s="25" t="s">
        <v>35</v>
      </c>
      <c r="B44" s="20"/>
      <c r="C44" s="26"/>
      <c r="D44" s="22"/>
      <c r="E44" s="185" t="s">
        <v>6</v>
      </c>
      <c r="F44" s="185"/>
      <c r="G44" s="185"/>
      <c r="H44" s="185"/>
      <c r="I44" s="185"/>
      <c r="J44" s="185"/>
      <c r="K44" s="185"/>
    </row>
    <row r="45" spans="1:11" ht="21.5" customHeight="1">
      <c r="A45" s="27" t="s">
        <v>36</v>
      </c>
      <c r="C45" s="29"/>
      <c r="D45" s="29"/>
      <c r="E45" s="29"/>
      <c r="G45" s="30"/>
      <c r="H45" s="30"/>
      <c r="I45" s="29"/>
      <c r="K45" s="30"/>
    </row>
    <row r="46" spans="1:11" ht="21.5" hidden="1" customHeight="1">
      <c r="A46" s="28" t="s">
        <v>37</v>
      </c>
      <c r="C46" s="29"/>
      <c r="D46" s="29"/>
      <c r="E46" s="31"/>
      <c r="F46" s="32"/>
      <c r="G46" s="31" t="s">
        <v>38</v>
      </c>
      <c r="H46" s="32"/>
      <c r="I46" s="48"/>
      <c r="J46" s="49"/>
      <c r="K46" s="48">
        <v>0</v>
      </c>
    </row>
    <row r="47" spans="1:11" ht="21.5" customHeight="1">
      <c r="A47" s="28" t="s">
        <v>39</v>
      </c>
      <c r="C47" s="29">
        <v>15</v>
      </c>
      <c r="E47" s="50">
        <v>512132024</v>
      </c>
      <c r="F47" s="32"/>
      <c r="G47" s="50">
        <v>932558345</v>
      </c>
      <c r="H47" s="32"/>
      <c r="I47" s="50">
        <v>400000000</v>
      </c>
      <c r="J47" s="49"/>
      <c r="K47" s="50">
        <v>777537709</v>
      </c>
    </row>
    <row r="48" spans="1:11" ht="21.5" customHeight="1">
      <c r="A48" s="28" t="s">
        <v>40</v>
      </c>
      <c r="C48" s="29">
        <v>16</v>
      </c>
      <c r="D48" s="29"/>
      <c r="E48" s="50">
        <v>442819012</v>
      </c>
      <c r="F48" s="34"/>
      <c r="G48" s="50">
        <v>466828505</v>
      </c>
      <c r="H48" s="34"/>
      <c r="I48" s="50">
        <v>324178507</v>
      </c>
      <c r="J48" s="49"/>
      <c r="K48" s="50">
        <v>367010540</v>
      </c>
    </row>
    <row r="49" spans="1:11" ht="21.5" customHeight="1">
      <c r="A49" s="28" t="s">
        <v>41</v>
      </c>
      <c r="E49" s="51"/>
      <c r="F49" s="32"/>
      <c r="G49" s="51"/>
      <c r="H49" s="32"/>
      <c r="I49" s="51"/>
      <c r="J49" s="49"/>
      <c r="K49" s="51"/>
    </row>
    <row r="50" spans="1:11" ht="21.5" customHeight="1">
      <c r="A50" s="28" t="s">
        <v>12</v>
      </c>
      <c r="C50" s="29">
        <v>17</v>
      </c>
      <c r="D50" s="29"/>
      <c r="E50" s="50">
        <v>57599093</v>
      </c>
      <c r="F50" s="32"/>
      <c r="G50" s="50">
        <v>47264982</v>
      </c>
      <c r="H50" s="32"/>
      <c r="I50" s="50">
        <v>57494298</v>
      </c>
      <c r="J50" s="49"/>
      <c r="K50" s="50">
        <v>47206795</v>
      </c>
    </row>
    <row r="51" spans="1:11" ht="21.5" customHeight="1">
      <c r="A51" s="28" t="s">
        <v>42</v>
      </c>
      <c r="C51" s="29"/>
      <c r="D51" s="29"/>
      <c r="E51" s="52"/>
      <c r="F51" s="32"/>
      <c r="G51" s="52"/>
      <c r="H51" s="32"/>
      <c r="I51" s="52"/>
      <c r="J51" s="49"/>
      <c r="K51" s="51"/>
    </row>
    <row r="52" spans="1:11" ht="21.5" customHeight="1">
      <c r="A52" s="28" t="s">
        <v>12</v>
      </c>
      <c r="C52" s="29">
        <v>18</v>
      </c>
      <c r="D52" s="29"/>
      <c r="E52" s="50">
        <v>520013419</v>
      </c>
      <c r="F52" s="32"/>
      <c r="G52" s="50">
        <v>463025422</v>
      </c>
      <c r="H52" s="32"/>
      <c r="I52" s="50">
        <v>431759965</v>
      </c>
      <c r="J52" s="49"/>
      <c r="K52" s="50">
        <v>416304470</v>
      </c>
    </row>
    <row r="53" spans="1:11" ht="21.5" customHeight="1">
      <c r="A53" s="28" t="s">
        <v>43</v>
      </c>
      <c r="C53" s="29"/>
      <c r="D53" s="29"/>
      <c r="E53" s="50">
        <v>22640752</v>
      </c>
      <c r="F53" s="32"/>
      <c r="G53" s="50">
        <v>30019230</v>
      </c>
      <c r="H53" s="32"/>
      <c r="I53" s="50">
        <v>14209364</v>
      </c>
      <c r="J53" s="49"/>
      <c r="K53" s="50">
        <v>24151262</v>
      </c>
    </row>
    <row r="54" spans="1:11" ht="21.5" customHeight="1">
      <c r="A54" s="28" t="s">
        <v>221</v>
      </c>
      <c r="C54" s="29"/>
      <c r="D54" s="29"/>
      <c r="E54" s="50">
        <v>2875935</v>
      </c>
      <c r="F54" s="32"/>
      <c r="G54" s="50">
        <v>2076776</v>
      </c>
      <c r="H54" s="32"/>
      <c r="I54" s="41">
        <v>0</v>
      </c>
      <c r="J54" s="49"/>
      <c r="K54" s="41">
        <v>0</v>
      </c>
    </row>
    <row r="55" spans="1:11" ht="21.5" customHeight="1">
      <c r="A55" s="28" t="s">
        <v>45</v>
      </c>
      <c r="C55" s="29"/>
      <c r="D55" s="29"/>
      <c r="E55" s="53">
        <v>14011338</v>
      </c>
      <c r="F55" s="32"/>
      <c r="G55" s="50">
        <v>17593258</v>
      </c>
      <c r="H55" s="32"/>
      <c r="I55" s="53">
        <v>13631867</v>
      </c>
      <c r="J55" s="49"/>
      <c r="K55" s="50">
        <v>17250202</v>
      </c>
    </row>
    <row r="56" spans="1:11" ht="21.5" customHeight="1">
      <c r="A56" s="25" t="s">
        <v>46</v>
      </c>
      <c r="C56" s="29"/>
      <c r="D56" s="29"/>
      <c r="E56" s="54">
        <f>SUM(E46:E55)</f>
        <v>1572091573</v>
      </c>
      <c r="F56" s="38"/>
      <c r="G56" s="54">
        <f>SUM(G46:G55)</f>
        <v>1959366518</v>
      </c>
      <c r="H56" s="38"/>
      <c r="I56" s="54">
        <f>SUM(I46:I55)</f>
        <v>1241274001</v>
      </c>
      <c r="J56" s="55"/>
      <c r="K56" s="54">
        <f>SUM(K46:K55)</f>
        <v>1649460978</v>
      </c>
    </row>
    <row r="57" spans="1:11" ht="21.5" customHeight="1">
      <c r="A57" s="25"/>
      <c r="C57" s="29"/>
      <c r="D57" s="29"/>
      <c r="E57" s="32"/>
      <c r="F57" s="32"/>
      <c r="G57" s="32"/>
      <c r="H57" s="32"/>
      <c r="I57" s="32"/>
      <c r="J57" s="49"/>
      <c r="K57" s="32"/>
    </row>
    <row r="58" spans="1:11" ht="21.5" customHeight="1">
      <c r="A58" s="27" t="s">
        <v>47</v>
      </c>
      <c r="C58" s="29"/>
      <c r="D58" s="29"/>
      <c r="E58" s="32"/>
      <c r="F58" s="32"/>
      <c r="G58" s="32"/>
      <c r="H58" s="49"/>
      <c r="I58" s="32"/>
      <c r="J58" s="32"/>
      <c r="K58" s="32"/>
    </row>
    <row r="59" spans="1:11" ht="21.5" customHeight="1">
      <c r="A59" s="28" t="s">
        <v>48</v>
      </c>
      <c r="C59" s="29"/>
      <c r="D59" s="29"/>
      <c r="E59" s="32"/>
      <c r="F59" s="32"/>
      <c r="G59" s="32"/>
      <c r="H59" s="49"/>
      <c r="I59" s="32"/>
      <c r="J59" s="32"/>
      <c r="K59" s="32"/>
    </row>
    <row r="60" spans="1:11" ht="21.5" customHeight="1">
      <c r="A60" s="28" t="s">
        <v>21</v>
      </c>
      <c r="C60" s="29">
        <v>17</v>
      </c>
      <c r="D60" s="29"/>
      <c r="E60" s="50">
        <v>154373099</v>
      </c>
      <c r="F60" s="32"/>
      <c r="G60" s="50">
        <v>151168650</v>
      </c>
      <c r="H60" s="32"/>
      <c r="I60" s="50">
        <v>152368161</v>
      </c>
      <c r="J60" s="49"/>
      <c r="K60" s="50">
        <v>148514738</v>
      </c>
    </row>
    <row r="61" spans="1:11" ht="21.5" customHeight="1">
      <c r="A61" s="28" t="s">
        <v>49</v>
      </c>
      <c r="E61" s="51"/>
      <c r="F61" s="32"/>
      <c r="G61" s="51"/>
      <c r="H61" s="32"/>
      <c r="I61" s="51"/>
      <c r="J61" s="49"/>
      <c r="K61" s="32"/>
    </row>
    <row r="62" spans="1:11" ht="21.5" customHeight="1">
      <c r="A62" s="28" t="s">
        <v>21</v>
      </c>
      <c r="C62" s="29">
        <v>18</v>
      </c>
      <c r="D62" s="29"/>
      <c r="E62" s="50">
        <v>1417833278</v>
      </c>
      <c r="F62" s="32"/>
      <c r="G62" s="50">
        <v>1663214611</v>
      </c>
      <c r="H62" s="32"/>
      <c r="I62" s="50">
        <v>817220093</v>
      </c>
      <c r="J62" s="49"/>
      <c r="K62" s="50">
        <v>1243850611</v>
      </c>
    </row>
    <row r="63" spans="1:11" ht="21.5" customHeight="1">
      <c r="A63" s="28" t="s">
        <v>50</v>
      </c>
      <c r="C63" s="28"/>
      <c r="D63" s="28"/>
      <c r="E63" s="56"/>
      <c r="G63" s="56"/>
      <c r="I63" s="56"/>
    </row>
    <row r="64" spans="1:11" ht="21.5" customHeight="1">
      <c r="A64" s="28" t="s">
        <v>44</v>
      </c>
      <c r="C64" s="29">
        <v>19</v>
      </c>
      <c r="D64" s="29"/>
      <c r="E64" s="50">
        <v>93656252</v>
      </c>
      <c r="F64" s="32"/>
      <c r="G64" s="50">
        <v>76632764</v>
      </c>
      <c r="H64" s="32"/>
      <c r="I64" s="50">
        <v>91701955</v>
      </c>
      <c r="J64" s="49"/>
      <c r="K64" s="50">
        <v>75094702</v>
      </c>
    </row>
    <row r="65" spans="1:11" ht="21.5" customHeight="1">
      <c r="A65" s="28" t="s">
        <v>51</v>
      </c>
      <c r="C65" s="29">
        <v>23</v>
      </c>
      <c r="D65" s="29"/>
      <c r="E65" s="50">
        <v>64975889</v>
      </c>
      <c r="F65" s="32"/>
      <c r="G65" s="50">
        <v>66630887</v>
      </c>
      <c r="H65" s="32"/>
      <c r="I65" s="41">
        <v>0</v>
      </c>
      <c r="J65" s="49"/>
      <c r="K65" s="41">
        <v>0</v>
      </c>
    </row>
    <row r="66" spans="1:11" ht="21.5" customHeight="1">
      <c r="A66" s="28" t="s">
        <v>52</v>
      </c>
      <c r="C66" s="29"/>
      <c r="D66" s="29"/>
      <c r="E66" s="53">
        <v>7395338</v>
      </c>
      <c r="F66" s="32"/>
      <c r="G66" s="44">
        <v>8179082</v>
      </c>
      <c r="H66" s="32"/>
      <c r="I66" s="53">
        <v>438159</v>
      </c>
      <c r="J66" s="49"/>
      <c r="K66" s="53">
        <v>350640</v>
      </c>
    </row>
    <row r="67" spans="1:11" ht="21.5" customHeight="1">
      <c r="A67" s="25" t="s">
        <v>53</v>
      </c>
      <c r="C67" s="29"/>
      <c r="D67" s="29"/>
      <c r="E67" s="38">
        <f>SUM(E60:E66)</f>
        <v>1738233856</v>
      </c>
      <c r="F67" s="38"/>
      <c r="G67" s="38">
        <f>SUM(G60:G66)</f>
        <v>1965825994</v>
      </c>
      <c r="H67" s="38"/>
      <c r="I67" s="38">
        <f>SUM(I60:I66)</f>
        <v>1061728368</v>
      </c>
      <c r="J67" s="55"/>
      <c r="K67" s="38">
        <f>SUM(K60:K66)</f>
        <v>1467810691</v>
      </c>
    </row>
    <row r="68" spans="1:11" ht="21.5" customHeight="1">
      <c r="A68" s="25" t="s">
        <v>54</v>
      </c>
      <c r="C68" s="29"/>
      <c r="D68" s="29"/>
      <c r="E68" s="54">
        <f>SUM(E56,E67)</f>
        <v>3310325429</v>
      </c>
      <c r="F68" s="38"/>
      <c r="G68" s="54">
        <f>SUM(G56,G67)</f>
        <v>3925192512</v>
      </c>
      <c r="H68" s="38"/>
      <c r="I68" s="54">
        <f>SUM(I56,I67)</f>
        <v>2303002369</v>
      </c>
      <c r="J68" s="55"/>
      <c r="K68" s="54">
        <f>SUM(K56,K67)</f>
        <v>3117271669</v>
      </c>
    </row>
    <row r="69" spans="1:11" ht="21.5" customHeight="1">
      <c r="B69" s="37"/>
      <c r="C69" s="29"/>
      <c r="D69" s="29"/>
      <c r="E69" s="29"/>
      <c r="F69" s="20"/>
      <c r="G69" s="57"/>
      <c r="H69" s="58"/>
      <c r="I69" s="29"/>
      <c r="J69" s="20"/>
      <c r="K69" s="57"/>
    </row>
    <row r="70" spans="1:11" ht="21.5" customHeight="1">
      <c r="C70" s="29"/>
      <c r="D70" s="29"/>
      <c r="E70" s="29"/>
      <c r="G70" s="58"/>
      <c r="H70" s="58"/>
      <c r="I70" s="29"/>
    </row>
    <row r="71" spans="1:11" s="19" customFormat="1" ht="21.5" customHeight="1">
      <c r="A71" s="187" t="s">
        <v>0</v>
      </c>
      <c r="B71" s="187"/>
      <c r="C71" s="187"/>
      <c r="D71" s="187"/>
      <c r="E71" s="187"/>
      <c r="F71" s="187"/>
      <c r="G71" s="187"/>
      <c r="H71" s="187"/>
    </row>
    <row r="72" spans="1:11" s="19" customFormat="1" ht="21.5" customHeight="1">
      <c r="A72" s="187" t="s">
        <v>34</v>
      </c>
      <c r="B72" s="187"/>
      <c r="C72" s="187"/>
      <c r="D72" s="187"/>
      <c r="E72" s="187"/>
      <c r="F72" s="187"/>
      <c r="G72" s="187"/>
      <c r="H72" s="187"/>
    </row>
    <row r="73" spans="1:11" s="19" customFormat="1" ht="21.5" customHeight="1">
      <c r="A73" s="128" t="s">
        <v>216</v>
      </c>
      <c r="B73" s="16"/>
      <c r="C73" s="16"/>
      <c r="D73" s="16"/>
      <c r="E73" s="16"/>
      <c r="F73" s="16"/>
      <c r="G73" s="16"/>
      <c r="H73" s="16"/>
    </row>
    <row r="74" spans="1:11" s="19" customFormat="1" ht="21.5" customHeight="1">
      <c r="A74" s="47"/>
      <c r="B74" s="17"/>
      <c r="C74" s="17"/>
      <c r="D74" s="17"/>
      <c r="E74" s="17"/>
      <c r="F74" s="17"/>
      <c r="G74" s="17"/>
      <c r="H74" s="17"/>
    </row>
    <row r="75" spans="1:11" s="19" customFormat="1" ht="21.5" customHeight="1">
      <c r="A75" s="20"/>
      <c r="B75" s="20"/>
      <c r="D75" s="20"/>
      <c r="E75" s="186" t="s">
        <v>2</v>
      </c>
      <c r="F75" s="186"/>
      <c r="G75" s="186"/>
      <c r="H75" s="20"/>
      <c r="I75" s="186" t="s">
        <v>3</v>
      </c>
      <c r="J75" s="186"/>
      <c r="K75" s="186"/>
    </row>
    <row r="76" spans="1:11" s="19" customFormat="1" ht="21.5" customHeight="1">
      <c r="A76" s="20"/>
      <c r="B76" s="20"/>
      <c r="C76" s="21" t="s">
        <v>4</v>
      </c>
      <c r="D76" s="22"/>
      <c r="E76" s="23">
        <v>2568</v>
      </c>
      <c r="F76" s="24"/>
      <c r="G76" s="23">
        <v>2567</v>
      </c>
      <c r="H76" s="20"/>
      <c r="I76" s="23">
        <v>2568</v>
      </c>
      <c r="J76" s="24"/>
      <c r="K76" s="23">
        <v>2567</v>
      </c>
    </row>
    <row r="77" spans="1:11" ht="21.5" customHeight="1">
      <c r="A77" s="27" t="s">
        <v>55</v>
      </c>
      <c r="C77" s="29"/>
      <c r="D77" s="29"/>
      <c r="E77" s="185" t="s">
        <v>6</v>
      </c>
      <c r="F77" s="185"/>
      <c r="G77" s="185"/>
      <c r="H77" s="185"/>
      <c r="I77" s="185"/>
      <c r="J77" s="185"/>
      <c r="K77" s="185"/>
    </row>
    <row r="78" spans="1:11" ht="21.5" customHeight="1">
      <c r="A78" s="28" t="s">
        <v>56</v>
      </c>
      <c r="C78" s="29">
        <v>20</v>
      </c>
      <c r="D78" s="29"/>
      <c r="E78" s="29"/>
      <c r="G78" s="30"/>
      <c r="H78" s="30"/>
      <c r="I78" s="29"/>
      <c r="K78" s="30"/>
    </row>
    <row r="79" spans="1:11" ht="21.5" customHeight="1">
      <c r="A79" s="59" t="s">
        <v>57</v>
      </c>
      <c r="C79" s="29"/>
      <c r="D79" s="29"/>
      <c r="E79" s="29"/>
      <c r="G79" s="30"/>
      <c r="H79" s="30"/>
      <c r="I79" s="29"/>
      <c r="K79" s="30"/>
    </row>
    <row r="80" spans="1:11" ht="21.5" customHeight="1">
      <c r="A80" s="28" t="s">
        <v>235</v>
      </c>
      <c r="C80" s="29"/>
      <c r="D80" s="29"/>
      <c r="E80" s="32">
        <v>970000000</v>
      </c>
      <c r="F80" s="32"/>
      <c r="G80" s="32">
        <v>0</v>
      </c>
      <c r="H80" s="32"/>
      <c r="I80" s="32">
        <v>970000000</v>
      </c>
      <c r="K80" s="32">
        <v>0</v>
      </c>
    </row>
    <row r="81" spans="1:11" ht="21.5" customHeight="1" thickBot="1">
      <c r="A81" s="28" t="s">
        <v>58</v>
      </c>
      <c r="C81" s="29"/>
      <c r="D81" s="29"/>
      <c r="E81" s="60">
        <v>0</v>
      </c>
      <c r="F81" s="32"/>
      <c r="G81" s="60">
        <v>1000000000</v>
      </c>
      <c r="H81" s="30"/>
      <c r="I81" s="60">
        <v>0</v>
      </c>
      <c r="J81" s="32"/>
      <c r="K81" s="60">
        <v>1000000000</v>
      </c>
    </row>
    <row r="82" spans="1:11" ht="21.5" customHeight="1" thickTop="1">
      <c r="A82" s="59" t="s">
        <v>59</v>
      </c>
      <c r="C82" s="29"/>
      <c r="D82" s="29"/>
      <c r="E82" s="179"/>
      <c r="G82" s="30"/>
      <c r="H82" s="30"/>
      <c r="I82" s="174"/>
      <c r="K82" s="30"/>
    </row>
    <row r="83" spans="1:11" ht="21.5" customHeight="1">
      <c r="A83" s="28" t="s">
        <v>60</v>
      </c>
      <c r="C83" s="29"/>
      <c r="D83" s="29"/>
      <c r="E83" s="32">
        <f>'Consolidated_31.12.2568'!F29</f>
        <v>960000000</v>
      </c>
      <c r="G83" s="32">
        <v>960000000</v>
      </c>
      <c r="I83" s="32">
        <v>960000000</v>
      </c>
      <c r="K83" s="32">
        <f>'The Company_31.12.2568'!E19</f>
        <v>960000000</v>
      </c>
    </row>
    <row r="84" spans="1:11" ht="21.5" customHeight="1">
      <c r="A84" s="28" t="s">
        <v>61</v>
      </c>
      <c r="C84" s="29"/>
      <c r="D84" s="29"/>
      <c r="E84" s="32">
        <f>'Consolidated_31.12.2568'!H29</f>
        <v>736842515</v>
      </c>
      <c r="F84" s="32"/>
      <c r="G84" s="32">
        <v>736842515</v>
      </c>
      <c r="H84" s="30"/>
      <c r="I84" s="32">
        <v>736842515</v>
      </c>
      <c r="J84" s="32"/>
      <c r="K84" s="32">
        <v>736842515</v>
      </c>
    </row>
    <row r="85" spans="1:11" ht="21.5" customHeight="1">
      <c r="A85" s="28" t="s">
        <v>62</v>
      </c>
      <c r="C85" s="29"/>
      <c r="D85" s="29"/>
      <c r="E85" s="32">
        <f>'Consolidated_31.12.2568'!J29</f>
        <v>28996825</v>
      </c>
      <c r="F85" s="32"/>
      <c r="G85" s="32">
        <v>28996825</v>
      </c>
      <c r="H85" s="30"/>
      <c r="I85" s="32">
        <v>28996825</v>
      </c>
      <c r="J85" s="32"/>
      <c r="K85" s="32">
        <v>28996825</v>
      </c>
    </row>
    <row r="86" spans="1:11" ht="21.5" customHeight="1">
      <c r="A86" s="28" t="s">
        <v>63</v>
      </c>
      <c r="C86" s="29"/>
      <c r="D86" s="29"/>
      <c r="E86" s="32"/>
      <c r="F86" s="32"/>
      <c r="G86" s="32"/>
      <c r="H86" s="30"/>
      <c r="I86" s="175"/>
      <c r="J86" s="32"/>
      <c r="K86" s="32"/>
    </row>
    <row r="87" spans="1:11" ht="21.5" customHeight="1">
      <c r="A87" s="28" t="s">
        <v>64</v>
      </c>
      <c r="C87" s="29">
        <v>21</v>
      </c>
      <c r="D87" s="29"/>
      <c r="E87" s="32">
        <f>'Consolidated_31.12.2568'!L29</f>
        <v>100000000</v>
      </c>
      <c r="F87" s="32"/>
      <c r="G87" s="32">
        <v>100000000</v>
      </c>
      <c r="H87" s="30"/>
      <c r="I87" s="175">
        <f>'The Company_31.12.2568'!K25</f>
        <v>100000000</v>
      </c>
      <c r="J87" s="32"/>
      <c r="K87" s="32">
        <v>100000000</v>
      </c>
    </row>
    <row r="88" spans="1:11" ht="21.5" customHeight="1">
      <c r="A88" s="28" t="s">
        <v>65</v>
      </c>
      <c r="C88" s="29"/>
      <c r="D88" s="29"/>
      <c r="E88" s="32">
        <f>'Consolidated_31.12.2568'!N29</f>
        <v>983815008</v>
      </c>
      <c r="F88" s="32"/>
      <c r="G88" s="32">
        <v>737631015</v>
      </c>
      <c r="H88" s="30"/>
      <c r="I88" s="175">
        <f>'The Company_31.12.2568'!M25</f>
        <v>1317736418</v>
      </c>
      <c r="J88" s="32"/>
      <c r="K88" s="32">
        <v>1148856869</v>
      </c>
    </row>
    <row r="89" spans="1:11" ht="21.5" customHeight="1">
      <c r="A89" s="28" t="s">
        <v>66</v>
      </c>
      <c r="C89" s="29"/>
      <c r="D89" s="29"/>
      <c r="E89" s="36">
        <f>'Consolidated_31.12.2568'!P29+'Consolidated_31.12.2568'!R29+'Consolidated_31.12.2568'!T29+'Consolidated_31.12.2568'!V29</f>
        <v>-118223472</v>
      </c>
      <c r="F89" s="32"/>
      <c r="G89" s="36">
        <v>-55495259</v>
      </c>
      <c r="H89" s="30"/>
      <c r="I89" s="36">
        <f>'The Company_31.12.2568'!O25+'The Company_31.12.2568'!Q25</f>
        <v>-2785887</v>
      </c>
      <c r="J89" s="32"/>
      <c r="K89" s="36">
        <v>1118988</v>
      </c>
    </row>
    <row r="90" spans="1:11" ht="21.5" customHeight="1">
      <c r="A90" s="59" t="s">
        <v>67</v>
      </c>
      <c r="C90" s="29"/>
      <c r="D90" s="29"/>
      <c r="E90" s="32">
        <f>SUM(E83:E89)</f>
        <v>2691430876</v>
      </c>
      <c r="F90" s="32"/>
      <c r="G90" s="32">
        <f>SUM(G83:G89)</f>
        <v>2507975096</v>
      </c>
      <c r="H90" s="30"/>
      <c r="I90" s="32">
        <f>SUM(I83:I89)</f>
        <v>3140789871</v>
      </c>
      <c r="J90" s="32"/>
      <c r="K90" s="32">
        <f>SUM(K83:K89)</f>
        <v>2975815197</v>
      </c>
    </row>
    <row r="91" spans="1:11" ht="21.5" customHeight="1">
      <c r="A91" s="59" t="s">
        <v>68</v>
      </c>
      <c r="C91" s="29"/>
      <c r="D91" s="29"/>
      <c r="E91" s="36">
        <f>'Consolidated_31.12.2568'!Z29</f>
        <v>38970802</v>
      </c>
      <c r="F91" s="32"/>
      <c r="G91" s="36">
        <v>39202841</v>
      </c>
      <c r="H91" s="30"/>
      <c r="I91" s="36">
        <v>0</v>
      </c>
      <c r="J91" s="32"/>
      <c r="K91" s="36">
        <v>0</v>
      </c>
    </row>
    <row r="92" spans="1:11" ht="21.5" customHeight="1">
      <c r="A92" s="25" t="s">
        <v>69</v>
      </c>
      <c r="C92" s="29"/>
      <c r="D92" s="29"/>
      <c r="E92" s="39">
        <f>SUM(E90:E91)</f>
        <v>2730401678</v>
      </c>
      <c r="F92" s="38"/>
      <c r="G92" s="39">
        <f>SUM(G90:G91)</f>
        <v>2547177937</v>
      </c>
      <c r="H92" s="61"/>
      <c r="I92" s="39">
        <f>SUM(I90:I91)</f>
        <v>3140789871</v>
      </c>
      <c r="J92" s="38"/>
      <c r="K92" s="39">
        <f>SUM(K90:K91)</f>
        <v>2975815197</v>
      </c>
    </row>
    <row r="93" spans="1:11" ht="21.5" customHeight="1" thickBot="1">
      <c r="A93" s="25" t="s">
        <v>70</v>
      </c>
      <c r="C93" s="29"/>
      <c r="D93" s="29"/>
      <c r="E93" s="176">
        <f>+E68+E92</f>
        <v>6040727107</v>
      </c>
      <c r="F93" s="38"/>
      <c r="G93" s="45">
        <f>+G68+G92</f>
        <v>6472370449</v>
      </c>
      <c r="H93" s="61"/>
      <c r="I93" s="176">
        <f>+I68+I92</f>
        <v>5443792240</v>
      </c>
      <c r="J93" s="38"/>
      <c r="K93" s="45">
        <f>+K68+K92</f>
        <v>6093086866</v>
      </c>
    </row>
    <row r="94" spans="1:11" ht="21.5" customHeight="1" thickTop="1">
      <c r="C94" s="29"/>
      <c r="D94" s="29"/>
      <c r="E94" s="180"/>
    </row>
    <row r="95" spans="1:11" ht="21.5" customHeight="1">
      <c r="C95" s="29"/>
      <c r="D95" s="29"/>
      <c r="E95" s="29"/>
      <c r="G95" s="58"/>
      <c r="H95" s="58"/>
      <c r="I95" s="29"/>
      <c r="K95" s="58"/>
    </row>
    <row r="96" spans="1:11" ht="21.5" customHeight="1">
      <c r="C96" s="40"/>
      <c r="D96" s="28"/>
      <c r="E96" s="28"/>
      <c r="G96" s="62"/>
      <c r="H96" s="58"/>
      <c r="I96" s="28"/>
      <c r="K96" s="62"/>
    </row>
    <row r="97" spans="1:12" ht="21.5" customHeight="1">
      <c r="A97" s="63"/>
      <c r="B97" s="63"/>
      <c r="C97" s="63"/>
      <c r="D97" s="63"/>
      <c r="E97" s="58"/>
      <c r="F97" s="58"/>
      <c r="G97" s="29"/>
      <c r="I97" s="58"/>
      <c r="L97" s="14"/>
    </row>
    <row r="98" spans="1:12" ht="21.5" customHeight="1">
      <c r="C98" s="29"/>
      <c r="D98" s="29"/>
      <c r="E98" s="58"/>
      <c r="F98" s="58"/>
      <c r="G98" s="29"/>
      <c r="I98" s="58"/>
      <c r="L98" s="14"/>
    </row>
    <row r="99" spans="1:12" ht="21.5" customHeight="1">
      <c r="C99" s="28"/>
      <c r="D99" s="28"/>
      <c r="E99" s="28" t="s">
        <v>71</v>
      </c>
      <c r="F99" s="58"/>
      <c r="I99" s="58"/>
      <c r="L99" s="14"/>
    </row>
    <row r="100" spans="1:12" ht="21.5" customHeight="1">
      <c r="A100" s="63"/>
      <c r="B100" s="63"/>
      <c r="C100" s="63"/>
      <c r="D100" s="63"/>
      <c r="E100" s="58"/>
      <c r="F100" s="58"/>
      <c r="G100" s="29"/>
      <c r="I100" s="58"/>
      <c r="L100" s="14"/>
    </row>
    <row r="101" spans="1:12" ht="21.5" customHeight="1">
      <c r="C101" s="29"/>
      <c r="D101" s="29"/>
      <c r="E101" s="58"/>
      <c r="F101" s="58"/>
      <c r="G101" s="29"/>
      <c r="I101" s="58"/>
      <c r="L101" s="14"/>
    </row>
    <row r="102" spans="1:12" ht="24" customHeight="1">
      <c r="E102" s="28"/>
      <c r="H102" s="21"/>
      <c r="I102" s="28"/>
    </row>
  </sheetData>
  <mergeCells count="11">
    <mergeCell ref="E77:K77"/>
    <mergeCell ref="E42:G42"/>
    <mergeCell ref="I42:K42"/>
    <mergeCell ref="E5:G5"/>
    <mergeCell ref="I5:K5"/>
    <mergeCell ref="A71:H71"/>
    <mergeCell ref="A72:H72"/>
    <mergeCell ref="E75:G75"/>
    <mergeCell ref="I75:K75"/>
    <mergeCell ref="E7:K7"/>
    <mergeCell ref="E44:K44"/>
  </mergeCells>
  <pageMargins left="0.74803149606299202" right="0.43307086614173201" top="0.511811023622047" bottom="0.118110236220472" header="0.31496062992126" footer="0.31496062992126"/>
  <pageSetup paperSize="9" scale="87" firstPageNumber="8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2" manualBreakCount="2">
    <brk id="37" max="10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theme="9" tint="-0.249977111117893"/>
  </sheetPr>
  <dimension ref="A1:J72"/>
  <sheetViews>
    <sheetView showGridLines="0" view="pageBreakPreview" zoomScaleNormal="100" zoomScaleSheetLayoutView="100" workbookViewId="0">
      <selection activeCell="M8" sqref="M8"/>
    </sheetView>
  </sheetViews>
  <sheetFormatPr defaultColWidth="10.54296875" defaultRowHeight="24" customHeight="1"/>
  <cols>
    <col min="1" max="1" width="48.08984375" style="65" customWidth="1"/>
    <col min="2" max="2" width="8.453125" style="65" customWidth="1"/>
    <col min="3" max="3" width="0.81640625" style="65" customWidth="1"/>
    <col min="4" max="4" width="12.6328125" style="65" customWidth="1"/>
    <col min="5" max="5" width="0.81640625" style="65" customWidth="1"/>
    <col min="6" max="6" width="12.6328125" style="65" customWidth="1"/>
    <col min="7" max="7" width="0.81640625" style="65" customWidth="1"/>
    <col min="8" max="8" width="12.6328125" style="65" customWidth="1"/>
    <col min="9" max="9" width="0.81640625" style="65" customWidth="1"/>
    <col min="10" max="10" width="12.6328125" style="65" customWidth="1"/>
    <col min="11" max="11" width="1" style="65" customWidth="1"/>
    <col min="12" max="16384" width="10.54296875" style="65"/>
  </cols>
  <sheetData>
    <row r="1" spans="1:10" ht="22">
      <c r="A1" s="127" t="s">
        <v>0</v>
      </c>
      <c r="B1" s="64"/>
      <c r="C1" s="64"/>
      <c r="D1" s="64"/>
      <c r="E1" s="64"/>
      <c r="F1" s="64"/>
      <c r="G1" s="64"/>
      <c r="H1" s="64"/>
      <c r="I1" s="64"/>
    </row>
    <row r="2" spans="1:10" ht="22">
      <c r="A2" s="129" t="s">
        <v>72</v>
      </c>
      <c r="B2" s="88"/>
      <c r="C2" s="88"/>
      <c r="D2" s="88"/>
      <c r="E2" s="88"/>
      <c r="F2" s="88"/>
      <c r="G2" s="88"/>
      <c r="H2" s="64"/>
      <c r="I2" s="64"/>
    </row>
    <row r="3" spans="1:10" ht="22">
      <c r="A3" s="129" t="s">
        <v>217</v>
      </c>
      <c r="B3" s="88"/>
      <c r="C3" s="88"/>
      <c r="D3" s="88"/>
      <c r="E3" s="88"/>
      <c r="F3" s="88"/>
      <c r="G3" s="88"/>
      <c r="H3" s="64"/>
      <c r="I3" s="64"/>
    </row>
    <row r="4" spans="1:10" ht="21.5">
      <c r="A4" s="88"/>
      <c r="B4" s="88"/>
      <c r="C4" s="88"/>
      <c r="D4" s="88"/>
      <c r="E4" s="88"/>
      <c r="F4" s="88"/>
      <c r="G4" s="88"/>
      <c r="H4" s="64"/>
      <c r="I4" s="64"/>
    </row>
    <row r="5" spans="1:10" ht="21.5">
      <c r="A5" s="66"/>
      <c r="C5" s="66"/>
      <c r="D5" s="188" t="s">
        <v>2</v>
      </c>
      <c r="E5" s="188"/>
      <c r="F5" s="188"/>
      <c r="G5" s="68"/>
      <c r="H5" s="188" t="s">
        <v>3</v>
      </c>
      <c r="I5" s="188"/>
      <c r="J5" s="188"/>
    </row>
    <row r="6" spans="1:10" ht="21.5">
      <c r="A6" s="66"/>
      <c r="B6" s="77" t="s">
        <v>4</v>
      </c>
      <c r="C6" s="66"/>
      <c r="D6" s="23">
        <v>2568</v>
      </c>
      <c r="E6" s="24"/>
      <c r="F6" s="23">
        <v>2567</v>
      </c>
      <c r="G6" s="20"/>
      <c r="H6" s="23">
        <v>2568</v>
      </c>
      <c r="I6" s="24"/>
      <c r="J6" s="23">
        <v>2567</v>
      </c>
    </row>
    <row r="7" spans="1:10" ht="21.5">
      <c r="A7" s="81"/>
      <c r="B7" s="66"/>
      <c r="C7" s="66"/>
      <c r="D7" s="189" t="s">
        <v>6</v>
      </c>
      <c r="E7" s="189"/>
      <c r="F7" s="189"/>
      <c r="G7" s="189"/>
      <c r="H7" s="189"/>
      <c r="I7" s="189"/>
      <c r="J7" s="189"/>
    </row>
    <row r="8" spans="1:10" ht="21.5">
      <c r="A8" s="81" t="s">
        <v>74</v>
      </c>
      <c r="B8" s="66"/>
      <c r="C8" s="66"/>
      <c r="D8" s="77"/>
      <c r="E8" s="77"/>
      <c r="F8" s="77"/>
      <c r="G8" s="77"/>
      <c r="H8" s="77"/>
      <c r="I8" s="77"/>
      <c r="J8" s="77"/>
    </row>
    <row r="9" spans="1:10" ht="21.5">
      <c r="A9" s="72" t="s">
        <v>75</v>
      </c>
    </row>
    <row r="10" spans="1:10" ht="21.5">
      <c r="A10" s="65" t="s">
        <v>76</v>
      </c>
      <c r="C10" s="73"/>
      <c r="D10" s="130">
        <v>3660948185</v>
      </c>
      <c r="E10" s="73"/>
      <c r="F10" s="130">
        <v>3826454990</v>
      </c>
      <c r="H10" s="130">
        <v>2805029885</v>
      </c>
      <c r="J10" s="130">
        <v>2940394872</v>
      </c>
    </row>
    <row r="11" spans="1:10" ht="21.5">
      <c r="A11" s="65" t="s">
        <v>77</v>
      </c>
      <c r="C11" s="73"/>
      <c r="D11" s="110">
        <v>1910216</v>
      </c>
      <c r="E11" s="73"/>
      <c r="F11" s="110">
        <v>2081679</v>
      </c>
      <c r="H11" s="110">
        <v>42562025</v>
      </c>
      <c r="J11" s="110">
        <v>137678697</v>
      </c>
    </row>
    <row r="12" spans="1:10" ht="21.5">
      <c r="A12" s="65" t="s">
        <v>78</v>
      </c>
      <c r="C12" s="73"/>
      <c r="D12" s="110">
        <v>108089229</v>
      </c>
      <c r="E12" s="73"/>
      <c r="F12" s="110">
        <v>97564207</v>
      </c>
      <c r="H12" s="110">
        <v>115443087</v>
      </c>
      <c r="J12" s="110">
        <v>74277279</v>
      </c>
    </row>
    <row r="13" spans="1:10" ht="21.5" hidden="1">
      <c r="A13" s="65" t="s">
        <v>79</v>
      </c>
      <c r="C13" s="73"/>
      <c r="D13" s="110">
        <v>0</v>
      </c>
      <c r="E13" s="73"/>
      <c r="F13" s="110">
        <v>0</v>
      </c>
      <c r="H13" s="110">
        <v>0</v>
      </c>
      <c r="J13" s="110">
        <v>0</v>
      </c>
    </row>
    <row r="14" spans="1:10" ht="21.5">
      <c r="A14" s="81" t="s">
        <v>80</v>
      </c>
      <c r="C14" s="73"/>
      <c r="D14" s="131">
        <f>SUM(D10:D13)</f>
        <v>3770947630</v>
      </c>
      <c r="E14" s="83"/>
      <c r="F14" s="131">
        <f>SUM(F10:F13)</f>
        <v>3926100876</v>
      </c>
      <c r="G14" s="81"/>
      <c r="H14" s="131">
        <f>SUM(H10:H13)</f>
        <v>2963034997</v>
      </c>
      <c r="I14" s="81"/>
      <c r="J14" s="131">
        <f>SUM(J10:J13)</f>
        <v>3152350848</v>
      </c>
    </row>
    <row r="15" spans="1:10" ht="21.5">
      <c r="A15" s="81"/>
      <c r="C15" s="73"/>
      <c r="D15" s="110"/>
      <c r="E15" s="73"/>
      <c r="F15" s="110"/>
      <c r="H15" s="110"/>
      <c r="J15" s="110"/>
    </row>
    <row r="16" spans="1:10" ht="21.5">
      <c r="A16" s="72" t="s">
        <v>81</v>
      </c>
      <c r="C16" s="73"/>
      <c r="D16" s="110"/>
      <c r="E16" s="73"/>
      <c r="F16" s="110"/>
      <c r="H16" s="110"/>
      <c r="J16" s="110"/>
    </row>
    <row r="17" spans="1:10" ht="21.5">
      <c r="A17" s="65" t="s">
        <v>82</v>
      </c>
      <c r="C17" s="73"/>
      <c r="D17" s="130">
        <v>2322469833</v>
      </c>
      <c r="E17" s="73"/>
      <c r="F17" s="130">
        <v>2410773410</v>
      </c>
      <c r="H17" s="130">
        <v>1868217089</v>
      </c>
      <c r="J17" s="130">
        <v>1945214244</v>
      </c>
    </row>
    <row r="18" spans="1:10" ht="21.5">
      <c r="A18" s="65" t="s">
        <v>83</v>
      </c>
      <c r="C18" s="73"/>
      <c r="D18" s="130">
        <v>429647831</v>
      </c>
      <c r="E18" s="73"/>
      <c r="F18" s="130">
        <v>481781214</v>
      </c>
      <c r="H18" s="130">
        <v>321532147</v>
      </c>
      <c r="J18" s="130">
        <v>345419616</v>
      </c>
    </row>
    <row r="19" spans="1:10" ht="21.5">
      <c r="A19" s="65" t="s">
        <v>84</v>
      </c>
      <c r="C19" s="73"/>
      <c r="D19" s="130">
        <v>445789699</v>
      </c>
      <c r="E19" s="73"/>
      <c r="F19" s="130">
        <v>423601413</v>
      </c>
      <c r="H19" s="130">
        <v>390796838</v>
      </c>
      <c r="J19" s="110">
        <v>340637478</v>
      </c>
    </row>
    <row r="20" spans="1:10" ht="21.5">
      <c r="A20" s="79" t="s">
        <v>85</v>
      </c>
      <c r="C20" s="73"/>
      <c r="D20" s="130">
        <v>65655752</v>
      </c>
      <c r="E20" s="73"/>
      <c r="F20" s="130">
        <v>128590180</v>
      </c>
      <c r="H20" s="130">
        <v>2036124</v>
      </c>
      <c r="J20" s="130">
        <v>63037447</v>
      </c>
    </row>
    <row r="21" spans="1:10" ht="21.5">
      <c r="A21" s="81" t="s">
        <v>86</v>
      </c>
      <c r="C21" s="73"/>
      <c r="D21" s="131">
        <f>SUM(D17:D20)</f>
        <v>3263563115</v>
      </c>
      <c r="E21" s="83"/>
      <c r="F21" s="131">
        <f>SUM(F17:F20)</f>
        <v>3444746217</v>
      </c>
      <c r="G21" s="81"/>
      <c r="H21" s="131">
        <f>SUM(H17:H20)</f>
        <v>2582582198</v>
      </c>
      <c r="I21" s="81"/>
      <c r="J21" s="131">
        <f>SUM(J17:J20)</f>
        <v>2694308785</v>
      </c>
    </row>
    <row r="22" spans="1:10" ht="21.5">
      <c r="A22" s="81" t="s">
        <v>87</v>
      </c>
      <c r="C22" s="73"/>
      <c r="D22" s="123">
        <f>D14-D21</f>
        <v>507384515</v>
      </c>
      <c r="E22" s="83"/>
      <c r="F22" s="123">
        <f>F14-F21</f>
        <v>481354659</v>
      </c>
      <c r="G22" s="81"/>
      <c r="H22" s="123">
        <f>H14-H21</f>
        <v>380452799</v>
      </c>
      <c r="I22" s="81"/>
      <c r="J22" s="123">
        <f>J14-J21</f>
        <v>458042063</v>
      </c>
    </row>
    <row r="23" spans="1:10" ht="21.5">
      <c r="A23" s="65" t="s">
        <v>88</v>
      </c>
      <c r="B23" s="67">
        <v>10.199999999999999</v>
      </c>
      <c r="C23" s="73"/>
      <c r="D23" s="130">
        <v>21955097</v>
      </c>
      <c r="E23" s="83"/>
      <c r="F23" s="130">
        <v>15266335</v>
      </c>
      <c r="G23" s="81"/>
      <c r="H23" s="130">
        <v>0</v>
      </c>
      <c r="I23" s="81"/>
      <c r="J23" s="110">
        <v>0</v>
      </c>
    </row>
    <row r="24" spans="1:10" ht="21.5">
      <c r="A24" s="65" t="s">
        <v>89</v>
      </c>
      <c r="C24" s="73"/>
      <c r="D24" s="130">
        <v>-121331229</v>
      </c>
      <c r="E24" s="83"/>
      <c r="F24" s="130">
        <v>-171113574</v>
      </c>
      <c r="G24" s="81"/>
      <c r="H24" s="130">
        <v>-81215294</v>
      </c>
      <c r="I24" s="81"/>
      <c r="J24" s="130">
        <v>-149245863</v>
      </c>
    </row>
    <row r="25" spans="1:10" ht="21.5">
      <c r="A25" s="81" t="s">
        <v>90</v>
      </c>
      <c r="C25" s="73"/>
      <c r="D25" s="133">
        <f t="shared" ref="D25:F25" si="0">SUM(D22:D24)</f>
        <v>408008383</v>
      </c>
      <c r="E25" s="83"/>
      <c r="F25" s="133">
        <f t="shared" si="0"/>
        <v>325507420</v>
      </c>
      <c r="G25" s="81"/>
      <c r="H25" s="133">
        <f t="shared" ref="H25:J25" si="1">SUM(H22:H24)</f>
        <v>299237505</v>
      </c>
      <c r="I25" s="81"/>
      <c r="J25" s="133">
        <f t="shared" si="1"/>
        <v>308796200</v>
      </c>
    </row>
    <row r="26" spans="1:10" ht="21.5">
      <c r="A26" s="65" t="s">
        <v>91</v>
      </c>
      <c r="B26" s="67">
        <v>23</v>
      </c>
      <c r="C26" s="73"/>
      <c r="D26" s="130">
        <v>-46925070</v>
      </c>
      <c r="E26" s="73"/>
      <c r="F26" s="130">
        <v>-87728290</v>
      </c>
      <c r="G26" s="81"/>
      <c r="H26" s="130">
        <f>ROUND([1]PL!H28,0)</f>
        <v>-15157956</v>
      </c>
      <c r="J26" s="130">
        <v>-46673342</v>
      </c>
    </row>
    <row r="27" spans="1:10" ht="22" thickBot="1">
      <c r="A27" s="134" t="s">
        <v>92</v>
      </c>
      <c r="C27" s="73"/>
      <c r="D27" s="122">
        <f>SUM(D25:D26)</f>
        <v>361083313</v>
      </c>
      <c r="E27" s="83"/>
      <c r="F27" s="122">
        <f>SUM(F25:F26)</f>
        <v>237779130</v>
      </c>
      <c r="G27" s="81"/>
      <c r="H27" s="122">
        <f>SUM(H25:H26)</f>
        <v>284079549</v>
      </c>
      <c r="I27" s="81"/>
      <c r="J27" s="122">
        <f>SUM(J25:J26)</f>
        <v>262122858</v>
      </c>
    </row>
    <row r="28" spans="1:10" ht="22" thickTop="1">
      <c r="A28" s="134"/>
      <c r="C28" s="73"/>
      <c r="D28" s="110"/>
      <c r="E28" s="73"/>
      <c r="F28" s="110"/>
      <c r="H28" s="110"/>
      <c r="J28" s="110"/>
    </row>
    <row r="29" spans="1:10" ht="21.5">
      <c r="A29" s="135" t="s">
        <v>93</v>
      </c>
      <c r="C29" s="73"/>
      <c r="D29" s="110"/>
      <c r="E29" s="73"/>
      <c r="F29" s="110"/>
      <c r="H29" s="110"/>
      <c r="J29" s="110"/>
    </row>
    <row r="30" spans="1:10" ht="21.5">
      <c r="A30" s="136" t="s">
        <v>94</v>
      </c>
      <c r="C30" s="73"/>
      <c r="D30" s="110"/>
      <c r="E30" s="73"/>
      <c r="F30" s="110"/>
      <c r="H30" s="110"/>
      <c r="J30" s="110"/>
    </row>
    <row r="31" spans="1:10" ht="21.5">
      <c r="A31" s="137" t="s">
        <v>95</v>
      </c>
      <c r="C31" s="73"/>
      <c r="D31" s="110"/>
      <c r="E31" s="73"/>
      <c r="F31" s="110"/>
      <c r="H31" s="110"/>
      <c r="J31" s="110"/>
    </row>
    <row r="32" spans="1:10" ht="21.5">
      <c r="A32" s="137" t="s">
        <v>222</v>
      </c>
      <c r="C32" s="73"/>
      <c r="D32" s="130">
        <f>'Consolidated_31.12.2568'!P24+'Consolidated_31.12.2568'!Z24</f>
        <v>-93071857</v>
      </c>
      <c r="E32" s="73">
        <v>61873124</v>
      </c>
      <c r="F32" s="138">
        <f>'Consolidated_31.12.2568'!P15+'Consolidated_31.12.2568'!Z15</f>
        <v>-55821459</v>
      </c>
      <c r="H32" s="130">
        <v>0</v>
      </c>
      <c r="J32" s="110">
        <v>0</v>
      </c>
    </row>
    <row r="33" spans="1:10" ht="21.5">
      <c r="A33" s="137" t="s">
        <v>96</v>
      </c>
      <c r="B33" s="67">
        <v>10.3</v>
      </c>
      <c r="C33" s="73"/>
      <c r="D33" s="130">
        <f>'Consolidated_31.12.2568'!V24</f>
        <v>34317160</v>
      </c>
      <c r="E33" s="73"/>
      <c r="F33" s="138">
        <f>'Consolidated_31.12.2568'!V15</f>
        <v>12766413</v>
      </c>
      <c r="H33" s="130">
        <v>0</v>
      </c>
      <c r="J33" s="110">
        <v>0</v>
      </c>
    </row>
    <row r="34" spans="1:10" ht="24" customHeight="1">
      <c r="A34" s="135" t="s">
        <v>97</v>
      </c>
      <c r="C34" s="73"/>
      <c r="D34" s="130"/>
      <c r="E34" s="73"/>
      <c r="F34" s="110"/>
      <c r="H34" s="130"/>
      <c r="J34" s="110"/>
    </row>
    <row r="35" spans="1:10" ht="24" customHeight="1">
      <c r="A35" s="137" t="s">
        <v>98</v>
      </c>
      <c r="C35" s="73"/>
      <c r="D35" s="130"/>
      <c r="E35" s="73">
        <v>5709454</v>
      </c>
      <c r="F35" s="110"/>
      <c r="H35" s="130"/>
      <c r="J35" s="110"/>
    </row>
    <row r="36" spans="1:10" ht="24" customHeight="1">
      <c r="A36" s="137" t="s">
        <v>238</v>
      </c>
      <c r="B36" s="67">
        <v>19</v>
      </c>
      <c r="C36" s="73"/>
      <c r="D36" s="130">
        <f>'Consolidated_31.12.2568'!R24</f>
        <v>-4881094</v>
      </c>
      <c r="E36" s="73"/>
      <c r="F36" s="130">
        <v>0</v>
      </c>
      <c r="H36" s="130">
        <f>'The Company_31.12.2568'!O21</f>
        <v>-4881094</v>
      </c>
      <c r="J36" s="130">
        <v>0</v>
      </c>
    </row>
    <row r="37" spans="1:10" ht="24" customHeight="1">
      <c r="A37" s="137" t="s">
        <v>239</v>
      </c>
      <c r="B37" s="67"/>
      <c r="C37" s="73"/>
    </row>
    <row r="38" spans="1:10" ht="24" customHeight="1">
      <c r="A38" s="137" t="s">
        <v>240</v>
      </c>
      <c r="B38" s="67"/>
      <c r="C38" s="73"/>
      <c r="D38" s="139">
        <f>'Consolidated_31.12.2568'!T24</f>
        <v>976219</v>
      </c>
      <c r="E38" s="73"/>
      <c r="F38" s="130">
        <v>0</v>
      </c>
      <c r="H38" s="139">
        <f>'The Company_31.12.2568'!Q21</f>
        <v>976219</v>
      </c>
      <c r="J38" s="130">
        <v>0</v>
      </c>
    </row>
    <row r="39" spans="1:10" ht="21.5">
      <c r="A39" s="140" t="s">
        <v>241</v>
      </c>
      <c r="C39" s="73"/>
      <c r="D39" s="131">
        <f>SUM(D32:D38)</f>
        <v>-62659572</v>
      </c>
      <c r="E39" s="83"/>
      <c r="F39" s="131">
        <f>SUM(F32:F38)</f>
        <v>-43055046</v>
      </c>
      <c r="G39" s="81"/>
      <c r="H39" s="131">
        <f>SUM(H32:H38)</f>
        <v>-3904875</v>
      </c>
      <c r="I39" s="81"/>
      <c r="J39" s="131">
        <f>SUM(J32:J38)</f>
        <v>0</v>
      </c>
    </row>
    <row r="40" spans="1:10" ht="21.5">
      <c r="A40" s="134"/>
      <c r="C40" s="73"/>
      <c r="D40" s="123"/>
      <c r="E40" s="83"/>
      <c r="F40" s="123"/>
      <c r="G40" s="81"/>
      <c r="H40" s="123"/>
      <c r="I40" s="81"/>
      <c r="J40" s="123"/>
    </row>
    <row r="41" spans="1:10" ht="22" thickBot="1">
      <c r="A41" s="140" t="s">
        <v>244</v>
      </c>
      <c r="D41" s="141">
        <f>+D27+D39</f>
        <v>298423741</v>
      </c>
      <c r="E41" s="81"/>
      <c r="F41" s="141">
        <f>+F27+F39</f>
        <v>194724084</v>
      </c>
      <c r="G41" s="81"/>
      <c r="H41" s="141">
        <f>+H27+H39</f>
        <v>280174674</v>
      </c>
      <c r="I41" s="81"/>
      <c r="J41" s="141">
        <f>+J27+J39</f>
        <v>262122858</v>
      </c>
    </row>
    <row r="42" spans="1:10" ht="22" thickTop="1"/>
    <row r="43" spans="1:10" ht="22">
      <c r="A43" s="160" t="s">
        <v>0</v>
      </c>
      <c r="B43" s="160"/>
      <c r="C43" s="160"/>
      <c r="D43" s="160"/>
      <c r="E43" s="160"/>
      <c r="F43" s="160"/>
      <c r="G43" s="160"/>
      <c r="H43" s="160"/>
      <c r="I43" s="64"/>
    </row>
    <row r="44" spans="1:10" ht="22">
      <c r="A44" s="161" t="s">
        <v>100</v>
      </c>
      <c r="B44" s="161"/>
      <c r="C44" s="161"/>
      <c r="D44" s="161"/>
      <c r="E44" s="161"/>
      <c r="F44" s="161"/>
      <c r="G44" s="161"/>
      <c r="H44" s="127"/>
      <c r="I44" s="64"/>
    </row>
    <row r="45" spans="1:10" ht="22">
      <c r="A45" s="129" t="s">
        <v>217</v>
      </c>
      <c r="B45" s="129"/>
      <c r="C45" s="129"/>
      <c r="D45" s="129"/>
      <c r="E45" s="129"/>
      <c r="F45" s="129"/>
      <c r="G45" s="129"/>
      <c r="H45" s="127"/>
      <c r="I45" s="64"/>
    </row>
    <row r="46" spans="1:10" ht="21.5">
      <c r="A46" s="88"/>
      <c r="B46" s="88"/>
      <c r="C46" s="88"/>
      <c r="D46" s="88"/>
      <c r="E46" s="88"/>
      <c r="F46" s="88"/>
      <c r="G46" s="88"/>
      <c r="H46" s="64"/>
      <c r="I46" s="64"/>
    </row>
    <row r="47" spans="1:10" ht="21.5">
      <c r="A47" s="66"/>
      <c r="C47" s="66"/>
      <c r="D47" s="188" t="s">
        <v>2</v>
      </c>
      <c r="E47" s="188"/>
      <c r="F47" s="188"/>
      <c r="G47" s="68"/>
      <c r="H47" s="188" t="s">
        <v>3</v>
      </c>
      <c r="I47" s="188"/>
      <c r="J47" s="188"/>
    </row>
    <row r="48" spans="1:10" ht="21.5">
      <c r="A48" s="66"/>
      <c r="B48" s="77" t="s">
        <v>4</v>
      </c>
      <c r="C48" s="66"/>
      <c r="D48" s="23">
        <v>2568</v>
      </c>
      <c r="E48" s="24"/>
      <c r="F48" s="23">
        <v>2567</v>
      </c>
      <c r="G48" s="20"/>
      <c r="H48" s="23">
        <v>2568</v>
      </c>
      <c r="I48" s="24">
        <v>2564</v>
      </c>
      <c r="J48" s="23">
        <v>2567</v>
      </c>
    </row>
    <row r="49" spans="1:10" ht="21.5">
      <c r="A49" s="66"/>
      <c r="B49" s="142"/>
      <c r="C49" s="66"/>
      <c r="D49" s="189" t="s">
        <v>6</v>
      </c>
      <c r="E49" s="189"/>
      <c r="F49" s="189"/>
      <c r="G49" s="189"/>
      <c r="H49" s="189"/>
      <c r="I49" s="189"/>
      <c r="J49" s="189"/>
    </row>
    <row r="50" spans="1:10" ht="21.5">
      <c r="A50" s="143" t="s">
        <v>101</v>
      </c>
    </row>
    <row r="51" spans="1:10" ht="22" thickBot="1">
      <c r="A51" s="125" t="s">
        <v>102</v>
      </c>
      <c r="D51" s="181">
        <f>D53-D52</f>
        <v>361383993</v>
      </c>
      <c r="F51" s="144">
        <f>F27-F52</f>
        <v>251632512</v>
      </c>
      <c r="H51" s="145">
        <f>H27</f>
        <v>284079549</v>
      </c>
      <c r="J51" s="145">
        <f>J27</f>
        <v>262122858</v>
      </c>
    </row>
    <row r="52" spans="1:10" ht="22" thickTop="1">
      <c r="A52" s="125" t="s">
        <v>103</v>
      </c>
      <c r="D52" s="146">
        <f>ROUND([1]PL!$D$51,0)</f>
        <v>-300680</v>
      </c>
      <c r="F52" s="146">
        <v>-13853382</v>
      </c>
    </row>
    <row r="53" spans="1:10" ht="22" thickBot="1">
      <c r="A53" s="140"/>
      <c r="D53" s="183">
        <f>D27</f>
        <v>361083313</v>
      </c>
      <c r="E53" s="81"/>
      <c r="F53" s="147">
        <f>F27</f>
        <v>237779130</v>
      </c>
    </row>
    <row r="54" spans="1:10" ht="22" thickTop="1">
      <c r="A54" s="140"/>
      <c r="D54" s="114"/>
      <c r="F54" s="114"/>
    </row>
    <row r="55" spans="1:10" ht="21.5">
      <c r="A55" s="135" t="s">
        <v>223</v>
      </c>
      <c r="B55" s="148"/>
      <c r="C55" s="149"/>
      <c r="D55" s="150"/>
      <c r="E55" s="149"/>
      <c r="F55" s="150"/>
      <c r="G55" s="151"/>
      <c r="H55" s="149"/>
      <c r="I55" s="151"/>
      <c r="J55" s="149"/>
    </row>
    <row r="56" spans="1:10" ht="22" thickBot="1">
      <c r="A56" s="125" t="s">
        <v>102</v>
      </c>
      <c r="B56" s="148"/>
      <c r="C56" s="149"/>
      <c r="D56" s="181">
        <f>D41-D57</f>
        <v>298655780</v>
      </c>
      <c r="E56" s="149"/>
      <c r="F56" s="152">
        <f>F41-F57</f>
        <v>209067738</v>
      </c>
      <c r="H56" s="153">
        <f>H41</f>
        <v>280174674</v>
      </c>
      <c r="J56" s="153">
        <f>J41</f>
        <v>262122858</v>
      </c>
    </row>
    <row r="57" spans="1:10" ht="22" thickTop="1">
      <c r="A57" s="125" t="s">
        <v>103</v>
      </c>
      <c r="B57" s="148"/>
      <c r="C57" s="149"/>
      <c r="D57" s="146">
        <f>ROUND([1]PL!$D$56,0)</f>
        <v>-232039</v>
      </c>
      <c r="E57" s="149"/>
      <c r="F57" s="75">
        <v>-14343654</v>
      </c>
    </row>
    <row r="58" spans="1:10" ht="22" thickBot="1">
      <c r="A58" s="137"/>
      <c r="B58" s="148"/>
      <c r="C58" s="149"/>
      <c r="D58" s="183">
        <f>D41</f>
        <v>298423741</v>
      </c>
      <c r="E58" s="154"/>
      <c r="F58" s="147">
        <f>SUM(F56:F57)</f>
        <v>194724084</v>
      </c>
    </row>
    <row r="59" spans="1:10" ht="22" thickTop="1">
      <c r="A59" s="140"/>
      <c r="D59" s="114"/>
      <c r="F59" s="114"/>
    </row>
    <row r="60" spans="1:10" ht="21.5">
      <c r="A60" s="143" t="s">
        <v>104</v>
      </c>
      <c r="B60" s="67">
        <v>26</v>
      </c>
    </row>
    <row r="61" spans="1:10" ht="21.5">
      <c r="A61" s="155" t="s">
        <v>105</v>
      </c>
    </row>
    <row r="62" spans="1:10" ht="22" thickBot="1">
      <c r="A62" s="156" t="s">
        <v>106</v>
      </c>
      <c r="B62" s="81"/>
      <c r="C62" s="81"/>
      <c r="D62" s="158">
        <f>D51/'BS_31.12.2568'!E83</f>
        <v>0.37644165937500002</v>
      </c>
      <c r="E62" s="157"/>
      <c r="F62" s="158">
        <f>F51/'BS_31.12.2568'!G83</f>
        <v>0.26211719999999999</v>
      </c>
      <c r="G62" s="157"/>
      <c r="H62" s="158">
        <f>H51/'BS_31.12.2568'!I83</f>
        <v>0.29591619687499998</v>
      </c>
      <c r="I62" s="157"/>
      <c r="J62" s="158">
        <f>J51/'BS_31.12.2568'!K83</f>
        <v>0.27304464374999998</v>
      </c>
    </row>
    <row r="63" spans="1:10" ht="22" thickTop="1">
      <c r="A63" s="156"/>
      <c r="B63" s="81"/>
      <c r="C63" s="81"/>
      <c r="D63" s="165"/>
      <c r="E63" s="81"/>
      <c r="F63" s="159"/>
      <c r="G63" s="81"/>
      <c r="H63" s="165"/>
      <c r="I63" s="81"/>
      <c r="J63" s="159"/>
    </row>
    <row r="72" spans="1:7" ht="24" customHeight="1">
      <c r="A72" s="132"/>
      <c r="B72" s="132"/>
      <c r="D72" s="132"/>
      <c r="E72" s="132"/>
      <c r="F72" s="132"/>
      <c r="G72" s="132"/>
    </row>
  </sheetData>
  <mergeCells count="6">
    <mergeCell ref="D5:F5"/>
    <mergeCell ref="H5:J5"/>
    <mergeCell ref="D49:J49"/>
    <mergeCell ref="D7:J7"/>
    <mergeCell ref="D47:F47"/>
    <mergeCell ref="H47:J47"/>
  </mergeCells>
  <pageMargins left="0.74803149606299202" right="0.43307086614173201" top="0.511811023622047" bottom="0.31496062992126" header="0.31496062992126" footer="0.31496062992126"/>
  <pageSetup paperSize="9" scale="80" firstPageNumber="11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  <pageSetUpPr fitToPage="1"/>
  </sheetPr>
  <dimension ref="A1:AB34"/>
  <sheetViews>
    <sheetView showGridLines="0" view="pageBreakPreview" zoomScale="85" zoomScaleNormal="90" zoomScaleSheetLayoutView="85" workbookViewId="0">
      <selection activeCell="AI11" sqref="AI11"/>
    </sheetView>
  </sheetViews>
  <sheetFormatPr defaultColWidth="9.453125" defaultRowHeight="23.25" customHeight="1"/>
  <cols>
    <col min="1" max="1" width="12.54296875" style="75" customWidth="1"/>
    <col min="2" max="2" width="9.54296875" style="75" customWidth="1"/>
    <col min="3" max="3" width="8" style="75" customWidth="1"/>
    <col min="4" max="4" width="8.08984375" style="75" customWidth="1"/>
    <col min="5" max="5" width="0.81640625" style="75" customWidth="1"/>
    <col min="6" max="6" width="15.36328125" style="75" customWidth="1"/>
    <col min="7" max="7" width="1.453125" style="75" customWidth="1"/>
    <col min="8" max="8" width="12.81640625" style="75" customWidth="1"/>
    <col min="9" max="9" width="1.453125" style="75" customWidth="1"/>
    <col min="10" max="10" width="13.54296875" style="75" customWidth="1"/>
    <col min="11" max="11" width="1.453125" style="75" customWidth="1"/>
    <col min="12" max="12" width="16.453125" style="75" customWidth="1"/>
    <col min="13" max="13" width="1.453125" style="75" customWidth="1"/>
    <col min="14" max="14" width="13" style="75" customWidth="1"/>
    <col min="15" max="15" width="1.453125" style="75" customWidth="1"/>
    <col min="16" max="16" width="17.453125" style="75" customWidth="1"/>
    <col min="17" max="17" width="1.453125" style="75" customWidth="1"/>
    <col min="18" max="18" width="21.453125" style="75" bestFit="1" customWidth="1"/>
    <col min="19" max="19" width="1.54296875" style="75" customWidth="1"/>
    <col min="20" max="20" width="13.54296875" style="75" customWidth="1"/>
    <col min="21" max="21" width="1.1796875" style="75" customWidth="1"/>
    <col min="22" max="22" width="15.1796875" style="75" customWidth="1"/>
    <col min="23" max="23" width="1.54296875" style="75" customWidth="1"/>
    <col min="24" max="24" width="13.81640625" style="75" customWidth="1"/>
    <col min="25" max="25" width="1.453125" style="75" customWidth="1"/>
    <col min="26" max="26" width="16.453125" style="75" customWidth="1"/>
    <col min="27" max="27" width="1.453125" style="75" customWidth="1"/>
    <col min="28" max="28" width="14" style="75" customWidth="1"/>
    <col min="29" max="29" width="0.54296875" style="75" customWidth="1"/>
    <col min="30" max="16384" width="9.453125" style="75"/>
  </cols>
  <sheetData>
    <row r="1" spans="1:28" ht="22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</row>
    <row r="2" spans="1:28" ht="22">
      <c r="A2" s="91" t="s">
        <v>107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</row>
    <row r="3" spans="1:28" ht="22">
      <c r="A3" s="111" t="s">
        <v>217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AB3" s="66"/>
    </row>
    <row r="4" spans="1:28" ht="21.5">
      <c r="B4" s="92"/>
      <c r="C4" s="92"/>
      <c r="D4" s="92"/>
      <c r="E4" s="92"/>
      <c r="F4" s="193" t="s">
        <v>2</v>
      </c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</row>
    <row r="5" spans="1:28" ht="21.5">
      <c r="B5" s="92"/>
      <c r="C5" s="92"/>
      <c r="D5" s="92"/>
      <c r="E5" s="92"/>
      <c r="F5" s="194" t="s">
        <v>67</v>
      </c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12"/>
      <c r="Z5" s="112"/>
      <c r="AA5" s="112"/>
      <c r="AB5" s="112"/>
    </row>
    <row r="6" spans="1:28" ht="21.5"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196" t="s">
        <v>66</v>
      </c>
      <c r="Q6" s="196"/>
      <c r="R6" s="196"/>
      <c r="S6" s="196"/>
      <c r="T6" s="196"/>
      <c r="U6" s="196"/>
      <c r="V6" s="196"/>
      <c r="W6" s="113"/>
      <c r="X6" s="113"/>
      <c r="Y6" s="113"/>
      <c r="Z6" s="114"/>
      <c r="AB6" s="66"/>
    </row>
    <row r="7" spans="1:28" ht="21.5"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196" t="s">
        <v>93</v>
      </c>
      <c r="Q7" s="196"/>
      <c r="R7" s="196"/>
      <c r="S7" s="196"/>
      <c r="T7" s="196"/>
      <c r="U7" s="196"/>
      <c r="V7" s="196"/>
      <c r="W7" s="113"/>
      <c r="X7" s="113"/>
      <c r="Y7" s="113"/>
      <c r="Z7" s="114"/>
      <c r="AB7" s="66"/>
    </row>
    <row r="8" spans="1:28" s="93" customFormat="1" ht="21.5">
      <c r="J8" s="93" t="s">
        <v>108</v>
      </c>
      <c r="L8" s="195" t="s">
        <v>63</v>
      </c>
      <c r="M8" s="195"/>
      <c r="N8" s="195"/>
      <c r="P8" s="113" t="s">
        <v>224</v>
      </c>
      <c r="Q8" s="113"/>
      <c r="R8" s="115" t="s">
        <v>227</v>
      </c>
      <c r="S8" s="115"/>
      <c r="T8" s="93" t="s">
        <v>109</v>
      </c>
      <c r="U8" s="115"/>
      <c r="V8" s="115" t="s">
        <v>245</v>
      </c>
      <c r="W8" s="115"/>
      <c r="X8" s="114" t="s">
        <v>110</v>
      </c>
      <c r="Y8" s="114"/>
      <c r="Z8" s="114" t="s">
        <v>111</v>
      </c>
      <c r="AA8" s="92"/>
      <c r="AB8" s="66"/>
    </row>
    <row r="9" spans="1:28" s="93" customFormat="1" ht="21.5">
      <c r="F9" s="93" t="s">
        <v>56</v>
      </c>
      <c r="H9" s="93" t="s">
        <v>112</v>
      </c>
      <c r="J9" s="93" t="s">
        <v>113</v>
      </c>
      <c r="L9" s="94" t="s">
        <v>114</v>
      </c>
      <c r="P9" s="113" t="s">
        <v>225</v>
      </c>
      <c r="Q9" s="113"/>
      <c r="R9" s="115" t="s">
        <v>228</v>
      </c>
      <c r="S9" s="75"/>
      <c r="T9" s="93" t="s">
        <v>74</v>
      </c>
      <c r="V9" s="93" t="s">
        <v>115</v>
      </c>
      <c r="X9" s="114" t="s">
        <v>55</v>
      </c>
      <c r="Y9" s="114"/>
      <c r="Z9" s="114" t="s">
        <v>116</v>
      </c>
    </row>
    <row r="10" spans="1:28" s="93" customFormat="1" ht="24">
      <c r="D10" s="77" t="s">
        <v>4</v>
      </c>
      <c r="E10" s="116"/>
      <c r="F10" s="95" t="s">
        <v>117</v>
      </c>
      <c r="H10" s="95" t="s">
        <v>118</v>
      </c>
      <c r="J10" s="95" t="s">
        <v>119</v>
      </c>
      <c r="L10" s="96" t="s">
        <v>120</v>
      </c>
      <c r="M10" s="97"/>
      <c r="N10" s="98" t="s">
        <v>121</v>
      </c>
      <c r="P10" s="95" t="s">
        <v>226</v>
      </c>
      <c r="R10" s="117" t="s">
        <v>122</v>
      </c>
      <c r="S10" s="115"/>
      <c r="T10" s="117" t="s">
        <v>115</v>
      </c>
      <c r="U10" s="115"/>
      <c r="V10" s="117" t="s">
        <v>123</v>
      </c>
      <c r="W10" s="115"/>
      <c r="X10" s="118" t="s">
        <v>124</v>
      </c>
      <c r="Y10" s="114"/>
      <c r="Z10" s="118" t="s">
        <v>125</v>
      </c>
      <c r="AB10" s="95" t="s">
        <v>110</v>
      </c>
    </row>
    <row r="11" spans="1:28" s="93" customFormat="1" ht="21.5">
      <c r="D11" s="69"/>
      <c r="F11" s="190" t="s">
        <v>126</v>
      </c>
      <c r="G11" s="191"/>
      <c r="H11" s="190"/>
      <c r="I11" s="191"/>
      <c r="J11" s="190"/>
      <c r="K11" s="191"/>
      <c r="L11" s="190"/>
      <c r="M11" s="191"/>
      <c r="N11" s="190"/>
      <c r="O11" s="191"/>
      <c r="P11" s="190"/>
      <c r="Q11" s="191"/>
      <c r="R11" s="190"/>
      <c r="S11" s="191"/>
      <c r="T11" s="190"/>
      <c r="U11" s="191"/>
      <c r="V11" s="190"/>
      <c r="W11" s="191"/>
      <c r="X11" s="190"/>
      <c r="Y11" s="191"/>
      <c r="Z11" s="190"/>
      <c r="AA11" s="191"/>
      <c r="AB11" s="190"/>
    </row>
    <row r="12" spans="1:28" s="93" customFormat="1" ht="21.5">
      <c r="A12" s="81" t="s">
        <v>73</v>
      </c>
      <c r="D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</row>
    <row r="13" spans="1:28" ht="21.5">
      <c r="A13" s="64" t="s">
        <v>129</v>
      </c>
      <c r="B13" s="119"/>
      <c r="C13" s="119"/>
      <c r="D13" s="109"/>
      <c r="E13" s="93"/>
      <c r="F13" s="100">
        <v>960000000</v>
      </c>
      <c r="G13" s="100">
        <v>0</v>
      </c>
      <c r="H13" s="100">
        <v>736842515</v>
      </c>
      <c r="I13" s="100">
        <v>0</v>
      </c>
      <c r="J13" s="100">
        <v>28996825</v>
      </c>
      <c r="K13" s="83">
        <v>0</v>
      </c>
      <c r="L13" s="100">
        <v>100000000</v>
      </c>
      <c r="M13" s="83">
        <v>0</v>
      </c>
      <c r="N13" s="100">
        <v>553198503</v>
      </c>
      <c r="O13" s="83"/>
      <c r="P13" s="100">
        <v>-41813584</v>
      </c>
      <c r="Q13" s="100"/>
      <c r="R13" s="100">
        <v>1398735</v>
      </c>
      <c r="S13" s="100">
        <v>0</v>
      </c>
      <c r="T13" s="100">
        <v>-279747</v>
      </c>
      <c r="U13" s="100"/>
      <c r="V13" s="100">
        <v>27764111</v>
      </c>
      <c r="W13" s="100"/>
      <c r="X13" s="100">
        <v>2366107358</v>
      </c>
      <c r="Y13" s="100"/>
      <c r="Z13" s="100">
        <v>53546495</v>
      </c>
      <c r="AA13" s="83"/>
      <c r="AB13" s="100">
        <v>2419653853</v>
      </c>
    </row>
    <row r="14" spans="1:28" ht="21.5">
      <c r="A14" s="65" t="s">
        <v>92</v>
      </c>
      <c r="D14" s="103"/>
      <c r="E14" s="120"/>
      <c r="F14" s="99">
        <v>0</v>
      </c>
      <c r="G14" s="99">
        <v>0</v>
      </c>
      <c r="H14" s="99">
        <v>0</v>
      </c>
      <c r="I14" s="99">
        <v>0</v>
      </c>
      <c r="J14" s="99">
        <v>0</v>
      </c>
      <c r="K14" s="73">
        <v>0</v>
      </c>
      <c r="L14" s="99">
        <v>0</v>
      </c>
      <c r="M14" s="73">
        <v>0</v>
      </c>
      <c r="N14" s="99">
        <f>'PL_31.12.2568'!F51</f>
        <v>251632512</v>
      </c>
      <c r="O14" s="73"/>
      <c r="P14" s="42">
        <v>0</v>
      </c>
      <c r="Q14" s="99"/>
      <c r="R14" s="99">
        <v>0</v>
      </c>
      <c r="S14" s="99"/>
      <c r="T14" s="99">
        <v>0</v>
      </c>
      <c r="U14" s="99"/>
      <c r="V14" s="99">
        <v>0</v>
      </c>
      <c r="W14" s="99"/>
      <c r="X14" s="99">
        <f>SUM(F14:T14)</f>
        <v>251632512</v>
      </c>
      <c r="Y14" s="99"/>
      <c r="Z14" s="99">
        <v>-13853382</v>
      </c>
      <c r="AA14" s="73"/>
      <c r="AB14" s="99">
        <f>+X14+Z14</f>
        <v>237779130</v>
      </c>
    </row>
    <row r="15" spans="1:28" s="101" customFormat="1" ht="21.5">
      <c r="A15" s="65" t="s">
        <v>99</v>
      </c>
      <c r="D15" s="162"/>
      <c r="F15" s="108">
        <v>0</v>
      </c>
      <c r="G15" s="99">
        <v>0</v>
      </c>
      <c r="H15" s="108">
        <v>0</v>
      </c>
      <c r="I15" s="99">
        <v>0</v>
      </c>
      <c r="J15" s="108">
        <v>0</v>
      </c>
      <c r="K15" s="73">
        <v>0</v>
      </c>
      <c r="L15" s="108">
        <v>0</v>
      </c>
      <c r="M15" s="73">
        <v>0</v>
      </c>
      <c r="N15" s="108">
        <v>0</v>
      </c>
      <c r="O15" s="73"/>
      <c r="P15" s="108">
        <v>-55331187</v>
      </c>
      <c r="Q15" s="99"/>
      <c r="R15" s="99">
        <v>0</v>
      </c>
      <c r="S15" s="99">
        <f t="shared" ref="S15" si="0">SUM(S13:S14)</f>
        <v>0</v>
      </c>
      <c r="T15" s="99">
        <v>0</v>
      </c>
      <c r="U15" s="99"/>
      <c r="V15" s="108">
        <v>12766413</v>
      </c>
      <c r="W15" s="99"/>
      <c r="X15" s="99">
        <f>SUM(F15:V15)</f>
        <v>-42564774</v>
      </c>
      <c r="Y15" s="99"/>
      <c r="Z15" s="108">
        <v>-490272</v>
      </c>
      <c r="AA15" s="73"/>
      <c r="AB15" s="108">
        <f>+X15+Z15</f>
        <v>-43055046</v>
      </c>
    </row>
    <row r="16" spans="1:28" ht="21.5">
      <c r="A16" s="65" t="s">
        <v>231</v>
      </c>
      <c r="D16" s="109"/>
      <c r="E16" s="93"/>
      <c r="F16" s="99">
        <f>SUM(F14:F15)</f>
        <v>0</v>
      </c>
      <c r="G16" s="99">
        <f t="shared" ref="G16:AB16" si="1">SUM(G14:G15)</f>
        <v>0</v>
      </c>
      <c r="H16" s="99">
        <f t="shared" si="1"/>
        <v>0</v>
      </c>
      <c r="I16" s="99">
        <f t="shared" si="1"/>
        <v>0</v>
      </c>
      <c r="J16" s="99">
        <f t="shared" si="1"/>
        <v>0</v>
      </c>
      <c r="K16" s="99">
        <f t="shared" si="1"/>
        <v>0</v>
      </c>
      <c r="L16" s="99">
        <f t="shared" si="1"/>
        <v>0</v>
      </c>
      <c r="M16" s="99">
        <f t="shared" si="1"/>
        <v>0</v>
      </c>
      <c r="N16" s="99">
        <f t="shared" si="1"/>
        <v>251632512</v>
      </c>
      <c r="O16" s="99">
        <f t="shared" si="1"/>
        <v>0</v>
      </c>
      <c r="P16" s="99">
        <f>SUM(P14:P15)</f>
        <v>-55331187</v>
      </c>
      <c r="Q16" s="99">
        <f t="shared" si="1"/>
        <v>0</v>
      </c>
      <c r="R16" s="102">
        <f t="shared" si="1"/>
        <v>0</v>
      </c>
      <c r="S16" s="99">
        <f t="shared" si="1"/>
        <v>0</v>
      </c>
      <c r="T16" s="102">
        <f t="shared" si="1"/>
        <v>0</v>
      </c>
      <c r="U16" s="99"/>
      <c r="V16" s="99">
        <f>SUM(V14:V15)</f>
        <v>12766413</v>
      </c>
      <c r="W16" s="99">
        <f t="shared" si="1"/>
        <v>0</v>
      </c>
      <c r="X16" s="102">
        <f>SUM(X14:X15)</f>
        <v>209067738</v>
      </c>
      <c r="Y16" s="99">
        <f t="shared" si="1"/>
        <v>0</v>
      </c>
      <c r="Z16" s="99">
        <f>SUM(Z14:Z15)</f>
        <v>-14343654</v>
      </c>
      <c r="AA16" s="99">
        <f t="shared" si="1"/>
        <v>0</v>
      </c>
      <c r="AB16" s="99">
        <f t="shared" si="1"/>
        <v>194724084</v>
      </c>
    </row>
    <row r="17" spans="1:28" ht="21.5">
      <c r="A17" s="65" t="s">
        <v>127</v>
      </c>
      <c r="D17" s="109">
        <v>25</v>
      </c>
      <c r="E17" s="93"/>
      <c r="F17" s="99">
        <v>0</v>
      </c>
      <c r="G17" s="99"/>
      <c r="H17" s="99">
        <v>0</v>
      </c>
      <c r="I17" s="99"/>
      <c r="J17" s="99">
        <v>0</v>
      </c>
      <c r="K17" s="73"/>
      <c r="L17" s="99">
        <v>0</v>
      </c>
      <c r="M17" s="99"/>
      <c r="N17" s="99">
        <v>-67200000</v>
      </c>
      <c r="O17" s="99"/>
      <c r="P17" s="99">
        <v>0</v>
      </c>
      <c r="Q17" s="99"/>
      <c r="R17" s="99">
        <v>0</v>
      </c>
      <c r="S17" s="99"/>
      <c r="T17" s="99">
        <v>0</v>
      </c>
      <c r="U17" s="99"/>
      <c r="V17" s="99">
        <v>0</v>
      </c>
      <c r="W17" s="99"/>
      <c r="X17" s="99">
        <f>SUM(F17:W17)</f>
        <v>-67200000</v>
      </c>
      <c r="Y17" s="99"/>
      <c r="Z17" s="99">
        <v>0</v>
      </c>
      <c r="AA17" s="99"/>
      <c r="AB17" s="99">
        <f>+X17+Z17</f>
        <v>-67200000</v>
      </c>
    </row>
    <row r="18" spans="1:28" ht="21.5" hidden="1">
      <c r="A18" s="65" t="s">
        <v>128</v>
      </c>
      <c r="D18" s="103">
        <v>21</v>
      </c>
      <c r="E18" s="93"/>
      <c r="F18" s="108">
        <v>0</v>
      </c>
      <c r="G18" s="99"/>
      <c r="H18" s="108">
        <v>0</v>
      </c>
      <c r="I18" s="99"/>
      <c r="J18" s="108">
        <v>0</v>
      </c>
      <c r="K18" s="73"/>
      <c r="L18" s="108">
        <v>0</v>
      </c>
      <c r="M18" s="73"/>
      <c r="N18" s="108"/>
      <c r="O18" s="73"/>
      <c r="P18" s="121">
        <v>0</v>
      </c>
      <c r="Q18" s="99"/>
      <c r="R18" s="99">
        <v>0</v>
      </c>
      <c r="S18" s="99">
        <v>0</v>
      </c>
      <c r="T18" s="99">
        <v>0</v>
      </c>
      <c r="U18" s="99"/>
      <c r="V18" s="99">
        <v>0</v>
      </c>
      <c r="W18" s="99"/>
      <c r="X18" s="108">
        <f>SUM(F18:R18)</f>
        <v>0</v>
      </c>
      <c r="Y18" s="99"/>
      <c r="Z18" s="108">
        <v>0</v>
      </c>
      <c r="AA18" s="73"/>
      <c r="AB18" s="108">
        <f>+X18+Z18</f>
        <v>0</v>
      </c>
    </row>
    <row r="19" spans="1:28" ht="22" thickBot="1">
      <c r="A19" s="81" t="s">
        <v>131</v>
      </c>
      <c r="D19" s="109"/>
      <c r="E19" s="93"/>
      <c r="F19" s="122">
        <f t="shared" ref="F19:M19" si="2">SUM(F13,F16,F18:F18)</f>
        <v>960000000</v>
      </c>
      <c r="G19" s="123">
        <f t="shared" si="2"/>
        <v>0</v>
      </c>
      <c r="H19" s="122">
        <f t="shared" si="2"/>
        <v>736842515</v>
      </c>
      <c r="I19" s="123">
        <f t="shared" si="2"/>
        <v>0</v>
      </c>
      <c r="J19" s="122">
        <f t="shared" si="2"/>
        <v>28996825</v>
      </c>
      <c r="K19" s="123">
        <f t="shared" si="2"/>
        <v>0</v>
      </c>
      <c r="L19" s="122">
        <f t="shared" si="2"/>
        <v>100000000</v>
      </c>
      <c r="M19" s="123">
        <f t="shared" si="2"/>
        <v>0</v>
      </c>
      <c r="N19" s="122">
        <f>SUM(N13,N16,N17:N18)</f>
        <v>737631015</v>
      </c>
      <c r="O19" s="123">
        <f t="shared" ref="O19:T19" si="3">SUM(O13,O16,O18:O18)</f>
        <v>0</v>
      </c>
      <c r="P19" s="122">
        <f t="shared" si="3"/>
        <v>-97144771</v>
      </c>
      <c r="Q19" s="123">
        <f t="shared" si="3"/>
        <v>0</v>
      </c>
      <c r="R19" s="122">
        <f t="shared" si="3"/>
        <v>1398735</v>
      </c>
      <c r="S19" s="123">
        <f t="shared" si="3"/>
        <v>0</v>
      </c>
      <c r="T19" s="122">
        <f t="shared" si="3"/>
        <v>-279747</v>
      </c>
      <c r="U19" s="123"/>
      <c r="V19" s="122">
        <f>SUM(V13,V16,V18:V18)</f>
        <v>40530524</v>
      </c>
      <c r="W19" s="123">
        <f>SUM(W13,W16,W18:W18)</f>
        <v>0</v>
      </c>
      <c r="X19" s="122">
        <f>SUM(X13,X16,X18:X18,X17)</f>
        <v>2507975096</v>
      </c>
      <c r="Y19" s="123">
        <f>SUM(Y13,Y16,Y18:Y18)</f>
        <v>0</v>
      </c>
      <c r="Z19" s="122">
        <f>SUM(Z13,Z16,Z18:Z18)</f>
        <v>39202841</v>
      </c>
      <c r="AA19" s="123">
        <f>SUM(AA13,AA16,AA18:AA18)</f>
        <v>0</v>
      </c>
      <c r="AB19" s="122">
        <f>SUM(AB13,AB16,AB18:AB18,AB17)</f>
        <v>2547177937</v>
      </c>
    </row>
    <row r="20" spans="1:28" s="107" customFormat="1" ht="22" thickTop="1">
      <c r="A20" s="106"/>
      <c r="D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</row>
    <row r="21" spans="1:28" s="93" customFormat="1" ht="21.5">
      <c r="A21" s="81" t="s">
        <v>217</v>
      </c>
      <c r="D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</row>
    <row r="22" spans="1:28" s="101" customFormat="1" ht="20.5">
      <c r="A22" s="81" t="s">
        <v>218</v>
      </c>
      <c r="D22" s="162"/>
      <c r="F22" s="100">
        <f>F19</f>
        <v>960000000</v>
      </c>
      <c r="G22" s="100">
        <v>0</v>
      </c>
      <c r="H22" s="100">
        <f>H19</f>
        <v>736842515</v>
      </c>
      <c r="I22" s="100">
        <v>0</v>
      </c>
      <c r="J22" s="100">
        <f>J19</f>
        <v>28996825</v>
      </c>
      <c r="K22" s="100">
        <v>0</v>
      </c>
      <c r="L22" s="100">
        <f>L19</f>
        <v>100000000</v>
      </c>
      <c r="M22" s="100">
        <v>0</v>
      </c>
      <c r="N22" s="100">
        <f>N19</f>
        <v>737631015</v>
      </c>
      <c r="O22" s="83"/>
      <c r="P22" s="100">
        <v>-97144771</v>
      </c>
      <c r="Q22" s="100"/>
      <c r="R22" s="100">
        <v>1398735</v>
      </c>
      <c r="S22" s="100">
        <v>0</v>
      </c>
      <c r="T22" s="100">
        <v>-279747</v>
      </c>
      <c r="U22" s="100"/>
      <c r="V22" s="100">
        <f>V19</f>
        <v>40530524</v>
      </c>
      <c r="W22" s="100"/>
      <c r="X22" s="100">
        <f>X19</f>
        <v>2507975096</v>
      </c>
      <c r="Y22" s="100"/>
      <c r="Z22" s="100">
        <f>Z19</f>
        <v>39202841</v>
      </c>
      <c r="AA22" s="83"/>
      <c r="AB22" s="100">
        <f>AB19</f>
        <v>2547177937</v>
      </c>
    </row>
    <row r="23" spans="1:28" ht="21.5">
      <c r="A23" s="65" t="s">
        <v>92</v>
      </c>
      <c r="D23" s="109"/>
      <c r="E23" s="93"/>
      <c r="F23" s="99">
        <v>0</v>
      </c>
      <c r="G23" s="99"/>
      <c r="H23" s="99">
        <v>0</v>
      </c>
      <c r="I23" s="99"/>
      <c r="J23" s="99">
        <v>0</v>
      </c>
      <c r="K23" s="73"/>
      <c r="L23" s="99">
        <v>0</v>
      </c>
      <c r="M23" s="73"/>
      <c r="N23" s="99">
        <f>'PL_31.12.2568'!D51</f>
        <v>361383993</v>
      </c>
      <c r="O23" s="73"/>
      <c r="P23" s="42">
        <v>0</v>
      </c>
      <c r="Q23" s="99"/>
      <c r="R23" s="99">
        <v>0</v>
      </c>
      <c r="S23" s="99">
        <v>0</v>
      </c>
      <c r="T23" s="99">
        <v>0</v>
      </c>
      <c r="U23" s="99"/>
      <c r="V23" s="99">
        <v>0</v>
      </c>
      <c r="W23" s="99"/>
      <c r="X23" s="99">
        <f>SUM(F23:R23)</f>
        <v>361383993</v>
      </c>
      <c r="Y23" s="99"/>
      <c r="Z23" s="99">
        <f>'PL_31.12.2568'!D52</f>
        <v>-300680</v>
      </c>
      <c r="AA23" s="73"/>
      <c r="AB23" s="99">
        <f>+X23+Z23</f>
        <v>361083313</v>
      </c>
    </row>
    <row r="24" spans="1:28" ht="21.5">
      <c r="A24" s="65" t="s">
        <v>99</v>
      </c>
      <c r="D24" s="109"/>
      <c r="E24" s="93"/>
      <c r="F24" s="108">
        <v>0</v>
      </c>
      <c r="G24" s="99"/>
      <c r="H24" s="108">
        <v>0</v>
      </c>
      <c r="I24" s="99"/>
      <c r="J24" s="108">
        <v>0</v>
      </c>
      <c r="K24" s="73"/>
      <c r="L24" s="108">
        <v>0</v>
      </c>
      <c r="M24" s="73"/>
      <c r="N24" s="108">
        <v>0</v>
      </c>
      <c r="O24" s="73"/>
      <c r="P24" s="108">
        <f>ROUND([1]Consolidated!$O$29,0)</f>
        <v>-93140498</v>
      </c>
      <c r="Q24" s="99"/>
      <c r="R24" s="99">
        <f>ROUND([1]Consolidated!$Q$29,0)</f>
        <v>-4881094</v>
      </c>
      <c r="S24" s="99">
        <v>0</v>
      </c>
      <c r="T24" s="99">
        <f>ROUND([1]Consolidated!$S$29,0)</f>
        <v>976219</v>
      </c>
      <c r="U24" s="99"/>
      <c r="V24" s="108">
        <f>ROUND([1]Consolidated!$U$29,0)</f>
        <v>34317160</v>
      </c>
      <c r="W24" s="99"/>
      <c r="X24" s="108">
        <f>SUM(F24:W24)</f>
        <v>-62728213</v>
      </c>
      <c r="Y24" s="99"/>
      <c r="Z24" s="108">
        <f>'PL_31.12.2568'!D57-'PL_31.12.2568'!D52</f>
        <v>68641</v>
      </c>
      <c r="AA24" s="73"/>
      <c r="AB24" s="108">
        <f>+X24+Z24</f>
        <v>-62659572</v>
      </c>
    </row>
    <row r="25" spans="1:28" ht="21.5">
      <c r="A25" s="65" t="s">
        <v>231</v>
      </c>
      <c r="D25" s="109"/>
      <c r="E25" s="93"/>
      <c r="F25" s="99">
        <f>SUM(F23:F24)</f>
        <v>0</v>
      </c>
      <c r="G25" s="99"/>
      <c r="H25" s="99">
        <f>SUM(H23:H24)</f>
        <v>0</v>
      </c>
      <c r="I25" s="99"/>
      <c r="J25" s="99">
        <f>SUM(J23:J24)</f>
        <v>0</v>
      </c>
      <c r="K25" s="73"/>
      <c r="L25" s="99">
        <f>SUM(L23:L24)</f>
        <v>0</v>
      </c>
      <c r="M25" s="73"/>
      <c r="N25" s="99">
        <f>SUM(N23:N24)</f>
        <v>361383993</v>
      </c>
      <c r="O25" s="73"/>
      <c r="P25" s="99">
        <f>SUM(P23:P24)</f>
        <v>-93140498</v>
      </c>
      <c r="Q25" s="99"/>
      <c r="R25" s="102">
        <f>SUM(R23:R24)</f>
        <v>-4881094</v>
      </c>
      <c r="S25" s="99">
        <f>SUM(S23:S24)</f>
        <v>0</v>
      </c>
      <c r="T25" s="102">
        <f>SUM(T23:T24)</f>
        <v>976219</v>
      </c>
      <c r="U25" s="99"/>
      <c r="V25" s="99">
        <f>SUM(V23:V24)</f>
        <v>34317160</v>
      </c>
      <c r="W25" s="99"/>
      <c r="X25" s="99">
        <f>SUM(X23:X24)</f>
        <v>298655780</v>
      </c>
      <c r="Y25" s="99"/>
      <c r="Z25" s="99">
        <f>SUM(Z23:Z24)</f>
        <v>-232039</v>
      </c>
      <c r="AA25" s="73"/>
      <c r="AB25" s="99">
        <f>SUM(AB23:AB24)</f>
        <v>298423741</v>
      </c>
    </row>
    <row r="26" spans="1:28" ht="21.5">
      <c r="A26" s="65" t="s">
        <v>127</v>
      </c>
      <c r="D26" s="109">
        <v>25</v>
      </c>
      <c r="E26" s="93"/>
      <c r="F26" s="99">
        <v>0</v>
      </c>
      <c r="G26" s="99"/>
      <c r="H26" s="99">
        <v>0</v>
      </c>
      <c r="I26" s="99"/>
      <c r="J26" s="99">
        <v>0</v>
      </c>
      <c r="K26" s="73"/>
      <c r="L26" s="99">
        <v>0</v>
      </c>
      <c r="M26" s="73"/>
      <c r="N26" s="99">
        <f>[1]Consolidated!$M$33</f>
        <v>-115200000</v>
      </c>
      <c r="O26" s="73"/>
      <c r="P26" s="99">
        <v>0</v>
      </c>
      <c r="Q26" s="99"/>
      <c r="R26" s="99">
        <v>0</v>
      </c>
      <c r="S26" s="99"/>
      <c r="T26" s="99">
        <v>0</v>
      </c>
      <c r="U26" s="99"/>
      <c r="V26" s="99">
        <v>0</v>
      </c>
      <c r="W26" s="99"/>
      <c r="X26" s="99">
        <f>SUM(F26:W26)</f>
        <v>-115200000</v>
      </c>
      <c r="Y26" s="99"/>
      <c r="Z26" s="99">
        <f>'PL_31.12.2568'!D59-'PL_31.12.2568'!D54</f>
        <v>0</v>
      </c>
      <c r="AA26" s="73"/>
      <c r="AB26" s="99">
        <f>+X26+Z26</f>
        <v>-115200000</v>
      </c>
    </row>
    <row r="27" spans="1:28" ht="21.75" hidden="1" customHeight="1">
      <c r="A27" s="65" t="s">
        <v>130</v>
      </c>
      <c r="D27" s="103">
        <v>10</v>
      </c>
      <c r="E27" s="93"/>
      <c r="F27" s="99">
        <v>0</v>
      </c>
      <c r="G27" s="99"/>
      <c r="H27" s="99">
        <v>0</v>
      </c>
      <c r="I27" s="99"/>
      <c r="J27" s="99">
        <v>0</v>
      </c>
      <c r="K27" s="73"/>
      <c r="L27" s="99">
        <v>0</v>
      </c>
      <c r="M27" s="73"/>
      <c r="N27" s="99">
        <v>0</v>
      </c>
      <c r="O27" s="73"/>
      <c r="P27" s="99">
        <v>0</v>
      </c>
      <c r="Q27" s="99"/>
      <c r="R27" s="99">
        <v>0</v>
      </c>
      <c r="S27" s="99"/>
      <c r="T27" s="99">
        <v>0</v>
      </c>
      <c r="U27" s="99"/>
      <c r="V27" s="99">
        <v>0</v>
      </c>
      <c r="W27" s="99"/>
      <c r="X27" s="99">
        <f>SUM(F27:R27)</f>
        <v>0</v>
      </c>
      <c r="Y27" s="99"/>
      <c r="Z27" s="99">
        <v>0</v>
      </c>
      <c r="AA27" s="73"/>
      <c r="AB27" s="99">
        <f>+X27+Z27</f>
        <v>0</v>
      </c>
    </row>
    <row r="28" spans="1:28" ht="21.5" hidden="1">
      <c r="A28" s="125" t="s">
        <v>128</v>
      </c>
      <c r="D28" s="103">
        <v>21</v>
      </c>
      <c r="E28" s="93"/>
      <c r="F28" s="99">
        <v>0</v>
      </c>
      <c r="G28" s="99"/>
      <c r="H28" s="99">
        <v>0</v>
      </c>
      <c r="I28" s="99"/>
      <c r="J28" s="99">
        <v>0</v>
      </c>
      <c r="K28" s="73"/>
      <c r="L28" s="99">
        <f>'The Company_31.12.2568'!K24</f>
        <v>0</v>
      </c>
      <c r="M28" s="73"/>
      <c r="N28" s="99">
        <f>'The Company_31.12.2568'!M24</f>
        <v>0</v>
      </c>
      <c r="O28" s="73"/>
      <c r="P28" s="99">
        <v>0</v>
      </c>
      <c r="Q28" s="99"/>
      <c r="R28" s="99">
        <v>0</v>
      </c>
      <c r="S28" s="99">
        <v>1</v>
      </c>
      <c r="T28" s="99">
        <v>0</v>
      </c>
      <c r="U28" s="99"/>
      <c r="V28" s="108">
        <v>0</v>
      </c>
      <c r="W28" s="99"/>
      <c r="X28" s="99">
        <f>SUM(F28:R28)</f>
        <v>0</v>
      </c>
      <c r="Y28" s="99"/>
      <c r="Z28" s="99">
        <v>0</v>
      </c>
      <c r="AA28" s="73"/>
      <c r="AB28" s="99">
        <f>+X28+Z28</f>
        <v>0</v>
      </c>
    </row>
    <row r="29" spans="1:28" ht="22" thickBot="1">
      <c r="A29" s="81" t="s">
        <v>219</v>
      </c>
      <c r="D29" s="163"/>
      <c r="E29" s="93"/>
      <c r="F29" s="122">
        <f>SUM(F22,F25,F28:F28,F26)</f>
        <v>960000000</v>
      </c>
      <c r="G29" s="123"/>
      <c r="H29" s="122">
        <f>SUM(H22,H25,H28:H28,H26)</f>
        <v>736842515</v>
      </c>
      <c r="I29" s="123"/>
      <c r="J29" s="122">
        <f>SUM(J22,J25,J28:J28,J26)</f>
        <v>28996825</v>
      </c>
      <c r="K29" s="123"/>
      <c r="L29" s="122">
        <f>SUM(L22,L25,L28:L28,L26)</f>
        <v>100000000</v>
      </c>
      <c r="M29" s="123"/>
      <c r="N29" s="122">
        <f>SUM(N22,N25,N28:N28,N26)</f>
        <v>983815008</v>
      </c>
      <c r="O29" s="123"/>
      <c r="P29" s="122">
        <f>SUM(P22,P25,P28:P28,P26)</f>
        <v>-190285269</v>
      </c>
      <c r="Q29" s="123"/>
      <c r="R29" s="122">
        <f>SUM(R22,R25,R28:R28,R26)</f>
        <v>-3482359</v>
      </c>
      <c r="S29" s="123">
        <f>SUM(S22,S25,S28:S28)</f>
        <v>1</v>
      </c>
      <c r="T29" s="122">
        <f>SUM(T22,T25,T28:T28,T26)</f>
        <v>696472</v>
      </c>
      <c r="U29" s="123"/>
      <c r="V29" s="122">
        <f>SUM(V22,V25,V28:V28,V26)</f>
        <v>74847684</v>
      </c>
      <c r="W29" s="123"/>
      <c r="X29" s="122">
        <f>SUM(X22,X25,X28:X28,X26)</f>
        <v>2691430876</v>
      </c>
      <c r="Y29" s="123"/>
      <c r="Z29" s="122">
        <f>SUM(Z22,Z25,Z28:Z28,Z26)</f>
        <v>38970802</v>
      </c>
      <c r="AA29" s="123"/>
      <c r="AB29" s="122">
        <f>SUM(AB22,AB25,AB28:AB28,AB26)</f>
        <v>2730401678</v>
      </c>
    </row>
    <row r="30" spans="1:28" ht="22" thickTop="1">
      <c r="A30" s="65"/>
      <c r="F30" s="123"/>
      <c r="V30" s="164"/>
    </row>
    <row r="31" spans="1:28" ht="23.25" customHeight="1">
      <c r="E31" s="75">
        <v>61873124</v>
      </c>
    </row>
    <row r="34" spans="5:5" ht="23.25" customHeight="1">
      <c r="E34" s="75">
        <v>5709454</v>
      </c>
    </row>
  </sheetData>
  <mergeCells count="7">
    <mergeCell ref="F11:AB11"/>
    <mergeCell ref="A1:K1"/>
    <mergeCell ref="F4:AB4"/>
    <mergeCell ref="F5:X5"/>
    <mergeCell ref="L8:N8"/>
    <mergeCell ref="P6:V6"/>
    <mergeCell ref="P7:V7"/>
  </mergeCells>
  <pageMargins left="0.74803149606299202" right="0.23622047244094499" top="0.511811023622047" bottom="0.31496062992126" header="0.31496062992126" footer="0.31496062992126"/>
  <pageSetup paperSize="9" scale="57" firstPageNumber="13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  <pageSetUpPr fitToPage="1"/>
  </sheetPr>
  <dimension ref="A1:S28"/>
  <sheetViews>
    <sheetView showGridLines="0" view="pageBreakPreview" zoomScale="85" zoomScaleNormal="100" zoomScaleSheetLayoutView="85" workbookViewId="0">
      <selection activeCell="AA12" sqref="AA12"/>
    </sheetView>
  </sheetViews>
  <sheetFormatPr defaultColWidth="9.453125" defaultRowHeight="24" customHeight="1"/>
  <cols>
    <col min="1" max="1" width="12.54296875" style="75" customWidth="1"/>
    <col min="2" max="2" width="9.54296875" style="75" customWidth="1"/>
    <col min="3" max="3" width="10.81640625" style="75" customWidth="1"/>
    <col min="4" max="4" width="10" style="75" customWidth="1"/>
    <col min="5" max="5" width="14.81640625" style="75" customWidth="1"/>
    <col min="6" max="6" width="1.453125" style="75" customWidth="1"/>
    <col min="7" max="7" width="14.1796875" style="75" customWidth="1"/>
    <col min="8" max="8" width="1" style="75" customWidth="1"/>
    <col min="9" max="9" width="13.81640625" style="75" customWidth="1"/>
    <col min="10" max="10" width="1.453125" style="75" customWidth="1"/>
    <col min="11" max="11" width="15.453125" style="75" customWidth="1"/>
    <col min="12" max="12" width="1.453125" style="75" customWidth="1"/>
    <col min="13" max="13" width="14.1796875" style="75" bestFit="1" customWidth="1"/>
    <col min="14" max="14" width="1.453125" style="75" customWidth="1"/>
    <col min="15" max="15" width="21.81640625" style="75" customWidth="1"/>
    <col min="16" max="16" width="1.453125" style="75" customWidth="1"/>
    <col min="17" max="17" width="14.453125" style="75" customWidth="1"/>
    <col min="18" max="18" width="1.453125" style="75" customWidth="1"/>
    <col min="19" max="19" width="14.453125" style="75" customWidth="1"/>
    <col min="20" max="20" width="0.54296875" style="75" customWidth="1"/>
    <col min="21" max="16384" width="9.453125" style="75"/>
  </cols>
  <sheetData>
    <row r="1" spans="1:19" ht="22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89"/>
      <c r="L1" s="89"/>
      <c r="M1" s="89"/>
      <c r="N1" s="89"/>
      <c r="O1" s="89"/>
      <c r="P1" s="89"/>
      <c r="Q1" s="89"/>
      <c r="R1" s="89"/>
      <c r="S1" s="89"/>
    </row>
    <row r="2" spans="1:19" ht="22">
      <c r="A2" s="90" t="s">
        <v>132</v>
      </c>
      <c r="B2" s="91"/>
      <c r="C2" s="91"/>
      <c r="D2" s="91"/>
      <c r="E2" s="91"/>
      <c r="F2" s="91"/>
      <c r="G2" s="91"/>
      <c r="H2" s="91"/>
      <c r="I2" s="91"/>
      <c r="J2" s="91"/>
      <c r="K2" s="89"/>
      <c r="L2" s="89"/>
      <c r="M2" s="89"/>
      <c r="N2" s="89"/>
      <c r="O2" s="89"/>
      <c r="P2" s="89"/>
      <c r="Q2" s="89"/>
      <c r="R2" s="89"/>
      <c r="S2" s="89"/>
    </row>
    <row r="3" spans="1:19" ht="22">
      <c r="A3" s="90" t="s">
        <v>217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66"/>
    </row>
    <row r="4" spans="1:19" ht="21.5">
      <c r="B4" s="92"/>
      <c r="C4" s="92"/>
      <c r="D4" s="92"/>
      <c r="E4" s="193" t="s">
        <v>3</v>
      </c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1:19" s="93" customFormat="1" ht="21.5">
      <c r="K5" s="197" t="s">
        <v>63</v>
      </c>
      <c r="L5" s="197"/>
      <c r="M5" s="197"/>
      <c r="N5" s="94"/>
      <c r="O5" s="197" t="s">
        <v>66</v>
      </c>
      <c r="P5" s="197"/>
      <c r="Q5" s="197"/>
      <c r="S5" s="66"/>
    </row>
    <row r="6" spans="1:19" s="93" customFormat="1" ht="21.5">
      <c r="I6" s="93" t="s">
        <v>108</v>
      </c>
      <c r="K6" s="94"/>
      <c r="L6" s="94"/>
      <c r="M6" s="94"/>
      <c r="N6" s="94"/>
      <c r="O6" s="113" t="s">
        <v>227</v>
      </c>
      <c r="Q6" s="93" t="s">
        <v>109</v>
      </c>
      <c r="S6" s="66" t="s">
        <v>133</v>
      </c>
    </row>
    <row r="7" spans="1:19" s="93" customFormat="1" ht="21.5">
      <c r="E7" s="93" t="s">
        <v>56</v>
      </c>
      <c r="G7" s="93" t="s">
        <v>112</v>
      </c>
      <c r="I7" s="93" t="s">
        <v>113</v>
      </c>
      <c r="K7" s="94" t="s">
        <v>114</v>
      </c>
      <c r="O7" s="93" t="s">
        <v>228</v>
      </c>
      <c r="Q7" s="93" t="s">
        <v>74</v>
      </c>
    </row>
    <row r="8" spans="1:19" s="93" customFormat="1" ht="21.5">
      <c r="D8" s="69" t="s">
        <v>4</v>
      </c>
      <c r="E8" s="95" t="s">
        <v>117</v>
      </c>
      <c r="G8" s="95" t="s">
        <v>118</v>
      </c>
      <c r="I8" s="95" t="s">
        <v>119</v>
      </c>
      <c r="K8" s="96" t="s">
        <v>120</v>
      </c>
      <c r="L8" s="97"/>
      <c r="M8" s="126" t="s">
        <v>121</v>
      </c>
      <c r="N8" s="97"/>
      <c r="O8" s="117" t="s">
        <v>122</v>
      </c>
      <c r="Q8" s="98" t="s">
        <v>115</v>
      </c>
      <c r="S8" s="95" t="s">
        <v>110</v>
      </c>
    </row>
    <row r="9" spans="1:19" s="93" customFormat="1" ht="21.5">
      <c r="E9" s="191" t="s">
        <v>126</v>
      </c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</row>
    <row r="10" spans="1:19" s="93" customFormat="1" ht="21.5">
      <c r="A10" s="81" t="s">
        <v>73</v>
      </c>
      <c r="E10" s="99"/>
      <c r="F10" s="99"/>
      <c r="G10" s="99"/>
      <c r="H10" s="99"/>
      <c r="I10" s="99"/>
      <c r="J10" s="75"/>
      <c r="K10" s="99"/>
      <c r="L10" s="75"/>
      <c r="M10" s="99"/>
      <c r="N10" s="75"/>
      <c r="O10" s="75"/>
      <c r="P10" s="75"/>
      <c r="Q10" s="75"/>
      <c r="R10" s="75"/>
      <c r="S10" s="99"/>
    </row>
    <row r="11" spans="1:19" ht="21.5">
      <c r="A11" s="81" t="s">
        <v>129</v>
      </c>
      <c r="D11" s="93"/>
      <c r="E11" s="100">
        <v>960000000</v>
      </c>
      <c r="F11" s="100">
        <v>0</v>
      </c>
      <c r="G11" s="100">
        <v>736842515</v>
      </c>
      <c r="H11" s="100">
        <v>0</v>
      </c>
      <c r="I11" s="100">
        <v>28996825</v>
      </c>
      <c r="J11" s="101">
        <v>0</v>
      </c>
      <c r="K11" s="100">
        <v>100000000</v>
      </c>
      <c r="L11" s="101">
        <v>0</v>
      </c>
      <c r="M11" s="100">
        <v>953934011</v>
      </c>
      <c r="N11" s="101">
        <v>0</v>
      </c>
      <c r="O11" s="100">
        <v>1398735</v>
      </c>
      <c r="P11" s="101">
        <v>0</v>
      </c>
      <c r="Q11" s="100">
        <v>-279747</v>
      </c>
      <c r="R11" s="101">
        <v>0</v>
      </c>
      <c r="S11" s="100">
        <v>2780892339</v>
      </c>
    </row>
    <row r="12" spans="1:19" ht="21.5">
      <c r="A12" s="65" t="s">
        <v>92</v>
      </c>
      <c r="D12" s="93"/>
      <c r="E12" s="99">
        <v>0</v>
      </c>
      <c r="F12" s="99"/>
      <c r="G12" s="99">
        <v>0</v>
      </c>
      <c r="H12" s="99"/>
      <c r="I12" s="99">
        <v>0</v>
      </c>
      <c r="K12" s="99">
        <v>0</v>
      </c>
      <c r="M12" s="99">
        <v>262122858</v>
      </c>
      <c r="O12" s="99">
        <v>0</v>
      </c>
      <c r="Q12" s="99">
        <v>0</v>
      </c>
      <c r="S12" s="75">
        <f>SUM(E12:Q12)</f>
        <v>262122858</v>
      </c>
    </row>
    <row r="13" spans="1:19" ht="21.5">
      <c r="A13" s="65" t="s">
        <v>244</v>
      </c>
      <c r="D13" s="93"/>
      <c r="E13" s="102">
        <f>SUM(E12:E12)</f>
        <v>0</v>
      </c>
      <c r="F13" s="99"/>
      <c r="G13" s="102">
        <f>SUM(G12:G12)</f>
        <v>0</v>
      </c>
      <c r="H13" s="99"/>
      <c r="I13" s="102">
        <f>SUM(I12:I12)</f>
        <v>0</v>
      </c>
      <c r="K13" s="102">
        <f>SUM(K12:K12)</f>
        <v>0</v>
      </c>
      <c r="M13" s="102">
        <f>SUM(M12:M12)</f>
        <v>262122858</v>
      </c>
      <c r="O13" s="102">
        <f>SUM(O12:O12)</f>
        <v>0</v>
      </c>
      <c r="Q13" s="102">
        <f>SUM(Q12:Q12)</f>
        <v>0</v>
      </c>
      <c r="S13" s="102">
        <f>SUM(S12:S12)</f>
        <v>262122858</v>
      </c>
    </row>
    <row r="14" spans="1:19" ht="21.5">
      <c r="A14" s="65" t="s">
        <v>127</v>
      </c>
      <c r="D14" s="109">
        <v>25</v>
      </c>
      <c r="E14" s="99">
        <v>0</v>
      </c>
      <c r="F14" s="99"/>
      <c r="G14" s="99">
        <v>0</v>
      </c>
      <c r="H14" s="99"/>
      <c r="I14" s="99">
        <v>0</v>
      </c>
      <c r="K14" s="99">
        <v>0</v>
      </c>
      <c r="M14" s="99">
        <f>'Consolidated_31.12.2568'!N17</f>
        <v>-67200000</v>
      </c>
      <c r="O14" s="99">
        <v>0</v>
      </c>
      <c r="Q14" s="99">
        <v>0</v>
      </c>
      <c r="S14" s="99">
        <f>SUM(E14:Q14)</f>
        <v>-67200000</v>
      </c>
    </row>
    <row r="15" spans="1:19" ht="21.5" hidden="1">
      <c r="A15" s="65" t="s">
        <v>134</v>
      </c>
      <c r="D15" s="103">
        <v>21</v>
      </c>
      <c r="E15" s="99">
        <v>0</v>
      </c>
      <c r="F15" s="99"/>
      <c r="G15" s="99">
        <v>0</v>
      </c>
      <c r="H15" s="99"/>
      <c r="I15" s="99">
        <v>0</v>
      </c>
      <c r="K15" s="99"/>
      <c r="M15" s="99"/>
      <c r="O15" s="99">
        <v>0</v>
      </c>
      <c r="Q15" s="99">
        <v>0</v>
      </c>
      <c r="S15" s="99">
        <f>SUM(E15:Q15)</f>
        <v>0</v>
      </c>
    </row>
    <row r="16" spans="1:19" ht="22" thickBot="1">
      <c r="A16" s="81" t="s">
        <v>131</v>
      </c>
      <c r="D16" s="93"/>
      <c r="E16" s="104">
        <f>E11+E13+E15</f>
        <v>960000000</v>
      </c>
      <c r="F16" s="105"/>
      <c r="G16" s="104">
        <f>G11+G13+G15</f>
        <v>736842515</v>
      </c>
      <c r="H16" s="105"/>
      <c r="I16" s="104">
        <f>I11+I13+I15</f>
        <v>28996825</v>
      </c>
      <c r="J16" s="105"/>
      <c r="K16" s="104">
        <f>K11+K13+K15</f>
        <v>100000000</v>
      </c>
      <c r="L16" s="105"/>
      <c r="M16" s="104">
        <f>M11+M13+M14+M15</f>
        <v>1148856869</v>
      </c>
      <c r="N16" s="105"/>
      <c r="O16" s="104">
        <f>O11+O13+O15</f>
        <v>1398735</v>
      </c>
      <c r="P16" s="105"/>
      <c r="Q16" s="104">
        <f>Q11+Q13+Q15</f>
        <v>-279747</v>
      </c>
      <c r="R16" s="105"/>
      <c r="S16" s="104">
        <f>S11+S13+S14+S15</f>
        <v>2975815197</v>
      </c>
    </row>
    <row r="17" spans="1:19" s="43" customFormat="1" ht="22" thickTop="1">
      <c r="A17" s="106"/>
      <c r="D17" s="107"/>
      <c r="E17" s="33"/>
      <c r="F17" s="33"/>
      <c r="G17" s="33"/>
      <c r="H17" s="33"/>
      <c r="I17" s="33"/>
      <c r="K17" s="33"/>
      <c r="M17" s="33"/>
      <c r="S17" s="33"/>
    </row>
    <row r="18" spans="1:19" ht="21.5">
      <c r="A18" s="81" t="s">
        <v>217</v>
      </c>
      <c r="D18" s="93"/>
      <c r="E18" s="99"/>
      <c r="F18" s="99"/>
      <c r="G18" s="99"/>
      <c r="H18" s="99"/>
      <c r="I18" s="99"/>
      <c r="K18" s="99"/>
      <c r="M18" s="99"/>
      <c r="S18" s="99"/>
    </row>
    <row r="19" spans="1:19" ht="21.5">
      <c r="A19" s="81" t="s">
        <v>218</v>
      </c>
      <c r="D19" s="93"/>
      <c r="E19" s="100">
        <f>E16</f>
        <v>960000000</v>
      </c>
      <c r="F19" s="100">
        <f t="shared" ref="F19:R19" si="0">F16</f>
        <v>0</v>
      </c>
      <c r="G19" s="100">
        <f>G16</f>
        <v>736842515</v>
      </c>
      <c r="H19" s="100">
        <f t="shared" si="0"/>
        <v>0</v>
      </c>
      <c r="I19" s="100">
        <f>I16</f>
        <v>28996825</v>
      </c>
      <c r="J19" s="100">
        <f t="shared" si="0"/>
        <v>0</v>
      </c>
      <c r="K19" s="100">
        <f>K16</f>
        <v>100000000</v>
      </c>
      <c r="L19" s="100">
        <f t="shared" si="0"/>
        <v>0</v>
      </c>
      <c r="M19" s="100">
        <f>M16</f>
        <v>1148856869</v>
      </c>
      <c r="N19" s="100">
        <f t="shared" si="0"/>
        <v>0</v>
      </c>
      <c r="O19" s="100">
        <f>O16</f>
        <v>1398735</v>
      </c>
      <c r="P19" s="100">
        <f t="shared" si="0"/>
        <v>0</v>
      </c>
      <c r="Q19" s="100">
        <f>Q16</f>
        <v>-279747</v>
      </c>
      <c r="R19" s="100">
        <f t="shared" si="0"/>
        <v>0</v>
      </c>
      <c r="S19" s="100">
        <f>S16</f>
        <v>2975815197</v>
      </c>
    </row>
    <row r="20" spans="1:19" ht="21.5">
      <c r="A20" s="65" t="s">
        <v>92</v>
      </c>
      <c r="D20" s="93"/>
      <c r="E20" s="99">
        <v>0</v>
      </c>
      <c r="F20" s="99"/>
      <c r="G20" s="99">
        <v>0</v>
      </c>
      <c r="H20" s="99"/>
      <c r="I20" s="99">
        <v>0</v>
      </c>
      <c r="K20" s="99">
        <v>0</v>
      </c>
      <c r="M20" s="99">
        <f>'PL_31.12.2568'!H27</f>
        <v>284079549</v>
      </c>
      <c r="O20" s="99">
        <v>0</v>
      </c>
      <c r="Q20" s="99">
        <v>0</v>
      </c>
      <c r="S20" s="75">
        <f>SUM(E20:Q20)</f>
        <v>284079549</v>
      </c>
    </row>
    <row r="21" spans="1:19" ht="24" customHeight="1">
      <c r="A21" s="65" t="s">
        <v>99</v>
      </c>
      <c r="D21" s="103"/>
      <c r="E21" s="99">
        <v>0</v>
      </c>
      <c r="F21" s="99"/>
      <c r="G21" s="99">
        <v>0</v>
      </c>
      <c r="H21" s="99"/>
      <c r="I21" s="99">
        <v>0</v>
      </c>
      <c r="K21" s="99">
        <v>0</v>
      </c>
      <c r="M21" s="99" t="s">
        <v>38</v>
      </c>
      <c r="O21" s="99">
        <f>'Consolidated_31.12.2568'!R24</f>
        <v>-4881094</v>
      </c>
      <c r="Q21" s="99">
        <f>'Consolidated_31.12.2568'!T24</f>
        <v>976219</v>
      </c>
      <c r="S21" s="75">
        <f>SUM(E21:Q21)</f>
        <v>-3904875</v>
      </c>
    </row>
    <row r="22" spans="1:19" ht="21.5">
      <c r="A22" s="65" t="s">
        <v>231</v>
      </c>
      <c r="D22" s="103"/>
      <c r="E22" s="102">
        <f>SUM(E20:E21)</f>
        <v>0</v>
      </c>
      <c r="F22" s="99"/>
      <c r="G22" s="102">
        <f>SUM(G20:G21)</f>
        <v>0</v>
      </c>
      <c r="H22" s="99"/>
      <c r="I22" s="102">
        <f>SUM(I20:I21)</f>
        <v>0</v>
      </c>
      <c r="K22" s="102">
        <f>SUM(K20:K21)</f>
        <v>0</v>
      </c>
      <c r="M22" s="102">
        <f>SUM(M20:M21)</f>
        <v>284079549</v>
      </c>
      <c r="O22" s="102">
        <f>SUM(O20:O21)</f>
        <v>-4881094</v>
      </c>
      <c r="Q22" s="102">
        <f>SUM(Q20:Q21)</f>
        <v>976219</v>
      </c>
      <c r="S22" s="102">
        <f>SUM(S20:S21)</f>
        <v>280174674</v>
      </c>
    </row>
    <row r="23" spans="1:19" ht="21.5">
      <c r="A23" s="65" t="s">
        <v>127</v>
      </c>
      <c r="D23" s="109">
        <v>25</v>
      </c>
      <c r="E23" s="99">
        <v>0</v>
      </c>
      <c r="F23" s="99"/>
      <c r="G23" s="99">
        <v>0</v>
      </c>
      <c r="H23" s="99"/>
      <c r="I23" s="99">
        <v>0</v>
      </c>
      <c r="K23" s="99">
        <v>0</v>
      </c>
      <c r="M23" s="99">
        <f>'Consolidated_31.12.2568'!N26</f>
        <v>-115200000</v>
      </c>
      <c r="O23" s="99">
        <v>0</v>
      </c>
      <c r="Q23" s="99">
        <v>0</v>
      </c>
      <c r="S23" s="75">
        <f>SUM(E23:Q23)</f>
        <v>-115200000</v>
      </c>
    </row>
    <row r="24" spans="1:19" ht="21.5" hidden="1">
      <c r="A24" s="65" t="s">
        <v>134</v>
      </c>
      <c r="D24" s="103">
        <v>21</v>
      </c>
      <c r="E24" s="99">
        <v>0</v>
      </c>
      <c r="F24" s="99"/>
      <c r="G24" s="99">
        <v>0</v>
      </c>
      <c r="H24" s="99"/>
      <c r="I24" s="99">
        <v>0</v>
      </c>
      <c r="K24" s="99"/>
      <c r="M24" s="99">
        <f>-K24</f>
        <v>0</v>
      </c>
      <c r="O24" s="99">
        <v>0</v>
      </c>
      <c r="Q24" s="99">
        <v>0</v>
      </c>
      <c r="S24" s="99">
        <v>0</v>
      </c>
    </row>
    <row r="25" spans="1:19" ht="22" thickBot="1">
      <c r="A25" s="81" t="s">
        <v>219</v>
      </c>
      <c r="D25" s="93"/>
      <c r="E25" s="104">
        <f>E19+E22+E24+E23</f>
        <v>960000000</v>
      </c>
      <c r="F25" s="105"/>
      <c r="G25" s="104">
        <f>G19+G22+G24+G23</f>
        <v>736842515</v>
      </c>
      <c r="H25" s="105"/>
      <c r="I25" s="104">
        <f>I19+I22+I24+I23</f>
        <v>28996825</v>
      </c>
      <c r="J25" s="105"/>
      <c r="K25" s="104">
        <f>K19+K22+K24+K23</f>
        <v>100000000</v>
      </c>
      <c r="L25" s="105"/>
      <c r="M25" s="104">
        <f>M19+M22+M24+M23</f>
        <v>1317736418</v>
      </c>
      <c r="N25" s="105"/>
      <c r="O25" s="104">
        <f>O19+O22+O24+O23</f>
        <v>-3482359</v>
      </c>
      <c r="P25" s="105"/>
      <c r="Q25" s="104">
        <f>Q19+Q22+Q24+Q23</f>
        <v>696472</v>
      </c>
      <c r="R25" s="105"/>
      <c r="S25" s="104">
        <f>S19+S22+S24+S23</f>
        <v>3140789871</v>
      </c>
    </row>
    <row r="26" spans="1:19" ht="22" thickTop="1">
      <c r="A26" s="81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</row>
    <row r="27" spans="1:19" ht="24" customHeight="1">
      <c r="A27" s="81"/>
      <c r="D27" s="93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</row>
    <row r="28" spans="1:19" ht="24" customHeight="1">
      <c r="A28" s="65"/>
    </row>
  </sheetData>
  <mergeCells count="5">
    <mergeCell ref="A1:J1"/>
    <mergeCell ref="E4:S4"/>
    <mergeCell ref="K5:M5"/>
    <mergeCell ref="E9:S9"/>
    <mergeCell ref="O5:Q5"/>
  </mergeCells>
  <pageMargins left="0.74803149606299202" right="0.23622047244094499" top="0.511811023622047" bottom="0.31496062992126" header="0.31496062992126" footer="0.31496062992126"/>
  <pageSetup paperSize="9" scale="77" firstPageNumber="14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theme="9" tint="-0.249977111117893"/>
    <pageSetUpPr fitToPage="1"/>
  </sheetPr>
  <dimension ref="A1:J108"/>
  <sheetViews>
    <sheetView showGridLines="0" tabSelected="1" view="pageBreakPreview" topLeftCell="A36" zoomScaleNormal="100" zoomScaleSheetLayoutView="100" workbookViewId="0">
      <selection activeCell="A43" sqref="A43"/>
    </sheetView>
  </sheetViews>
  <sheetFormatPr defaultColWidth="10.54296875" defaultRowHeight="24" customHeight="1"/>
  <cols>
    <col min="1" max="1" width="58.1796875" style="65" customWidth="1"/>
    <col min="2" max="2" width="8.54296875" style="67" customWidth="1"/>
    <col min="3" max="3" width="13.6328125" style="67" customWidth="1"/>
    <col min="4" max="4" width="1.453125" style="65" customWidth="1"/>
    <col min="5" max="5" width="13.6328125" style="65" customWidth="1"/>
    <col min="6" max="6" width="1.453125" style="65" customWidth="1"/>
    <col min="7" max="7" width="13.6328125" style="73" customWidth="1"/>
    <col min="8" max="8" width="1.453125" style="65" customWidth="1"/>
    <col min="9" max="9" width="13.6328125" style="65" customWidth="1"/>
    <col min="10" max="10" width="1" style="65" customWidth="1"/>
    <col min="11" max="16384" width="10.54296875" style="65"/>
  </cols>
  <sheetData>
    <row r="1" spans="1:9" ht="22">
      <c r="A1" s="192" t="s">
        <v>0</v>
      </c>
      <c r="B1" s="192"/>
      <c r="C1" s="192"/>
      <c r="D1" s="192"/>
      <c r="E1" s="192"/>
      <c r="F1" s="192"/>
      <c r="G1" s="192"/>
      <c r="H1" s="192"/>
    </row>
    <row r="2" spans="1:9" ht="22">
      <c r="A2" s="192" t="s">
        <v>135</v>
      </c>
      <c r="B2" s="192"/>
      <c r="C2" s="192"/>
      <c r="D2" s="192"/>
      <c r="E2" s="192"/>
      <c r="F2" s="192"/>
      <c r="G2" s="192"/>
      <c r="H2" s="192"/>
    </row>
    <row r="3" spans="1:9" ht="22">
      <c r="A3" s="192" t="s">
        <v>217</v>
      </c>
      <c r="B3" s="192"/>
      <c r="C3" s="192"/>
      <c r="D3" s="192"/>
      <c r="E3" s="192"/>
      <c r="F3" s="192"/>
      <c r="G3" s="192"/>
      <c r="H3" s="192"/>
    </row>
    <row r="4" spans="1:9" ht="21.5">
      <c r="A4" s="66"/>
      <c r="C4" s="188" t="s">
        <v>2</v>
      </c>
      <c r="D4" s="188"/>
      <c r="E4" s="188"/>
      <c r="F4" s="68"/>
      <c r="G4" s="188" t="s">
        <v>3</v>
      </c>
      <c r="H4" s="188"/>
      <c r="I4" s="188"/>
    </row>
    <row r="5" spans="1:9" ht="21.5">
      <c r="A5" s="66"/>
      <c r="B5" s="69" t="s">
        <v>4</v>
      </c>
      <c r="C5" s="70">
        <v>2568</v>
      </c>
      <c r="D5" s="66"/>
      <c r="E5" s="70">
        <v>2567</v>
      </c>
      <c r="F5" s="71"/>
      <c r="G5" s="70">
        <v>2568</v>
      </c>
      <c r="H5" s="66"/>
      <c r="I5" s="70">
        <v>2567</v>
      </c>
    </row>
    <row r="6" spans="1:9" ht="21.5">
      <c r="A6" s="66"/>
      <c r="B6" s="66"/>
      <c r="C6" s="199" t="s">
        <v>6</v>
      </c>
      <c r="D6" s="199"/>
      <c r="E6" s="199"/>
      <c r="F6" s="199"/>
      <c r="G6" s="199"/>
      <c r="H6" s="199"/>
      <c r="I6" s="199"/>
    </row>
    <row r="7" spans="1:9" ht="21.5">
      <c r="A7" s="72" t="s">
        <v>136</v>
      </c>
    </row>
    <row r="8" spans="1:9" ht="21.5">
      <c r="A8" s="65" t="s">
        <v>137</v>
      </c>
      <c r="C8" s="73">
        <f>'PL_31.12.2568'!D25</f>
        <v>408008383</v>
      </c>
      <c r="E8" s="73">
        <f>'PL_31.12.2568'!F25</f>
        <v>325507420</v>
      </c>
      <c r="F8" s="73"/>
      <c r="G8" s="166">
        <f>'PL_31.12.2568'!H25</f>
        <v>299237505</v>
      </c>
      <c r="I8" s="73">
        <f>'PL_31.12.2568'!J25</f>
        <v>308796200</v>
      </c>
    </row>
    <row r="9" spans="1:9" ht="21.5">
      <c r="A9" s="65" t="s">
        <v>138</v>
      </c>
      <c r="C9" s="1"/>
      <c r="G9" s="166"/>
    </row>
    <row r="10" spans="1:9" ht="21.5">
      <c r="A10" s="74" t="s">
        <v>139</v>
      </c>
      <c r="C10" s="2">
        <v>372777483</v>
      </c>
      <c r="D10" s="2"/>
      <c r="E10" s="2">
        <v>373219656</v>
      </c>
      <c r="F10" s="2"/>
      <c r="G10" s="73">
        <v>246329856</v>
      </c>
      <c r="H10" s="2"/>
      <c r="I10" s="2">
        <v>246020284</v>
      </c>
    </row>
    <row r="11" spans="1:9" ht="21.5" hidden="1">
      <c r="A11" s="74" t="s">
        <v>140</v>
      </c>
      <c r="B11" s="67">
        <v>7</v>
      </c>
      <c r="C11" s="73">
        <v>0</v>
      </c>
      <c r="D11" s="2"/>
      <c r="E11" s="73">
        <v>0</v>
      </c>
      <c r="F11" s="73"/>
      <c r="G11" s="73">
        <v>0</v>
      </c>
      <c r="H11" s="73"/>
      <c r="I11" s="73">
        <v>0</v>
      </c>
    </row>
    <row r="12" spans="1:9" ht="21.5" hidden="1">
      <c r="A12" s="74" t="s">
        <v>141</v>
      </c>
      <c r="C12" s="73"/>
      <c r="D12" s="2"/>
      <c r="E12" s="73"/>
      <c r="F12" s="2"/>
      <c r="H12" s="2"/>
      <c r="I12" s="73"/>
    </row>
    <row r="13" spans="1:9" ht="21.5" hidden="1">
      <c r="A13" s="74" t="s">
        <v>142</v>
      </c>
      <c r="C13" s="73">
        <v>0</v>
      </c>
      <c r="D13" s="2"/>
      <c r="E13" s="73">
        <v>0</v>
      </c>
      <c r="F13" s="2"/>
      <c r="G13" s="73">
        <v>0</v>
      </c>
      <c r="H13" s="73"/>
      <c r="I13" s="73">
        <v>0</v>
      </c>
    </row>
    <row r="14" spans="1:9" ht="21.5" hidden="1">
      <c r="A14" s="74" t="s">
        <v>143</v>
      </c>
      <c r="B14" s="67">
        <v>12</v>
      </c>
      <c r="C14" s="73"/>
      <c r="D14" s="2"/>
      <c r="E14" s="75">
        <v>0</v>
      </c>
      <c r="F14" s="2"/>
      <c r="H14" s="2"/>
      <c r="I14" s="73">
        <v>0</v>
      </c>
    </row>
    <row r="15" spans="1:9" ht="23.15" hidden="1" customHeight="1">
      <c r="A15" s="74" t="s">
        <v>144</v>
      </c>
      <c r="C15" s="73"/>
      <c r="D15" s="2"/>
      <c r="E15" s="31"/>
      <c r="F15" s="2"/>
      <c r="H15" s="73"/>
      <c r="I15" s="31"/>
    </row>
    <row r="16" spans="1:9" ht="23.15" hidden="1" customHeight="1">
      <c r="A16" s="74" t="s">
        <v>145</v>
      </c>
      <c r="C16" s="75"/>
      <c r="D16" s="2"/>
      <c r="E16" s="31"/>
      <c r="F16" s="2"/>
      <c r="G16" s="31"/>
      <c r="H16" s="73"/>
      <c r="I16" s="31"/>
    </row>
    <row r="17" spans="1:9" ht="23.15" hidden="1" customHeight="1">
      <c r="A17" s="74" t="s">
        <v>146</v>
      </c>
      <c r="B17" s="67">
        <v>7</v>
      </c>
      <c r="C17" s="75"/>
      <c r="D17" s="2"/>
      <c r="E17" s="31"/>
      <c r="F17" s="2"/>
      <c r="G17" s="31"/>
      <c r="H17" s="73"/>
      <c r="I17" s="31"/>
    </row>
    <row r="18" spans="1:9" ht="23.15" hidden="1" customHeight="1">
      <c r="A18" s="74" t="s">
        <v>147</v>
      </c>
      <c r="C18" s="73"/>
      <c r="D18" s="2"/>
      <c r="E18" s="73">
        <v>0</v>
      </c>
      <c r="F18" s="2"/>
      <c r="G18" s="31"/>
      <c r="H18" s="73"/>
      <c r="I18" s="73">
        <v>0</v>
      </c>
    </row>
    <row r="19" spans="1:9" ht="21.5">
      <c r="A19" s="65" t="s">
        <v>246</v>
      </c>
      <c r="C19" s="73">
        <v>233145</v>
      </c>
      <c r="D19" s="2"/>
      <c r="E19" s="73">
        <v>927876</v>
      </c>
      <c r="F19" s="2"/>
      <c r="G19" s="73">
        <v>147308</v>
      </c>
      <c r="H19" s="2"/>
      <c r="I19" s="73">
        <v>1032212</v>
      </c>
    </row>
    <row r="20" spans="1:9" ht="21.5">
      <c r="A20" s="65" t="s">
        <v>148</v>
      </c>
      <c r="C20" s="73">
        <v>730502</v>
      </c>
      <c r="D20" s="2"/>
      <c r="E20" s="73">
        <v>14363663</v>
      </c>
      <c r="F20" s="2"/>
      <c r="G20" s="73">
        <v>28</v>
      </c>
      <c r="H20" s="73"/>
      <c r="I20" s="73">
        <v>3870</v>
      </c>
    </row>
    <row r="21" spans="1:9" ht="21.5">
      <c r="A21" s="65" t="s">
        <v>248</v>
      </c>
      <c r="C21" s="73">
        <v>0</v>
      </c>
      <c r="D21" s="2"/>
      <c r="E21" s="73">
        <v>0</v>
      </c>
      <c r="F21" s="2"/>
      <c r="G21" s="73">
        <v>6460704</v>
      </c>
      <c r="H21" s="2"/>
      <c r="I21" s="73">
        <v>0</v>
      </c>
    </row>
    <row r="22" spans="1:9" ht="21.5">
      <c r="A22" s="65" t="s">
        <v>236</v>
      </c>
      <c r="C22" s="73">
        <v>45066</v>
      </c>
      <c r="D22" s="2"/>
      <c r="E22" s="73">
        <v>0</v>
      </c>
      <c r="F22" s="2"/>
      <c r="G22" s="73">
        <v>45066</v>
      </c>
      <c r="H22" s="2"/>
      <c r="I22" s="73">
        <v>0</v>
      </c>
    </row>
    <row r="23" spans="1:9" ht="21.5">
      <c r="A23" s="65" t="s">
        <v>149</v>
      </c>
      <c r="B23" s="67">
        <v>19</v>
      </c>
      <c r="C23" s="4">
        <v>16256205</v>
      </c>
      <c r="D23" s="2"/>
      <c r="E23" s="4">
        <v>10382241</v>
      </c>
      <c r="F23" s="2"/>
      <c r="G23" s="73">
        <v>15729659</v>
      </c>
      <c r="H23" s="2"/>
      <c r="I23" s="73">
        <v>10020412</v>
      </c>
    </row>
    <row r="24" spans="1:9" ht="21.5">
      <c r="A24" s="65" t="s">
        <v>252</v>
      </c>
      <c r="C24" s="73">
        <v>803029</v>
      </c>
      <c r="D24" s="73"/>
      <c r="E24" s="73">
        <v>598410</v>
      </c>
      <c r="F24" s="2"/>
      <c r="G24" s="31">
        <v>0</v>
      </c>
      <c r="H24" s="2"/>
      <c r="I24" s="31">
        <v>0</v>
      </c>
    </row>
    <row r="25" spans="1:9" ht="21.5">
      <c r="A25" s="65" t="s">
        <v>150</v>
      </c>
      <c r="B25" s="67">
        <v>4</v>
      </c>
      <c r="C25" s="73">
        <v>0</v>
      </c>
      <c r="D25" s="2"/>
      <c r="E25" s="31">
        <v>0</v>
      </c>
      <c r="F25" s="2"/>
      <c r="G25" s="73">
        <v>0</v>
      </c>
      <c r="H25" s="2"/>
      <c r="I25" s="73">
        <v>-65927958</v>
      </c>
    </row>
    <row r="26" spans="1:9" ht="21.5">
      <c r="A26" s="65" t="s">
        <v>247</v>
      </c>
      <c r="B26" s="67">
        <v>10.1</v>
      </c>
      <c r="C26" s="73">
        <v>0</v>
      </c>
      <c r="D26" s="2"/>
      <c r="E26" s="31">
        <v>0</v>
      </c>
      <c r="F26" s="2"/>
      <c r="G26" s="73">
        <v>8895620</v>
      </c>
      <c r="H26" s="2"/>
      <c r="I26" s="73">
        <v>16359567</v>
      </c>
    </row>
    <row r="27" spans="1:9" ht="21.5">
      <c r="A27" s="65" t="s">
        <v>151</v>
      </c>
      <c r="C27" s="73">
        <v>0</v>
      </c>
      <c r="D27" s="2"/>
      <c r="E27" s="31">
        <v>15000000</v>
      </c>
      <c r="F27" s="2"/>
      <c r="G27" s="73">
        <v>0</v>
      </c>
      <c r="H27" s="2"/>
      <c r="I27" s="73">
        <v>15000000</v>
      </c>
    </row>
    <row r="28" spans="1:9" ht="21.5">
      <c r="A28" s="65" t="s">
        <v>242</v>
      </c>
      <c r="B28" s="67">
        <v>18</v>
      </c>
      <c r="C28" s="73">
        <v>0</v>
      </c>
      <c r="D28" s="2"/>
      <c r="E28" s="31">
        <v>52900008</v>
      </c>
      <c r="F28" s="2"/>
      <c r="G28" s="73">
        <v>0</v>
      </c>
      <c r="H28" s="2"/>
      <c r="I28" s="73">
        <v>52900008</v>
      </c>
    </row>
    <row r="29" spans="1:9" ht="21.5">
      <c r="A29" s="65" t="s">
        <v>152</v>
      </c>
      <c r="B29" s="67">
        <v>4</v>
      </c>
      <c r="C29" s="73">
        <v>0</v>
      </c>
      <c r="D29" s="2"/>
      <c r="E29" s="31">
        <v>0</v>
      </c>
      <c r="F29" s="2"/>
      <c r="G29" s="73">
        <v>0</v>
      </c>
      <c r="H29" s="2"/>
      <c r="I29" s="73">
        <v>21337192</v>
      </c>
    </row>
    <row r="30" spans="1:9" ht="21.5">
      <c r="A30" s="65" t="s">
        <v>232</v>
      </c>
      <c r="C30" s="4">
        <v>7033458</v>
      </c>
      <c r="D30" s="2"/>
      <c r="E30" s="4">
        <v>-47415258</v>
      </c>
      <c r="F30" s="73"/>
      <c r="G30" s="167">
        <v>6050734</v>
      </c>
      <c r="H30" s="73"/>
      <c r="I30" s="4">
        <v>-1562021</v>
      </c>
    </row>
    <row r="31" spans="1:9" ht="21.5">
      <c r="A31" s="65" t="s">
        <v>237</v>
      </c>
      <c r="C31" s="73">
        <v>396</v>
      </c>
      <c r="D31" s="2"/>
      <c r="E31" s="3">
        <v>-8775</v>
      </c>
      <c r="F31" s="73"/>
      <c r="G31" s="73">
        <v>0</v>
      </c>
      <c r="H31" s="2"/>
      <c r="I31" s="73">
        <v>0</v>
      </c>
    </row>
    <row r="32" spans="1:9" ht="21.5">
      <c r="A32" s="65" t="s">
        <v>153</v>
      </c>
      <c r="B32" s="67">
        <v>10.199999999999999</v>
      </c>
      <c r="C32" s="3">
        <v>-21955097</v>
      </c>
      <c r="D32" s="2"/>
      <c r="E32" s="3">
        <v>-15266335</v>
      </c>
      <c r="F32" s="73"/>
      <c r="G32" s="73">
        <v>0</v>
      </c>
      <c r="H32" s="2"/>
      <c r="I32" s="31">
        <v>0</v>
      </c>
    </row>
    <row r="33" spans="1:9" ht="23.15" hidden="1" customHeight="1">
      <c r="A33" s="65" t="s">
        <v>154</v>
      </c>
      <c r="B33" s="67">
        <v>10</v>
      </c>
      <c r="C33" s="73"/>
      <c r="D33" s="2"/>
      <c r="E33" s="73"/>
      <c r="F33" s="73"/>
      <c r="H33" s="2"/>
      <c r="I33" s="73"/>
    </row>
    <row r="34" spans="1:9" ht="21.5">
      <c r="A34" s="65" t="s">
        <v>155</v>
      </c>
      <c r="B34" s="67">
        <v>10</v>
      </c>
      <c r="C34" s="73">
        <v>0</v>
      </c>
      <c r="D34" s="2"/>
      <c r="E34" s="73">
        <v>0</v>
      </c>
      <c r="F34" s="73"/>
      <c r="G34" s="73">
        <v>-21692345</v>
      </c>
      <c r="H34" s="2"/>
      <c r="I34" s="73">
        <v>-17429774</v>
      </c>
    </row>
    <row r="35" spans="1:9" ht="21.5">
      <c r="A35" s="65" t="s">
        <v>156</v>
      </c>
      <c r="C35" s="4">
        <v>-1910216</v>
      </c>
      <c r="D35" s="2"/>
      <c r="E35" s="4">
        <v>-2081679</v>
      </c>
      <c r="F35" s="2"/>
      <c r="G35" s="167">
        <v>-42562025</v>
      </c>
      <c r="H35" s="2"/>
      <c r="I35" s="4">
        <v>-137678697</v>
      </c>
    </row>
    <row r="36" spans="1:9" ht="23.15" customHeight="1">
      <c r="A36" s="65" t="s">
        <v>157</v>
      </c>
      <c r="C36" s="5">
        <v>121331229</v>
      </c>
      <c r="D36" s="6"/>
      <c r="E36" s="5">
        <v>171113574</v>
      </c>
      <c r="F36" s="6"/>
      <c r="G36" s="168">
        <v>81215294</v>
      </c>
      <c r="H36" s="6"/>
      <c r="I36" s="5">
        <v>149245863</v>
      </c>
    </row>
    <row r="37" spans="1:9" ht="21.5">
      <c r="A37" s="65" t="s">
        <v>243</v>
      </c>
      <c r="C37" s="73">
        <f>SUM(C8:D36)</f>
        <v>903353583</v>
      </c>
      <c r="E37" s="73">
        <f>SUM(E8:F36)</f>
        <v>899240801</v>
      </c>
      <c r="F37" s="73"/>
      <c r="G37" s="73">
        <f>SUM(G8:G36)</f>
        <v>599857404</v>
      </c>
      <c r="I37" s="73">
        <f>SUM(I8:I36)</f>
        <v>598117158</v>
      </c>
    </row>
    <row r="38" spans="1:9" ht="21.5">
      <c r="A38" s="65" t="s">
        <v>229</v>
      </c>
      <c r="C38" s="73"/>
    </row>
    <row r="39" spans="1:9" ht="21.5">
      <c r="A39" s="65" t="s">
        <v>158</v>
      </c>
      <c r="C39" s="73">
        <v>-23183965</v>
      </c>
      <c r="D39" s="2"/>
      <c r="E39" s="73">
        <v>-130466303</v>
      </c>
      <c r="F39" s="73"/>
      <c r="G39" s="73">
        <v>-338727660</v>
      </c>
      <c r="H39" s="73"/>
      <c r="I39" s="73">
        <v>-137088642</v>
      </c>
    </row>
    <row r="40" spans="1:9" ht="21.5">
      <c r="A40" s="65" t="s">
        <v>159</v>
      </c>
      <c r="C40" s="73">
        <v>4821400</v>
      </c>
      <c r="D40" s="2"/>
      <c r="E40" s="4">
        <v>-35461331</v>
      </c>
      <c r="F40" s="73"/>
      <c r="G40" s="73">
        <v>-13147386</v>
      </c>
      <c r="H40" s="73"/>
      <c r="I40" s="4">
        <v>33538679</v>
      </c>
    </row>
    <row r="41" spans="1:9" ht="21.5">
      <c r="A41" s="74" t="s">
        <v>160</v>
      </c>
      <c r="C41" s="73">
        <v>11935001</v>
      </c>
      <c r="D41" s="2"/>
      <c r="E41" s="3">
        <v>1435378</v>
      </c>
      <c r="F41" s="73"/>
      <c r="G41" s="73">
        <v>2810318</v>
      </c>
      <c r="H41" s="73"/>
      <c r="I41" s="3">
        <v>-7375636</v>
      </c>
    </row>
    <row r="42" spans="1:9" ht="21.5">
      <c r="A42" s="65" t="s">
        <v>161</v>
      </c>
      <c r="C42" s="73">
        <v>-8463643</v>
      </c>
      <c r="D42" s="2"/>
      <c r="E42" s="3">
        <v>729553</v>
      </c>
      <c r="F42" s="73"/>
      <c r="G42" s="73">
        <v>-158678</v>
      </c>
      <c r="H42" s="73"/>
      <c r="I42" s="3">
        <v>15194</v>
      </c>
    </row>
    <row r="43" spans="1:9" ht="21.5">
      <c r="A43" s="65" t="s">
        <v>162</v>
      </c>
      <c r="C43" s="73"/>
      <c r="D43" s="2"/>
      <c r="E43" s="73"/>
      <c r="F43" s="73"/>
      <c r="H43" s="73"/>
      <c r="I43" s="73"/>
    </row>
    <row r="44" spans="1:9" ht="21.5">
      <c r="A44" s="74" t="s">
        <v>163</v>
      </c>
      <c r="C44" s="73">
        <v>-9133646</v>
      </c>
      <c r="D44" s="73"/>
      <c r="E44" s="73">
        <v>108242230</v>
      </c>
      <c r="F44" s="73"/>
      <c r="G44" s="73">
        <v>-32498465</v>
      </c>
      <c r="H44" s="73"/>
      <c r="I44" s="73">
        <v>87017751</v>
      </c>
    </row>
    <row r="45" spans="1:9" ht="21.5">
      <c r="A45" s="65" t="s">
        <v>164</v>
      </c>
      <c r="C45" s="73">
        <v>14155521</v>
      </c>
      <c r="D45" s="73"/>
      <c r="E45" s="73">
        <v>18266020</v>
      </c>
      <c r="F45" s="73"/>
      <c r="G45" s="73">
        <v>-3463466</v>
      </c>
      <c r="H45" s="73"/>
      <c r="I45" s="73">
        <v>826242</v>
      </c>
    </row>
    <row r="46" spans="1:9" ht="21.5">
      <c r="A46" s="65" t="s">
        <v>165</v>
      </c>
      <c r="C46" s="76">
        <v>59381</v>
      </c>
      <c r="D46" s="6"/>
      <c r="E46" s="76">
        <v>-3721283</v>
      </c>
      <c r="F46" s="6"/>
      <c r="G46" s="76">
        <v>-2367</v>
      </c>
      <c r="H46" s="6"/>
      <c r="I46" s="76">
        <v>-3506351</v>
      </c>
    </row>
    <row r="47" spans="1:9" ht="21.5">
      <c r="A47" s="74" t="s">
        <v>166</v>
      </c>
      <c r="C47" s="2">
        <f>SUM(C37:C46)</f>
        <v>893543632</v>
      </c>
      <c r="D47" s="2"/>
      <c r="E47" s="2">
        <f>SUM(E37:E46)</f>
        <v>858265065</v>
      </c>
      <c r="F47" s="2"/>
      <c r="G47" s="7">
        <f>SUM(G37:G46)</f>
        <v>214669700</v>
      </c>
      <c r="H47" s="2"/>
      <c r="I47" s="2">
        <f>SUM(I37:I46)</f>
        <v>571544395</v>
      </c>
    </row>
    <row r="48" spans="1:9" ht="21.5">
      <c r="A48" s="74" t="s">
        <v>167</v>
      </c>
      <c r="B48" s="67">
        <v>19</v>
      </c>
      <c r="C48" s="73">
        <v>-4003500</v>
      </c>
      <c r="E48" s="73">
        <v>-8610107</v>
      </c>
      <c r="F48" s="73"/>
      <c r="G48" s="73">
        <v>-4003500</v>
      </c>
      <c r="H48" s="73"/>
      <c r="I48" s="73">
        <v>-8610107</v>
      </c>
    </row>
    <row r="49" spans="1:9" ht="21.5">
      <c r="A49" s="74" t="s">
        <v>168</v>
      </c>
      <c r="C49" s="73">
        <v>-55579572</v>
      </c>
      <c r="E49" s="7">
        <v>-41112934</v>
      </c>
      <c r="F49" s="73"/>
      <c r="G49" s="73">
        <v>-29205563</v>
      </c>
      <c r="H49" s="73"/>
      <c r="I49" s="7">
        <v>-41112934</v>
      </c>
    </row>
    <row r="50" spans="1:9" ht="21.5">
      <c r="A50" s="64" t="s">
        <v>169</v>
      </c>
      <c r="C50" s="8">
        <f>SUM(C47:C49)</f>
        <v>833960560</v>
      </c>
      <c r="D50" s="9"/>
      <c r="E50" s="8">
        <f>SUM(E47:E49)</f>
        <v>808542024</v>
      </c>
      <c r="F50" s="9"/>
      <c r="G50" s="169">
        <f>SUM(G47:G49)</f>
        <v>181460637</v>
      </c>
      <c r="H50" s="9"/>
      <c r="I50" s="8">
        <f>SUM(I47:I49)</f>
        <v>521821354</v>
      </c>
    </row>
    <row r="51" spans="1:9" ht="15.75" hidden="1" customHeight="1">
      <c r="A51" s="64"/>
    </row>
    <row r="52" spans="1:9" ht="22">
      <c r="A52" s="192" t="s">
        <v>0</v>
      </c>
      <c r="B52" s="192"/>
      <c r="C52" s="192"/>
      <c r="D52" s="192"/>
      <c r="E52" s="192"/>
      <c r="F52" s="192"/>
      <c r="G52" s="192"/>
      <c r="H52" s="192"/>
    </row>
    <row r="53" spans="1:9" ht="22">
      <c r="A53" s="192" t="s">
        <v>170</v>
      </c>
      <c r="B53" s="192"/>
      <c r="C53" s="192"/>
      <c r="D53" s="192"/>
      <c r="E53" s="192"/>
      <c r="F53" s="192"/>
      <c r="G53" s="192"/>
      <c r="H53" s="192"/>
    </row>
    <row r="54" spans="1:9" ht="22">
      <c r="A54" s="192" t="s">
        <v>217</v>
      </c>
      <c r="B54" s="192"/>
      <c r="C54" s="192"/>
      <c r="D54" s="192"/>
      <c r="E54" s="192"/>
      <c r="F54" s="192"/>
      <c r="G54" s="192"/>
      <c r="H54" s="192"/>
    </row>
    <row r="55" spans="1:9" ht="21.5">
      <c r="A55" s="64"/>
      <c r="B55" s="69"/>
      <c r="C55" s="188" t="s">
        <v>2</v>
      </c>
      <c r="D55" s="188"/>
      <c r="E55" s="188"/>
      <c r="F55" s="68"/>
      <c r="G55" s="188" t="s">
        <v>3</v>
      </c>
      <c r="H55" s="188"/>
      <c r="I55" s="188"/>
    </row>
    <row r="56" spans="1:9" ht="21.5">
      <c r="A56" s="66"/>
      <c r="B56" s="69" t="s">
        <v>4</v>
      </c>
      <c r="C56" s="70">
        <v>2568</v>
      </c>
      <c r="D56" s="66"/>
      <c r="E56" s="70">
        <v>2567</v>
      </c>
      <c r="F56" s="71"/>
      <c r="G56" s="70">
        <v>2568</v>
      </c>
      <c r="H56" s="66"/>
      <c r="I56" s="70">
        <v>2567</v>
      </c>
    </row>
    <row r="57" spans="1:9" ht="21.5">
      <c r="A57" s="66"/>
      <c r="B57" s="66"/>
      <c r="C57" s="189" t="s">
        <v>6</v>
      </c>
      <c r="D57" s="189"/>
      <c r="E57" s="189"/>
      <c r="F57" s="189"/>
      <c r="G57" s="189"/>
      <c r="H57" s="189"/>
      <c r="I57" s="189"/>
    </row>
    <row r="58" spans="1:9" ht="21.5">
      <c r="A58" s="72" t="s">
        <v>171</v>
      </c>
      <c r="D58" s="2"/>
      <c r="E58" s="2"/>
      <c r="F58" s="2"/>
      <c r="G58" s="7"/>
      <c r="H58" s="2"/>
      <c r="I58" s="2"/>
    </row>
    <row r="59" spans="1:9" ht="21.5" hidden="1">
      <c r="A59" s="78" t="s">
        <v>172</v>
      </c>
      <c r="C59" s="73"/>
      <c r="D59" s="2"/>
      <c r="E59" s="73">
        <v>0</v>
      </c>
      <c r="F59" s="2"/>
      <c r="G59" s="31"/>
      <c r="H59" s="2"/>
      <c r="I59" s="31">
        <v>0</v>
      </c>
    </row>
    <row r="60" spans="1:9" ht="21.5">
      <c r="A60" s="65" t="s">
        <v>173</v>
      </c>
      <c r="B60" s="67">
        <v>4</v>
      </c>
      <c r="C60" s="73">
        <v>-4600000</v>
      </c>
      <c r="D60" s="2"/>
      <c r="E60" s="73">
        <v>-3000000</v>
      </c>
      <c r="F60" s="73"/>
      <c r="G60" s="73">
        <v>-4600000</v>
      </c>
      <c r="H60" s="2"/>
      <c r="I60" s="73">
        <v>-3000000</v>
      </c>
    </row>
    <row r="61" spans="1:9" ht="21.5">
      <c r="A61" s="65" t="s">
        <v>174</v>
      </c>
      <c r="B61" s="67">
        <v>4</v>
      </c>
      <c r="C61" s="31">
        <v>2152517</v>
      </c>
      <c r="D61" s="2"/>
      <c r="E61" s="31">
        <v>849200</v>
      </c>
      <c r="F61" s="73"/>
      <c r="G61" s="73">
        <v>0</v>
      </c>
      <c r="H61" s="2"/>
      <c r="I61" s="73">
        <v>29457096</v>
      </c>
    </row>
    <row r="62" spans="1:9" ht="21.5" hidden="1">
      <c r="A62" s="65" t="s">
        <v>175</v>
      </c>
      <c r="B62" s="67">
        <v>4</v>
      </c>
      <c r="C62" s="31"/>
      <c r="D62" s="2"/>
      <c r="E62" s="31"/>
      <c r="F62" s="73"/>
      <c r="H62" s="2"/>
      <c r="I62" s="73"/>
    </row>
    <row r="63" spans="1:9" ht="21.5">
      <c r="A63" s="65" t="s">
        <v>176</v>
      </c>
      <c r="B63" s="67">
        <v>4</v>
      </c>
      <c r="C63" s="31">
        <v>0</v>
      </c>
      <c r="D63" s="2"/>
      <c r="E63" s="31">
        <v>0</v>
      </c>
      <c r="F63" s="73"/>
      <c r="G63" s="73">
        <v>768860397</v>
      </c>
      <c r="H63" s="2"/>
      <c r="I63" s="73">
        <v>694095897</v>
      </c>
    </row>
    <row r="64" spans="1:9" ht="21.5">
      <c r="A64" s="65" t="s">
        <v>249</v>
      </c>
      <c r="B64" s="67">
        <v>10</v>
      </c>
      <c r="C64" s="31">
        <v>0</v>
      </c>
      <c r="D64" s="2"/>
      <c r="E64" s="31">
        <v>0</v>
      </c>
      <c r="F64" s="73"/>
      <c r="G64" s="31">
        <v>59180093</v>
      </c>
      <c r="H64" s="2"/>
      <c r="I64" s="31">
        <v>0</v>
      </c>
    </row>
    <row r="65" spans="1:10" ht="21.5" hidden="1">
      <c r="A65" s="65" t="s">
        <v>233</v>
      </c>
      <c r="C65" s="31">
        <v>0</v>
      </c>
      <c r="D65" s="2"/>
      <c r="E65" s="31">
        <v>0</v>
      </c>
      <c r="F65" s="73"/>
      <c r="G65" s="31">
        <v>0</v>
      </c>
      <c r="H65" s="2"/>
      <c r="I65" s="31">
        <v>0</v>
      </c>
    </row>
    <row r="66" spans="1:10" ht="23.15" customHeight="1">
      <c r="A66" s="65" t="s">
        <v>250</v>
      </c>
      <c r="B66" s="67">
        <v>9</v>
      </c>
      <c r="C66" s="73">
        <v>0</v>
      </c>
      <c r="D66" s="2"/>
      <c r="E66" s="73">
        <v>0</v>
      </c>
      <c r="F66" s="73"/>
      <c r="G66" s="73">
        <v>-80445008</v>
      </c>
      <c r="H66" s="2"/>
      <c r="I66" s="73">
        <v>0</v>
      </c>
    </row>
    <row r="67" spans="1:10" ht="21.5" hidden="1" customHeight="1">
      <c r="A67" s="79" t="s">
        <v>177</v>
      </c>
      <c r="B67" s="67">
        <v>9</v>
      </c>
      <c r="C67" s="31"/>
      <c r="D67" s="2"/>
      <c r="E67" s="31"/>
      <c r="F67" s="73"/>
      <c r="G67" s="31"/>
      <c r="H67" s="2"/>
      <c r="I67" s="31"/>
    </row>
    <row r="68" spans="1:10" ht="21.5">
      <c r="A68" s="65" t="s">
        <v>178</v>
      </c>
      <c r="C68" s="73">
        <v>-268064734</v>
      </c>
      <c r="D68" s="2"/>
      <c r="E68" s="73">
        <v>-241127309</v>
      </c>
      <c r="F68" s="2"/>
      <c r="G68" s="73">
        <v>-199188318</v>
      </c>
      <c r="H68" s="2"/>
      <c r="I68" s="73">
        <v>-203996152</v>
      </c>
      <c r="J68" s="73"/>
    </row>
    <row r="69" spans="1:10" ht="21.5">
      <c r="A69" s="65" t="s">
        <v>181</v>
      </c>
      <c r="C69" s="73">
        <v>-8715023</v>
      </c>
      <c r="D69" s="2"/>
      <c r="E69" s="73">
        <v>0</v>
      </c>
      <c r="F69" s="2"/>
      <c r="G69" s="31">
        <v>0</v>
      </c>
      <c r="H69" s="2"/>
      <c r="I69" s="31">
        <v>0</v>
      </c>
      <c r="J69" s="73"/>
    </row>
    <row r="70" spans="1:10" ht="21.5">
      <c r="A70" s="65" t="s">
        <v>179</v>
      </c>
      <c r="C70" s="10">
        <v>1747385</v>
      </c>
      <c r="D70" s="2"/>
      <c r="E70" s="10">
        <v>886332</v>
      </c>
      <c r="F70" s="2"/>
      <c r="G70" s="73">
        <v>1747385</v>
      </c>
      <c r="H70" s="2"/>
      <c r="I70" s="73">
        <v>98870</v>
      </c>
      <c r="J70" s="73"/>
    </row>
    <row r="71" spans="1:10" ht="21.5" hidden="1">
      <c r="A71" s="65" t="s">
        <v>180</v>
      </c>
      <c r="C71" s="73">
        <v>0</v>
      </c>
      <c r="D71" s="2"/>
      <c r="E71" s="73">
        <v>0</v>
      </c>
      <c r="F71" s="2"/>
      <c r="G71" s="31">
        <v>0</v>
      </c>
      <c r="H71" s="2"/>
      <c r="I71" s="73">
        <v>0</v>
      </c>
    </row>
    <row r="72" spans="1:10" ht="21.5">
      <c r="A72" s="65" t="s">
        <v>251</v>
      </c>
      <c r="C72" s="73">
        <v>-9797674</v>
      </c>
      <c r="D72" s="2"/>
      <c r="E72" s="73">
        <v>-4810752</v>
      </c>
      <c r="F72" s="2"/>
      <c r="G72" s="73">
        <v>-9729102</v>
      </c>
      <c r="H72" s="2"/>
      <c r="I72" s="73">
        <v>-4810752</v>
      </c>
    </row>
    <row r="73" spans="1:10" ht="21.5">
      <c r="A73" s="65" t="s">
        <v>182</v>
      </c>
      <c r="C73" s="73">
        <f>-17064203-C69</f>
        <v>-8349180</v>
      </c>
      <c r="D73" s="2"/>
      <c r="E73" s="73">
        <v>-12454861</v>
      </c>
      <c r="F73" s="2"/>
      <c r="G73" s="73">
        <v>-8334583</v>
      </c>
      <c r="H73" s="2"/>
      <c r="I73" s="73">
        <v>-12305509</v>
      </c>
      <c r="J73" s="73"/>
    </row>
    <row r="74" spans="1:10" ht="21.5">
      <c r="A74" s="65" t="s">
        <v>183</v>
      </c>
      <c r="B74" s="67" t="s">
        <v>234</v>
      </c>
      <c r="C74" s="73">
        <v>0</v>
      </c>
      <c r="D74" s="2"/>
      <c r="E74" s="73">
        <v>0</v>
      </c>
      <c r="F74" s="2"/>
      <c r="G74" s="73">
        <v>21692345</v>
      </c>
      <c r="H74" s="2"/>
      <c r="I74" s="73">
        <v>17429774</v>
      </c>
      <c r="J74" s="73"/>
    </row>
    <row r="75" spans="1:10" ht="21.5">
      <c r="A75" s="65" t="s">
        <v>184</v>
      </c>
      <c r="C75" s="80">
        <v>1924371</v>
      </c>
      <c r="D75" s="2"/>
      <c r="E75" s="80">
        <v>1834052</v>
      </c>
      <c r="F75" s="2"/>
      <c r="G75" s="76">
        <v>42720540</v>
      </c>
      <c r="H75" s="2"/>
      <c r="I75" s="80">
        <v>144431194</v>
      </c>
    </row>
    <row r="76" spans="1:10" ht="21.5">
      <c r="A76" s="81" t="s">
        <v>185</v>
      </c>
      <c r="C76" s="82">
        <f>SUM(C59:C75)</f>
        <v>-293702338</v>
      </c>
      <c r="D76" s="9"/>
      <c r="E76" s="82">
        <f>SUM(E59:E75)</f>
        <v>-257823338</v>
      </c>
      <c r="F76" s="83"/>
      <c r="G76" s="82">
        <f>SUM(G59:G75)</f>
        <v>591903749</v>
      </c>
      <c r="H76" s="9"/>
      <c r="I76" s="82">
        <f>SUM(I59:I75)</f>
        <v>661400418</v>
      </c>
    </row>
    <row r="77" spans="1:10" ht="21.5">
      <c r="A77" s="72" t="s">
        <v>186</v>
      </c>
      <c r="C77" s="2"/>
      <c r="D77" s="2"/>
      <c r="E77" s="2"/>
      <c r="F77" s="2"/>
      <c r="G77" s="7"/>
      <c r="H77" s="2"/>
      <c r="I77" s="2"/>
    </row>
    <row r="78" spans="1:10" ht="23.15" hidden="1" customHeight="1">
      <c r="A78" s="65" t="s">
        <v>187</v>
      </c>
      <c r="B78" s="67">
        <v>6</v>
      </c>
      <c r="C78" s="2"/>
      <c r="D78" s="2"/>
      <c r="E78" s="2">
        <v>0</v>
      </c>
      <c r="F78" s="2"/>
      <c r="G78" s="7">
        <v>0</v>
      </c>
      <c r="H78" s="2"/>
      <c r="I78" s="73">
        <v>0</v>
      </c>
    </row>
    <row r="79" spans="1:10" ht="21.5">
      <c r="A79" s="84" t="s">
        <v>188</v>
      </c>
      <c r="C79" s="2">
        <v>-56641413</v>
      </c>
      <c r="D79" s="2"/>
      <c r="E79" s="2">
        <v>-63271286</v>
      </c>
      <c r="F79" s="11"/>
      <c r="G79" s="34">
        <v>-56049486</v>
      </c>
      <c r="H79" s="11"/>
      <c r="I79" s="34">
        <v>-62066929</v>
      </c>
    </row>
    <row r="80" spans="1:10" ht="21.5">
      <c r="A80" s="84" t="s">
        <v>190</v>
      </c>
      <c r="B80" s="67">
        <v>15</v>
      </c>
      <c r="C80" s="4">
        <v>6825800168</v>
      </c>
      <c r="D80" s="2"/>
      <c r="E80" s="4">
        <v>5299003104</v>
      </c>
      <c r="F80" s="11"/>
      <c r="G80" s="170">
        <v>6344835578</v>
      </c>
      <c r="H80" s="11"/>
      <c r="I80" s="11">
        <v>4816520661</v>
      </c>
    </row>
    <row r="81" spans="1:9" ht="21.5">
      <c r="A81" s="84" t="s">
        <v>189</v>
      </c>
      <c r="B81" s="67">
        <v>15</v>
      </c>
      <c r="C81" s="2">
        <v>-7232313778</v>
      </c>
      <c r="D81" s="2"/>
      <c r="E81" s="2">
        <v>-5407119900</v>
      </c>
      <c r="F81" s="11"/>
      <c r="G81" s="34">
        <v>-6722373287</v>
      </c>
      <c r="H81" s="11"/>
      <c r="I81" s="34">
        <v>-4993175049</v>
      </c>
    </row>
    <row r="82" spans="1:9" ht="21.5">
      <c r="A82" s="74" t="s">
        <v>192</v>
      </c>
      <c r="B82" s="67">
        <v>18</v>
      </c>
      <c r="C82" s="80">
        <v>322336265</v>
      </c>
      <c r="D82" s="2"/>
      <c r="E82" s="80">
        <v>584924983</v>
      </c>
      <c r="F82" s="34"/>
      <c r="G82" s="34">
        <v>19959625</v>
      </c>
      <c r="H82" s="11"/>
      <c r="I82" s="34">
        <v>72800000</v>
      </c>
    </row>
    <row r="83" spans="1:9" ht="21.5">
      <c r="A83" s="65" t="s">
        <v>191</v>
      </c>
      <c r="B83" s="67">
        <v>18</v>
      </c>
      <c r="C83" s="73">
        <v>-494040158</v>
      </c>
      <c r="D83" s="6"/>
      <c r="E83" s="73">
        <v>-601733540</v>
      </c>
      <c r="F83" s="12"/>
      <c r="G83" s="12">
        <v>-436030300</v>
      </c>
      <c r="H83" s="12"/>
      <c r="I83" s="12">
        <v>-601523663</v>
      </c>
    </row>
    <row r="84" spans="1:9" ht="23.15" hidden="1" customHeight="1">
      <c r="A84" s="65" t="s">
        <v>193</v>
      </c>
      <c r="C84" s="73"/>
      <c r="D84" s="6"/>
      <c r="E84" s="73"/>
      <c r="F84" s="12"/>
      <c r="H84" s="12"/>
      <c r="I84" s="31"/>
    </row>
    <row r="85" spans="1:9" ht="23.15" hidden="1" customHeight="1">
      <c r="A85" s="65" t="s">
        <v>194</v>
      </c>
      <c r="C85" s="73"/>
      <c r="D85" s="6"/>
      <c r="E85" s="31"/>
      <c r="F85" s="12"/>
      <c r="H85" s="12"/>
      <c r="I85" s="31"/>
    </row>
    <row r="86" spans="1:9" ht="23.15" customHeight="1">
      <c r="A86" s="65" t="s">
        <v>195</v>
      </c>
      <c r="B86" s="67">
        <v>17</v>
      </c>
      <c r="C86" s="73">
        <v>0</v>
      </c>
      <c r="D86" s="6"/>
      <c r="E86" s="73">
        <v>37958980</v>
      </c>
      <c r="F86" s="12"/>
      <c r="G86" s="73">
        <v>0</v>
      </c>
      <c r="H86" s="12"/>
      <c r="I86" s="85">
        <v>37958980</v>
      </c>
    </row>
    <row r="87" spans="1:9" ht="20.5" customHeight="1">
      <c r="A87" s="65" t="s">
        <v>196</v>
      </c>
      <c r="B87" s="67">
        <v>18</v>
      </c>
      <c r="C87" s="73">
        <v>-8100580</v>
      </c>
      <c r="D87" s="6"/>
      <c r="E87" s="73">
        <v>-11090609</v>
      </c>
      <c r="F87" s="12"/>
      <c r="G87" s="85">
        <v>-190000</v>
      </c>
      <c r="H87" s="12"/>
      <c r="I87" s="85">
        <v>-10614520</v>
      </c>
    </row>
    <row r="88" spans="1:9" ht="21.5">
      <c r="A88" s="65" t="s">
        <v>197</v>
      </c>
      <c r="B88" s="67">
        <v>25</v>
      </c>
      <c r="C88" s="73">
        <v>-115200000</v>
      </c>
      <c r="D88" s="6"/>
      <c r="E88" s="73">
        <v>-67200000</v>
      </c>
      <c r="F88" s="12"/>
      <c r="G88" s="85">
        <v>-115200000</v>
      </c>
      <c r="H88" s="12"/>
      <c r="I88" s="85">
        <v>-67200000</v>
      </c>
    </row>
    <row r="89" spans="1:9" ht="21.5">
      <c r="A89" s="65" t="s">
        <v>198</v>
      </c>
      <c r="C89" s="73">
        <v>-124169499</v>
      </c>
      <c r="E89" s="73">
        <v>-159206506</v>
      </c>
      <c r="F89" s="73"/>
      <c r="G89" s="7">
        <v>-83587330</v>
      </c>
      <c r="H89" s="73"/>
      <c r="I89" s="7">
        <v>-132515592</v>
      </c>
    </row>
    <row r="90" spans="1:9" ht="21.5">
      <c r="A90" s="81" t="s">
        <v>199</v>
      </c>
      <c r="C90" s="86">
        <f>SUM(C78:C89)</f>
        <v>-882328995</v>
      </c>
      <c r="D90" s="9"/>
      <c r="E90" s="86">
        <f>SUM(E78:E89)</f>
        <v>-387734774</v>
      </c>
      <c r="F90" s="83"/>
      <c r="G90" s="86">
        <f>SUM(G78:G89)</f>
        <v>-1048635200</v>
      </c>
      <c r="H90" s="9"/>
      <c r="I90" s="86">
        <f>SUM(I78:I89)</f>
        <v>-939816112</v>
      </c>
    </row>
    <row r="91" spans="1:9" ht="21.5">
      <c r="A91" s="81" t="s">
        <v>200</v>
      </c>
      <c r="C91" s="8">
        <v>62065597</v>
      </c>
      <c r="D91" s="13"/>
      <c r="E91" s="8">
        <v>87225699</v>
      </c>
      <c r="F91" s="13"/>
      <c r="G91" s="87">
        <v>0</v>
      </c>
      <c r="H91" s="13"/>
      <c r="I91" s="87">
        <v>0</v>
      </c>
    </row>
    <row r="92" spans="1:9" ht="21.5">
      <c r="A92" s="81" t="s">
        <v>253</v>
      </c>
      <c r="C92" s="83">
        <f>+C50+C76+C90+C91</f>
        <v>-280005176</v>
      </c>
      <c r="D92" s="9"/>
      <c r="E92" s="9">
        <f>+E50+E76+E90+E91</f>
        <v>250209611</v>
      </c>
      <c r="F92" s="9"/>
      <c r="G92" s="83">
        <f>+G50+G76+G90+G91</f>
        <v>-275270814</v>
      </c>
      <c r="H92" s="9"/>
      <c r="I92" s="9">
        <f>+I50+I76+I90+I91</f>
        <v>243405660</v>
      </c>
    </row>
    <row r="93" spans="1:9" ht="21.5">
      <c r="A93" s="74" t="s">
        <v>201</v>
      </c>
      <c r="C93" s="2">
        <f>'BS_31.12.2568'!G9</f>
        <v>415384457</v>
      </c>
      <c r="D93" s="2"/>
      <c r="E93" s="2">
        <v>165174846</v>
      </c>
      <c r="F93" s="2"/>
      <c r="G93" s="182">
        <f>'BS_31.12.2568'!K9</f>
        <v>348270483</v>
      </c>
      <c r="H93" s="2"/>
      <c r="I93" s="80">
        <v>104864823</v>
      </c>
    </row>
    <row r="94" spans="1:9" ht="21.5" hidden="1">
      <c r="A94" s="74" t="s">
        <v>202</v>
      </c>
      <c r="C94" s="73">
        <v>0</v>
      </c>
      <c r="D94" s="2"/>
      <c r="E94" s="2">
        <v>0</v>
      </c>
      <c r="F94" s="2"/>
      <c r="G94" s="31" t="s">
        <v>38</v>
      </c>
      <c r="H94" s="2"/>
      <c r="I94" s="31">
        <v>0</v>
      </c>
    </row>
    <row r="95" spans="1:9" ht="22" thickBot="1">
      <c r="A95" s="88" t="s">
        <v>203</v>
      </c>
      <c r="C95" s="171">
        <f>SUM(C92:C94)</f>
        <v>135379281</v>
      </c>
      <c r="D95" s="9"/>
      <c r="E95" s="15">
        <f>SUM(E92:E94)</f>
        <v>415384457</v>
      </c>
      <c r="F95" s="9"/>
      <c r="G95" s="171">
        <f>SUM(G92:G94)</f>
        <v>72999669</v>
      </c>
      <c r="H95" s="9"/>
      <c r="I95" s="15">
        <f>SUM(I92:I94)</f>
        <v>348270483</v>
      </c>
    </row>
    <row r="96" spans="1:9" ht="7.4" customHeight="1" thickTop="1">
      <c r="I96" s="73"/>
    </row>
    <row r="97" spans="1:9" ht="21.5">
      <c r="A97" s="72" t="s">
        <v>204</v>
      </c>
      <c r="B97" s="65"/>
      <c r="C97" s="73"/>
      <c r="E97" s="73"/>
      <c r="I97" s="73"/>
    </row>
    <row r="98" spans="1:9" ht="21.5">
      <c r="A98" s="65" t="s">
        <v>205</v>
      </c>
      <c r="B98" s="65"/>
      <c r="C98" s="73"/>
      <c r="E98" s="73"/>
      <c r="I98" s="73"/>
    </row>
    <row r="99" spans="1:9" ht="21.5">
      <c r="A99" s="65" t="s">
        <v>206</v>
      </c>
      <c r="B99" s="65"/>
      <c r="C99" s="3">
        <f>-E72</f>
        <v>4810752</v>
      </c>
      <c r="D99" s="3"/>
      <c r="E99" s="3">
        <v>7889249</v>
      </c>
      <c r="F99" s="3"/>
      <c r="G99" s="166">
        <v>4810752</v>
      </c>
      <c r="H99" s="3"/>
      <c r="I99" s="3">
        <v>6465195</v>
      </c>
    </row>
    <row r="100" spans="1:9" ht="21.5">
      <c r="A100" s="78" t="s">
        <v>207</v>
      </c>
      <c r="B100" s="67">
        <v>12</v>
      </c>
      <c r="C100" s="177">
        <v>70339871</v>
      </c>
      <c r="D100" s="3"/>
      <c r="E100" s="3">
        <v>29443109</v>
      </c>
      <c r="F100" s="3"/>
      <c r="G100" s="166">
        <v>70339871</v>
      </c>
      <c r="H100" s="3"/>
      <c r="I100" s="3">
        <v>19549785</v>
      </c>
    </row>
    <row r="101" spans="1:9" ht="21.5" hidden="1">
      <c r="A101" s="78" t="s">
        <v>208</v>
      </c>
      <c r="B101" s="67">
        <v>11</v>
      </c>
      <c r="C101" s="73">
        <v>0</v>
      </c>
      <c r="D101" s="3"/>
      <c r="E101" s="73">
        <v>0</v>
      </c>
      <c r="F101" s="3"/>
      <c r="G101" s="73">
        <v>0</v>
      </c>
      <c r="H101" s="3"/>
      <c r="I101" s="73">
        <v>0</v>
      </c>
    </row>
    <row r="102" spans="1:9" ht="21.5" hidden="1">
      <c r="A102" s="78" t="s">
        <v>209</v>
      </c>
      <c r="B102" s="67">
        <v>4</v>
      </c>
      <c r="C102" s="31"/>
      <c r="D102" s="3"/>
      <c r="E102" s="31"/>
      <c r="F102" s="3">
        <v>552843050</v>
      </c>
      <c r="G102" s="31"/>
      <c r="H102" s="3"/>
      <c r="I102" s="73"/>
    </row>
    <row r="103" spans="1:9" ht="21.5">
      <c r="A103" s="78" t="s">
        <v>210</v>
      </c>
      <c r="C103" s="73">
        <v>0</v>
      </c>
      <c r="D103" s="3"/>
      <c r="E103" s="2">
        <v>2555009.7089999998</v>
      </c>
      <c r="F103" s="3"/>
      <c r="G103" s="73">
        <v>0</v>
      </c>
      <c r="H103" s="3"/>
      <c r="I103" s="73">
        <v>0</v>
      </c>
    </row>
    <row r="104" spans="1:9" ht="21.5">
      <c r="A104" s="78" t="s">
        <v>211</v>
      </c>
      <c r="C104" s="2">
        <v>26054099</v>
      </c>
      <c r="D104" s="3"/>
      <c r="E104" s="31">
        <v>29583355</v>
      </c>
      <c r="F104" s="3"/>
      <c r="G104" s="31">
        <v>26039506</v>
      </c>
      <c r="H104" s="3"/>
      <c r="I104" s="31">
        <v>29505167</v>
      </c>
    </row>
    <row r="105" spans="1:9" ht="21.5" hidden="1">
      <c r="A105" s="65" t="s">
        <v>212</v>
      </c>
      <c r="C105" s="31"/>
      <c r="D105" s="3"/>
      <c r="E105" s="31"/>
      <c r="F105" s="1"/>
      <c r="G105" s="31"/>
      <c r="H105" s="1"/>
      <c r="I105" s="31"/>
    </row>
    <row r="106" spans="1:9" ht="21.5" hidden="1">
      <c r="A106" s="65" t="s">
        <v>213</v>
      </c>
      <c r="B106" s="67">
        <v>4</v>
      </c>
      <c r="C106" s="73"/>
      <c r="E106" s="73">
        <v>0</v>
      </c>
      <c r="I106" s="31">
        <v>0</v>
      </c>
    </row>
    <row r="107" spans="1:9" ht="24" customHeight="1">
      <c r="A107" s="65" t="s">
        <v>214</v>
      </c>
      <c r="B107" s="67" t="s">
        <v>230</v>
      </c>
      <c r="C107" s="73">
        <v>0</v>
      </c>
      <c r="E107" s="73">
        <v>0</v>
      </c>
      <c r="G107" s="166">
        <v>0</v>
      </c>
      <c r="I107" s="73">
        <v>220234044</v>
      </c>
    </row>
    <row r="108" spans="1:9" ht="24" hidden="1" customHeight="1">
      <c r="A108" s="65" t="s">
        <v>215</v>
      </c>
      <c r="B108" s="67">
        <v>19</v>
      </c>
      <c r="C108" s="2">
        <v>505426000</v>
      </c>
      <c r="E108" s="31">
        <v>0</v>
      </c>
      <c r="G108" s="2">
        <v>505426000</v>
      </c>
      <c r="I108" s="31">
        <v>0</v>
      </c>
    </row>
  </sheetData>
  <mergeCells count="12">
    <mergeCell ref="C57:I57"/>
    <mergeCell ref="C6:I6"/>
    <mergeCell ref="A52:H52"/>
    <mergeCell ref="A53:H53"/>
    <mergeCell ref="C55:E55"/>
    <mergeCell ref="G55:I55"/>
    <mergeCell ref="A54:H54"/>
    <mergeCell ref="A1:H1"/>
    <mergeCell ref="A2:H2"/>
    <mergeCell ref="C4:E4"/>
    <mergeCell ref="G4:I4"/>
    <mergeCell ref="A3:H3"/>
  </mergeCells>
  <pageMargins left="0.74803149606299202" right="0.39370078740157499" top="0.44" bottom="0.2" header="0.31496062992126" footer="0.23"/>
  <pageSetup paperSize="9" scale="71" firstPageNumber="15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5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3" ma:contentTypeDescription="สร้างเอกสารใหม่" ma:contentTypeScope="" ma:versionID="836113651cb103ae11570d67fea10c87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d71ede4637d475c6d4efa9b28daa4499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3DF1EC-DC69-4206-8E0F-54F3FFB6C4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C609EB-81B8-49DD-896E-343690B2F7AF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5d0fcac8-3995-4ef6-9358-7ca0c107222d"/>
    <ds:schemaRef ds:uri="http://purl.org/dc/terms/"/>
    <ds:schemaRef ds:uri="http://schemas.microsoft.com/office/infopath/2007/PartnerControls"/>
    <ds:schemaRef ds:uri="7a8b54ac-6b6f-444a-a8db-d90e45ebe421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D15D566-E0C7-4EA1-BC0F-90474BF9D4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BS_31.12.2568</vt:lpstr>
      <vt:lpstr>PL_31.12.2568</vt:lpstr>
      <vt:lpstr>Consolidated_31.12.2568</vt:lpstr>
      <vt:lpstr>The Company_31.12.2568</vt:lpstr>
      <vt:lpstr>CF_31.12.2568</vt:lpstr>
      <vt:lpstr>BS_31.12.2568!Print_Area</vt:lpstr>
      <vt:lpstr>CF_31.12.2568!Print_Area</vt:lpstr>
      <vt:lpstr>Consolidated_31.12.2568!Print_Area</vt:lpstr>
      <vt:lpstr>PL_31.12.2568!Print_Area</vt:lpstr>
      <vt:lpstr>'The Company_31.12.2568'!Print_Area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Kornvadee Ounjit</dc:creator>
  <cp:keywords/>
  <dc:description/>
  <cp:lastModifiedBy>Natrada Kuptichon</cp:lastModifiedBy>
  <cp:revision/>
  <cp:lastPrinted>2026-02-17T08:01:41Z</cp:lastPrinted>
  <dcterms:created xsi:type="dcterms:W3CDTF">2019-03-01T02:59:42Z</dcterms:created>
  <dcterms:modified xsi:type="dcterms:W3CDTF">2026-02-23T10:26:59Z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