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natrada_k_pkf_co_th/Documents/Desktop/For elcid/"/>
    </mc:Choice>
  </mc:AlternateContent>
  <xr:revisionPtr revIDLastSave="452" documentId="13_ncr:1_{A8F42582-9B34-4141-8F60-05CE358DDB27}" xr6:coauthVersionLast="47" xr6:coauthVersionMax="47" xr10:uidLastSave="{7058FCAC-47ED-4F2F-B81E-FAE69ABB6464}"/>
  <bookViews>
    <workbookView xWindow="28690" yWindow="-110" windowWidth="29020" windowHeight="15700" tabRatio="802" activeTab="4" xr2:uid="{00000000-000D-0000-FFFF-FFFF00000000}"/>
  </bookViews>
  <sheets>
    <sheet name="BS_31.12.2025" sheetId="1" r:id="rId1"/>
    <sheet name="PL_31.12.2025" sheetId="4" r:id="rId2"/>
    <sheet name="Consolidated_31.12.2025" sheetId="3" r:id="rId3"/>
    <sheet name="The Company_31.12.2025" sheetId="6" r:id="rId4"/>
    <sheet name="CF_31.12.2025" sheetId="5" r:id="rId5"/>
  </sheets>
  <externalReferences>
    <externalReference r:id="rId6"/>
    <externalReference r:id="rId7"/>
  </externalReferences>
  <definedNames>
    <definedName name="_xlnm.Print_Area" localSheetId="0">'BS_31.12.2025'!$A$1:$I$91</definedName>
    <definedName name="_xlnm.Print_Area" localSheetId="4">'CF_31.12.2025'!$A$1:$K$106</definedName>
    <definedName name="_xlnm.Print_Area" localSheetId="2">'Consolidated_31.12.2025'!$A$1:$AA$33</definedName>
    <definedName name="_xlnm.Print_Area" localSheetId="1">'PL_31.12.2025'!$A$1:$J$54</definedName>
    <definedName name="_xlnm.Print_Area" localSheetId="3">'The Company_31.12.2025'!$A$1:$S$29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5" l="1"/>
  <c r="E91" i="5"/>
  <c r="G88" i="5" l="1"/>
  <c r="K88" i="5"/>
  <c r="S27" i="6" l="1"/>
  <c r="K22" i="6"/>
  <c r="K24" i="6" s="1"/>
  <c r="I22" i="6"/>
  <c r="I24" i="6" s="1"/>
  <c r="G22" i="6"/>
  <c r="G24" i="6" s="1"/>
  <c r="E24" i="6"/>
  <c r="Q14" i="6"/>
  <c r="Q18" i="6" s="1"/>
  <c r="O14" i="6"/>
  <c r="O18" i="6" s="1"/>
  <c r="M14" i="6"/>
  <c r="M18" i="6" s="1"/>
  <c r="E14" i="6"/>
  <c r="E18" i="6" s="1"/>
  <c r="AA31" i="3"/>
  <c r="AA21" i="3"/>
  <c r="AA15" i="3"/>
  <c r="K76" i="5" l="1"/>
  <c r="S15" i="6"/>
  <c r="Y17" i="3"/>
  <c r="Y16" i="3"/>
  <c r="M18" i="3"/>
  <c r="S17" i="6" l="1"/>
  <c r="E21" i="6"/>
  <c r="M21" i="6"/>
  <c r="M22" i="3"/>
  <c r="M25" i="3" s="1"/>
  <c r="E28" i="6" l="1"/>
  <c r="G73" i="1" s="1"/>
  <c r="G76" i="5"/>
  <c r="F21" i="4"/>
  <c r="F14" i="4"/>
  <c r="F22" i="4" l="1"/>
  <c r="J38" i="4"/>
  <c r="W19" i="3" l="1"/>
  <c r="Q21" i="6" l="1"/>
  <c r="O21" i="6"/>
  <c r="J21" i="4"/>
  <c r="J14" i="4"/>
  <c r="F38" i="4" l="1"/>
  <c r="J22" i="4"/>
  <c r="J25" i="4" s="1"/>
  <c r="F25" i="4"/>
  <c r="F27" i="4" l="1"/>
  <c r="F45" i="4" s="1"/>
  <c r="G9" i="5"/>
  <c r="G37" i="5" s="1"/>
  <c r="J27" i="4"/>
  <c r="K9" i="5"/>
  <c r="K37" i="5" s="1"/>
  <c r="K47" i="5" l="1"/>
  <c r="F40" i="4"/>
  <c r="F50" i="4" s="1"/>
  <c r="J40" i="4"/>
  <c r="J54" i="4" s="1"/>
  <c r="K51" i="5" l="1"/>
  <c r="S12" i="6"/>
  <c r="K13" i="6" l="1"/>
  <c r="K14" i="6" s="1"/>
  <c r="K18" i="6" s="1"/>
  <c r="I13" i="6"/>
  <c r="I14" i="6" s="1"/>
  <c r="I18" i="6" s="1"/>
  <c r="G13" i="6"/>
  <c r="U18" i="3"/>
  <c r="U22" i="3" s="1"/>
  <c r="U25" i="3" s="1"/>
  <c r="G14" i="6" l="1"/>
  <c r="G18" i="6" s="1"/>
  <c r="S13" i="6"/>
  <c r="I21" i="6"/>
  <c r="I28" i="6" s="1"/>
  <c r="G75" i="1" s="1"/>
  <c r="K21" i="6"/>
  <c r="K28" i="6" s="1"/>
  <c r="G77" i="1" s="1"/>
  <c r="K28" i="3"/>
  <c r="S14" i="6" l="1"/>
  <c r="S18" i="6" s="1"/>
  <c r="G21" i="6"/>
  <c r="B60" i="1"/>
  <c r="G28" i="6" l="1"/>
  <c r="G74" i="1" s="1"/>
  <c r="S21" i="6"/>
  <c r="W17" i="3"/>
  <c r="AA19" i="3" l="1"/>
  <c r="I64" i="1" l="1"/>
  <c r="E35" i="1" l="1"/>
  <c r="E64" i="1" l="1"/>
  <c r="I55" i="1"/>
  <c r="E55" i="1"/>
  <c r="K90" i="5" l="1"/>
  <c r="I65" i="1"/>
  <c r="E16" i="1"/>
  <c r="I16" i="1"/>
  <c r="E36" i="1" l="1"/>
  <c r="E28" i="3"/>
  <c r="F28" i="3"/>
  <c r="G28" i="3"/>
  <c r="H28" i="3"/>
  <c r="I28" i="3"/>
  <c r="J28" i="3"/>
  <c r="L28" i="3"/>
  <c r="S18" i="3" l="1"/>
  <c r="S22" i="3" s="1"/>
  <c r="S25" i="3" s="1"/>
  <c r="Y18" i="3" l="1"/>
  <c r="Y22" i="3" s="1"/>
  <c r="Y25" i="3" s="1"/>
  <c r="AA17" i="3"/>
  <c r="G47" i="5" l="1"/>
  <c r="W16" i="3"/>
  <c r="W18" i="3" s="1"/>
  <c r="W22" i="3" s="1"/>
  <c r="AA16" i="3" l="1"/>
  <c r="AA18" i="3" s="1"/>
  <c r="AA22" i="3" s="1"/>
  <c r="G51" i="5"/>
  <c r="Q18" i="3"/>
  <c r="Q22" i="3" s="1"/>
  <c r="Q25" i="3" s="1"/>
  <c r="G90" i="5" l="1"/>
  <c r="G92" i="5" l="1"/>
  <c r="E18" i="3"/>
  <c r="E22" i="3" s="1"/>
  <c r="E25" i="3" s="1"/>
  <c r="E65" i="1"/>
  <c r="I35" i="1"/>
  <c r="G18" i="3"/>
  <c r="G22" i="3" s="1"/>
  <c r="G25" i="3" s="1"/>
  <c r="G32" i="3" s="1"/>
  <c r="C74" i="1" s="1"/>
  <c r="K18" i="3"/>
  <c r="K22" i="3" s="1"/>
  <c r="K25" i="3" s="1"/>
  <c r="I18" i="3"/>
  <c r="I22" i="3" s="1"/>
  <c r="I25" i="3" s="1"/>
  <c r="I32" i="3" s="1"/>
  <c r="C75" i="1" s="1"/>
  <c r="E32" i="3" l="1"/>
  <c r="C73" i="1" s="1"/>
  <c r="K32" i="3"/>
  <c r="C77" i="1" s="1"/>
  <c r="I36" i="1"/>
  <c r="F54" i="4" l="1"/>
  <c r="I80" i="1"/>
  <c r="I82" i="1" s="1"/>
  <c r="I83" i="1" l="1"/>
  <c r="K92" i="5"/>
  <c r="O18" i="3" l="1"/>
  <c r="O22" i="3" s="1"/>
  <c r="O25" i="3" s="1"/>
  <c r="W25" i="3" s="1"/>
  <c r="AA25" i="3" s="1"/>
  <c r="E80" i="1" l="1"/>
  <c r="E82" i="1" s="1"/>
  <c r="E83" i="1" s="1"/>
  <c r="U27" i="3" l="1"/>
  <c r="S27" i="3" l="1"/>
  <c r="D37" i="4" s="1"/>
  <c r="H37" i="4" s="1"/>
  <c r="D33" i="4"/>
  <c r="U28" i="3"/>
  <c r="U32" i="3" s="1"/>
  <c r="Q23" i="6" l="1"/>
  <c r="Q24" i="6" s="1"/>
  <c r="Q28" i="6" s="1"/>
  <c r="S28" i="3"/>
  <c r="S32" i="3" s="1"/>
  <c r="M29" i="3" l="1"/>
  <c r="M25" i="6" l="1"/>
  <c r="S25" i="6" s="1"/>
  <c r="W29" i="3"/>
  <c r="AA29" i="3" s="1"/>
  <c r="Q27" i="3" l="1"/>
  <c r="D35" i="4" s="1"/>
  <c r="H35" i="4" s="1"/>
  <c r="H38" i="4" s="1"/>
  <c r="O23" i="6" l="1"/>
  <c r="Q28" i="3"/>
  <c r="Q32" i="3" s="1"/>
  <c r="S23" i="6" l="1"/>
  <c r="O24" i="6"/>
  <c r="O28" i="6" s="1"/>
  <c r="G79" i="1" s="1"/>
  <c r="O27" i="3" l="1"/>
  <c r="W27" i="3" l="1"/>
  <c r="O28" i="3"/>
  <c r="O32" i="3" s="1"/>
  <c r="C79" i="1" s="1"/>
  <c r="D49" i="4" l="1"/>
  <c r="D44" i="4" l="1"/>
  <c r="Y26" i="3" l="1"/>
  <c r="Y27" i="3"/>
  <c r="Y28" i="3" l="1"/>
  <c r="Y32" i="3" s="1"/>
  <c r="C81" i="1" s="1"/>
  <c r="D32" i="4"/>
  <c r="D38" i="4" s="1"/>
  <c r="AA27" i="3"/>
  <c r="H14" i="4" l="1"/>
  <c r="D14" i="4" l="1"/>
  <c r="H21" i="4" l="1"/>
  <c r="H22" i="4" s="1"/>
  <c r="H25" i="4" s="1"/>
  <c r="I9" i="5" s="1"/>
  <c r="D21" i="4" l="1"/>
  <c r="D22" i="4" s="1"/>
  <c r="D25" i="4" s="1"/>
  <c r="E9" i="5" s="1"/>
  <c r="H26" i="4" l="1"/>
  <c r="H27" i="4" s="1"/>
  <c r="H43" i="4" l="1"/>
  <c r="H54" i="4" s="1"/>
  <c r="H40" i="4"/>
  <c r="H48" i="4" s="1"/>
  <c r="M22" i="6"/>
  <c r="E88" i="5"/>
  <c r="M24" i="6" l="1"/>
  <c r="M28" i="6" s="1"/>
  <c r="G78" i="1" s="1"/>
  <c r="G80" i="1" s="1"/>
  <c r="G82" i="1" s="1"/>
  <c r="S22" i="6"/>
  <c r="S24" i="6" s="1"/>
  <c r="S28" i="6" s="1"/>
  <c r="D27" i="4"/>
  <c r="D45" i="4" l="1"/>
  <c r="D43" i="4" s="1"/>
  <c r="D40" i="4"/>
  <c r="D50" i="4" l="1"/>
  <c r="D48" i="4"/>
  <c r="M26" i="3"/>
  <c r="D54" i="4"/>
  <c r="M28" i="3" l="1"/>
  <c r="M32" i="3" s="1"/>
  <c r="W26" i="3"/>
  <c r="W28" i="3" l="1"/>
  <c r="W32" i="3" s="1"/>
  <c r="AA26" i="3"/>
  <c r="AA28" i="3" s="1"/>
  <c r="AA32" i="3" s="1"/>
  <c r="C78" i="1"/>
  <c r="C80" i="1" s="1"/>
  <c r="C82" i="1" s="1"/>
  <c r="G35" i="1" l="1"/>
  <c r="I88" i="5"/>
  <c r="I76" i="5" l="1"/>
  <c r="C35" i="1"/>
  <c r="E76" i="5" l="1"/>
  <c r="E89" i="5" l="1"/>
  <c r="E37" i="5"/>
  <c r="G64" i="1" l="1"/>
  <c r="C64" i="1" l="1"/>
  <c r="G55" i="1" l="1"/>
  <c r="G65" i="1" s="1"/>
  <c r="G83" i="1" s="1"/>
  <c r="G16" i="1"/>
  <c r="G36" i="1" s="1"/>
  <c r="C55" i="1" l="1"/>
  <c r="C65" i="1" s="1"/>
  <c r="C83" i="1" s="1"/>
  <c r="C16" i="1"/>
  <c r="C36" i="1" s="1"/>
  <c r="I37" i="5"/>
  <c r="I47" i="5" l="1"/>
  <c r="I51" i="5" s="1"/>
  <c r="I90" i="5" s="1"/>
  <c r="I92" i="5" s="1"/>
  <c r="E47" i="5" l="1"/>
  <c r="E51" i="5" s="1"/>
  <c r="E90" i="5" s="1"/>
  <c r="E92" i="5" s="1"/>
</calcChain>
</file>

<file path=xl/sharedStrings.xml><?xml version="1.0" encoding="utf-8"?>
<sst xmlns="http://schemas.openxmlformats.org/spreadsheetml/2006/main" count="342" uniqueCount="254">
  <si>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</si>
  <si>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</si>
  <si>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</si>
  <si>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</si>
  <si>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</si>
  <si>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</si>
  <si>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</si>
  <si>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</si>
  <si>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</si>
  <si>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 to related parties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</si>
  <si>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</si>
  <si>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</si>
  <si>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</si>
  <si>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</si>
  <si>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</si>
  <si>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Restricted bank deposits</t>
  </si>
  <si>
    <t>Other non-current financial asset</t>
  </si>
  <si>
    <t xml:space="preserve">Long-term loans to related parties </t>
  </si>
  <si>
    <t xml:space="preserve">    -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</si>
  <si>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</si>
  <si>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</si>
  <si>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</si>
  <si>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</si>
  <si>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</si>
  <si>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</si>
  <si>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</si>
  <si>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</si>
  <si>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</si>
  <si>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</si>
  <si>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</si>
  <si>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</si>
  <si>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</si>
  <si>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</si>
  <si>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</si>
  <si>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</si>
  <si>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</si>
  <si>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 from joint venture's party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</si>
  <si>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</si>
  <si>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</si>
  <si>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</si>
  <si>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</si>
  <si>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</si>
  <si>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</si>
  <si>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</si>
  <si>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</si>
  <si>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</si>
  <si>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</si>
  <si>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</si>
  <si>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</si>
  <si>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</si>
  <si>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</si>
  <si>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</si>
  <si>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</si>
  <si>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</si>
  <si>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</si>
  <si>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</si>
  <si>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</si>
  <si>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</si>
  <si>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</si>
  <si>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</si>
  <si>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</si>
  <si>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</si>
  <si>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</si>
  <si>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</si>
  <si>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</si>
  <si>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</si>
  <si>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</si>
  <si>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</si>
  <si>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</si>
  <si>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</si>
  <si>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</si>
  <si>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</si>
  <si>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</si>
  <si>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</si>
  <si>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</si>
  <si>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>Interest income</t>
  </si>
  <si>
    <t>Other income</t>
  </si>
  <si>
    <t>Net profit on exchange rate</t>
  </si>
  <si>
    <t>Total revenues</t>
  </si>
  <si>
    <t>Expenses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</si>
  <si>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</si>
  <si>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</si>
  <si>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</si>
  <si>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</si>
  <si>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</si>
  <si>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Share of profit from investments in joint ventures</t>
  </si>
  <si>
    <t>Finance cost</t>
  </si>
  <si>
    <t>Profit before income tax</t>
  </si>
  <si>
    <t>Income tax expenses</t>
  </si>
  <si>
    <t>Other comprehensive income</t>
  </si>
  <si>
    <t>Items that will be reclassified subsequently to profit or loss</t>
  </si>
  <si>
    <t>Exchange differences on translation of financial statements</t>
  </si>
  <si>
    <t>Share of other comprehensive income in joint ventures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</si>
  <si>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</si>
  <si>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</si>
  <si>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</si>
  <si>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</si>
  <si>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</t>
  </si>
  <si>
    <t xml:space="preserve">   Profit attributable to equity holders of the Company</t>
  </si>
  <si>
    <t>Statement of changes in shareholders' equity</t>
  </si>
  <si>
    <t>Total equity</t>
  </si>
  <si>
    <t>Equity attributable</t>
  </si>
  <si>
    <t>Capital surplus</t>
  </si>
  <si>
    <t xml:space="preserve">Income tax of </t>
  </si>
  <si>
    <t>Share of other</t>
  </si>
  <si>
    <t>attributable to</t>
  </si>
  <si>
    <t xml:space="preserve"> to non-controlling</t>
  </si>
  <si>
    <t>Issued and paid-up</t>
  </si>
  <si>
    <t>on share-based</t>
  </si>
  <si>
    <t>Appropriated</t>
  </si>
  <si>
    <t xml:space="preserve">financial statements </t>
  </si>
  <si>
    <t>remeasurements of</t>
  </si>
  <si>
    <t xml:space="preserve">other comprehensive </t>
  </si>
  <si>
    <t xml:space="preserve"> comprehensive income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</si>
  <si>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</si>
  <si>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</si>
  <si>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</si>
  <si>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</si>
  <si>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</si>
  <si>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</si>
  <si>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defined benefit plans</t>
  </si>
  <si>
    <t>income</t>
  </si>
  <si>
    <t xml:space="preserve"> of  joint ventures</t>
  </si>
  <si>
    <t>the Company</t>
  </si>
  <si>
    <t>Total</t>
  </si>
  <si>
    <t>Dividend paid</t>
  </si>
  <si>
    <t>Balance as at 1 January 2024</t>
  </si>
  <si>
    <t>Statement of changes in shareholders' equity (continued)</t>
  </si>
  <si>
    <t>Cash flow statement</t>
  </si>
  <si>
    <t>Separate  financial statements</t>
  </si>
  <si>
    <t>2024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</si>
  <si>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</si>
  <si>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</si>
  <si>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</si>
  <si>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</si>
  <si>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</si>
  <si>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Reversal of losses on inventories devaluation</t>
  </si>
  <si>
    <t>   Loss on a currency conversion of loans from financial institutions </t>
  </si>
  <si>
    <t xml:space="preserve">   Dividend income</t>
  </si>
  <si>
    <t xml:space="preserve">   Interest income</t>
  </si>
  <si>
    <t xml:space="preserve">   Finance cost</t>
  </si>
  <si>
    <t xml:space="preserve">   changes in operating assets and liabilities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</si>
  <si>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</si>
  <si>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</si>
  <si>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</si>
  <si>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</si>
  <si>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</si>
  <si>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</si>
  <si>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Current provisions for employee benefits</t>
  </si>
  <si>
    <t xml:space="preserve">   Other current liabilities</t>
  </si>
  <si>
    <t xml:space="preserve">   Other non-current liabilities</t>
  </si>
  <si>
    <t>   Cash paid for long-term employee benefits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</si>
  <si>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</si>
  <si>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</si>
  <si>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</si>
  <si>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</si>
  <si>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</si>
  <si>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</si>
  <si>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Decrease in restricted bank deposits</t>
  </si>
  <si>
    <t>Cash paid for short-term loans to related parties</t>
  </si>
  <si>
    <t>Cash receipt from short-term loans to related parties</t>
  </si>
  <si>
    <t>Cash paid for long-term loans to related party</t>
  </si>
  <si>
    <t>Cash paid for acquisition of intangible assets</t>
  </si>
  <si>
    <t>Dividend received</t>
  </si>
  <si>
    <t>Interest received</t>
  </si>
  <si>
    <t>Net cash flow from (used in) investing activities</t>
  </si>
  <si>
    <t>Cash flow from financing activities</t>
  </si>
  <si>
    <t>Cash paid for lease liabilities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</si>
  <si>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</si>
  <si>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</si>
  <si>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</si>
  <si>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</si>
  <si>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receipt from sales and lease back</t>
  </si>
  <si>
    <t>Net cash flow used in financing activities</t>
  </si>
  <si>
    <t>Effect of exchange rate changes on cash and cash equivalents</t>
  </si>
  <si>
    <t>Supplemental cash flow information</t>
  </si>
  <si>
    <t>Non-cash transactions</t>
  </si>
  <si>
    <t xml:space="preserve">   Transfer advance payments for construction of plant</t>
  </si>
  <si>
    <t xml:space="preserve">   Increase in right-of-use assets from lease liabilities</t>
  </si>
  <si>
    <t xml:space="preserve">   Transfer interest expense to assets</t>
  </si>
  <si>
    <t xml:space="preserve">   Transfer prepaid taxes and other fees to pay mining license fee</t>
  </si>
  <si>
    <t xml:space="preserve">   Payable of acquisition of machinery, equipment, assets</t>
  </si>
  <si>
    <t xml:space="preserve">      under construction and intangible assets</t>
  </si>
  <si>
    <t xml:space="preserve">   An increase of long-term to related party by a decrease of</t>
  </si>
  <si>
    <t xml:space="preserve">      trade account receivables - related party</t>
  </si>
  <si>
    <t xml:space="preserve">    of plant and machinery</t>
  </si>
  <si>
    <t>Cash paid for advance payments for construction</t>
  </si>
  <si>
    <t>Cash paid for front-end fee</t>
  </si>
  <si>
    <t xml:space="preserve">   Expected credit loss</t>
  </si>
  <si>
    <t>For the year ended 31 December 2024</t>
  </si>
  <si>
    <t>Balance as at 31 December 2024</t>
  </si>
  <si>
    <t>Transferred unappropriated retained</t>
  </si>
  <si>
    <t xml:space="preserve">    earnings to statutory reserve</t>
  </si>
  <si>
    <t>Total comprehensive income for the year</t>
  </si>
  <si>
    <t>Other comprehensive income (loss) for the year</t>
  </si>
  <si>
    <t>Profit for the year</t>
  </si>
  <si>
    <t>Total comprehensive income (loss) for the year</t>
  </si>
  <si>
    <t>Cash and cash equivalents at end of year</t>
  </si>
  <si>
    <t>9, 29.2</t>
  </si>
  <si>
    <t>Cash and cash equivalents at beginning of year</t>
  </si>
  <si>
    <t>   Gain on a currency conversion of loans to related party </t>
  </si>
  <si>
    <t xml:space="preserve">       furniture fixtures and office equipment</t>
  </si>
  <si>
    <t>   (Reversal) Allowance for impairment of intengible</t>
  </si>
  <si>
    <t xml:space="preserve">   Loss on written-off of intengible</t>
  </si>
  <si>
    <t xml:space="preserve">   Refinance long-term loans from financial institutions </t>
  </si>
  <si>
    <t xml:space="preserve">   Share of profit from investments in joint ventures</t>
  </si>
  <si>
    <t>the subsidiaries</t>
  </si>
  <si>
    <t xml:space="preserve">   Allowance for impairment of machinery, equipment </t>
  </si>
  <si>
    <t xml:space="preserve">   Loss on written-off of property, plant and equipment</t>
  </si>
  <si>
    <t xml:space="preserve">   Loss on impairment in value of investment in joint venture</t>
  </si>
  <si>
    <t>   Loss on a conversion of loans to related party to equity</t>
  </si>
  <si>
    <t>Cash paid for acquisition of property, plant and equipment</t>
  </si>
  <si>
    <t>Cash receipt from disposal of property, plant and equipment</t>
  </si>
  <si>
    <t xml:space="preserve">      and machinery to property, plant and equipment</t>
  </si>
  <si>
    <t>   Converstion of loan to related parties to equity</t>
  </si>
  <si>
    <t>Cash receipt from long-term loans to related parties</t>
  </si>
  <si>
    <t>As at 31 December 2025</t>
  </si>
  <si>
    <t>For the year ended 31 December 2025</t>
  </si>
  <si>
    <t>Balance as at 1 January 2025</t>
  </si>
  <si>
    <t>Balance as at 31 December 2025</t>
  </si>
  <si>
    <t>2025</t>
  </si>
  <si>
    <t>Current portion of long-term loans to related parties</t>
  </si>
  <si>
    <t xml:space="preserve">    - net of income tax</t>
  </si>
  <si>
    <t>Exchange</t>
  </si>
  <si>
    <t>differences on</t>
  </si>
  <si>
    <t xml:space="preserve">translation of </t>
  </si>
  <si>
    <t>4, 9</t>
  </si>
  <si>
    <t>Items that will not be reclassified subsequently to profit or loss</t>
  </si>
  <si>
    <t>Loss on remeasurements of defined benefit plans</t>
  </si>
  <si>
    <t>Other comprehensive income (loss) for the period</t>
  </si>
  <si>
    <t>Cash receipt from disposal of investment in joint venture</t>
  </si>
  <si>
    <t>9, 10</t>
  </si>
  <si>
    <t xml:space="preserve">      970 million ordinary shares of Baht 1 each</t>
  </si>
  <si>
    <t>Other comprehensive loss for the year</t>
  </si>
  <si>
    <t xml:space="preserve">   Loss on sales of property, plant and equipment</t>
  </si>
  <si>
    <t xml:space="preserve">   Loss on written-off of right-of-use assets</t>
  </si>
  <si>
    <t xml:space="preserve">   Loss on impairment in value of other non-current financial asset</t>
  </si>
  <si>
    <t xml:space="preserve">   Unrealised (gain) loss on exchange rate</t>
  </si>
  <si>
    <t xml:space="preserve">   (Gain) loss on mark-to-market of derivatives</t>
  </si>
  <si>
    <t>Operating assets (increase) decrease</t>
  </si>
  <si>
    <t>Net increase (decrease) in cash and cash equivalents</t>
  </si>
  <si>
    <t>Profit (loss) on</t>
  </si>
  <si>
    <t xml:space="preserve">Income tax relating to items that will not be reclassified to </t>
  </si>
  <si>
    <t>    profit or loss</t>
  </si>
  <si>
    <t>Cash paid for acquisition of right-of-use assets</t>
  </si>
  <si>
    <t xml:space="preserve">   Loss on disposal of investment in joint venture</t>
  </si>
  <si>
    <t xml:space="preserve">Cash flow from operating activities before  </t>
  </si>
  <si>
    <t>(in Baht)</t>
  </si>
  <si>
    <t>Non-controlling interests of the subsidiaries</t>
  </si>
  <si>
    <t>Cost of sales and rendering services</t>
  </si>
  <si>
    <t>Revenue from sales and rendering services</t>
  </si>
  <si>
    <t>Cash paid for acquisition of investments in subsidiary</t>
  </si>
  <si>
    <t>Cash paid for interest</t>
  </si>
  <si>
    <t xml:space="preserve">  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</si>
</sst>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_(* #,##0.0000_);_(* \(#,##0.0000\);_(* &quot;-&quot;??_);_(@_)"/>
    <numFmt numFmtId="279" formatCode="#,##0.0_);\(#,##0.0\)"/>
  </numFmts>
  <fonts count="3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i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b/>
      <i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4"/>
      <name val="Cordia New"/>
      <family val="2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599">
    <xf numFmtId="0" fontId="0" fillId="0" borderId="0"/>
    <xf numFmtId="43" fontId="10" fillId="0" borderId="0" applyFont="0" applyFill="0" applyBorder="0" applyAlignment="0" applyProtection="0"/>
    <xf numFmtId="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/>
    <xf numFmtId="0" fontId="8" fillId="0" borderId="0"/>
    <xf numFmtId="0" fontId="9" fillId="0" borderId="0"/>
    <xf numFmtId="173" fontId="10" fillId="0" borderId="0"/>
    <xf numFmtId="170" fontId="7" fillId="0" borderId="0" applyFont="0" applyFill="0" applyBorder="0" applyAlignment="0" applyProtection="0"/>
    <xf numFmtId="0" fontId="6" fillId="0" borderId="0"/>
    <xf numFmtId="0" fontId="25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29" fillId="0" borderId="0"/>
    <xf numFmtId="0" fontId="29" fillId="0" borderId="0"/>
    <xf numFmtId="43" fontId="5" fillId="0" borderId="0" applyFont="0" applyFill="0" applyBorder="0" applyAlignment="0" applyProtection="0"/>
    <xf numFmtId="0" fontId="29" fillId="0" borderId="0"/>
    <xf numFmtId="0" fontId="9" fillId="0" borderId="0"/>
    <xf numFmtId="9" fontId="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6" fontId="30" fillId="0" borderId="0"/>
    <xf numFmtId="177" fontId="27" fillId="0" borderId="0" applyFont="0" applyFill="0" applyBorder="0" applyAlignment="0" applyProtection="0"/>
    <xf numFmtId="0" fontId="5" fillId="0" borderId="0"/>
    <xf numFmtId="0" fontId="10" fillId="0" borderId="0"/>
    <xf numFmtId="43" fontId="29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4" fontId="9" fillId="0" borderId="0" applyFont="0" applyFill="0" applyBorder="0" applyAlignment="0" applyProtection="0"/>
    <xf numFmtId="178" fontId="5" fillId="0" borderId="0"/>
    <xf numFmtId="17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5" fillId="0" borderId="0"/>
    <xf numFmtId="178" fontId="29" fillId="0" borderId="0"/>
    <xf numFmtId="178" fontId="7" fillId="0" borderId="0"/>
    <xf numFmtId="5" fontId="5" fillId="0" borderId="0" applyFont="0" applyFill="0" applyBorder="0" applyAlignment="0" applyProtection="0"/>
    <xf numFmtId="0" fontId="31" fillId="0" borderId="0"/>
    <xf numFmtId="178" fontId="5" fillId="0" borderId="0"/>
    <xf numFmtId="174" fontId="5" fillId="0" borderId="0"/>
    <xf numFmtId="178" fontId="29" fillId="0" borderId="0"/>
    <xf numFmtId="5" fontId="5" fillId="0" borderId="0" applyFont="0" applyFill="0" applyBorder="0" applyAlignment="0" applyProtection="0"/>
    <xf numFmtId="0" fontId="25" fillId="0" borderId="0"/>
    <xf numFmtId="0" fontId="29" fillId="0" borderId="0"/>
    <xf numFmtId="178" fontId="5" fillId="0" borderId="0"/>
    <xf numFmtId="170" fontId="25" fillId="0" borderId="0" applyFont="0" applyFill="0" applyBorder="0" applyAlignment="0" applyProtection="0"/>
    <xf numFmtId="0" fontId="29" fillId="0" borderId="0"/>
    <xf numFmtId="0" fontId="5" fillId="0" borderId="0"/>
    <xf numFmtId="179" fontId="5" fillId="0" borderId="0"/>
    <xf numFmtId="0" fontId="5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3" fillId="0" borderId="0"/>
    <xf numFmtId="180" fontId="33" fillId="0" borderId="0"/>
    <xf numFmtId="181" fontId="29" fillId="0" borderId="0"/>
    <xf numFmtId="0" fontId="7" fillId="0" borderId="0"/>
    <xf numFmtId="0" fontId="5" fillId="0" borderId="0"/>
    <xf numFmtId="0" fontId="34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80" fontId="3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0" fontId="29" fillId="0" borderId="0"/>
    <xf numFmtId="0" fontId="37" fillId="3" borderId="0" applyNumberFormat="0" applyBorder="0" applyAlignment="0" applyProtection="0"/>
    <xf numFmtId="41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4" fillId="2" borderId="0" applyNumberFormat="0" applyBorder="0" applyAlignment="0" applyProtection="0"/>
    <xf numFmtId="173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47" fillId="0" borderId="0" applyNumberFormat="0" applyFill="0" applyBorder="0" applyAlignment="0" applyProtection="0">
      <alignment vertical="top"/>
      <protection locked="0"/>
    </xf>
    <xf numFmtId="173" fontId="29" fillId="0" borderId="0"/>
    <xf numFmtId="173" fontId="29" fillId="0" borderId="0"/>
    <xf numFmtId="0" fontId="5" fillId="0" borderId="0"/>
    <xf numFmtId="0" fontId="29" fillId="0" borderId="0"/>
    <xf numFmtId="180" fontId="33" fillId="0" borderId="0"/>
    <xf numFmtId="173" fontId="29" fillId="0" borderId="0"/>
    <xf numFmtId="175" fontId="29" fillId="0" borderId="0"/>
    <xf numFmtId="0" fontId="29" fillId="0" borderId="0"/>
    <xf numFmtId="180" fontId="33" fillId="0" borderId="0"/>
    <xf numFmtId="173" fontId="29" fillId="0" borderId="0"/>
    <xf numFmtId="173" fontId="5" fillId="0" borderId="0"/>
    <xf numFmtId="0" fontId="29" fillId="0" borderId="0"/>
    <xf numFmtId="0" fontId="43" fillId="0" borderId="0"/>
    <xf numFmtId="175" fontId="5" fillId="0" borderId="0"/>
    <xf numFmtId="0" fontId="43" fillId="0" borderId="0"/>
    <xf numFmtId="0" fontId="29" fillId="0" borderId="0"/>
    <xf numFmtId="173" fontId="7" fillId="0" borderId="0"/>
    <xf numFmtId="173" fontId="5" fillId="0" borderId="0"/>
    <xf numFmtId="181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0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183" fontId="29" fillId="0" borderId="0"/>
    <xf numFmtId="0" fontId="29" fillId="0" borderId="0"/>
    <xf numFmtId="0" fontId="43" fillId="0" borderId="0"/>
    <xf numFmtId="173" fontId="9" fillId="0" borderId="0"/>
    <xf numFmtId="0" fontId="27" fillId="0" borderId="0"/>
    <xf numFmtId="0" fontId="7" fillId="0" borderId="0"/>
    <xf numFmtId="173" fontId="29" fillId="0" borderId="0"/>
    <xf numFmtId="0" fontId="34" fillId="0" borderId="0"/>
    <xf numFmtId="0" fontId="5" fillId="0" borderId="0"/>
    <xf numFmtId="0" fontId="27" fillId="0" borderId="0"/>
    <xf numFmtId="0" fontId="29" fillId="0" borderId="0"/>
    <xf numFmtId="173" fontId="5" fillId="0" borderId="0"/>
    <xf numFmtId="0" fontId="5" fillId="0" borderId="0"/>
    <xf numFmtId="0" fontId="27" fillId="0" borderId="0"/>
    <xf numFmtId="179" fontId="5" fillId="0" borderId="0"/>
    <xf numFmtId="0" fontId="10" fillId="0" borderId="0"/>
    <xf numFmtId="0" fontId="10" fillId="0" borderId="0"/>
    <xf numFmtId="0" fontId="29" fillId="0" borderId="0"/>
    <xf numFmtId="0" fontId="25" fillId="0" borderId="0"/>
    <xf numFmtId="0" fontId="38" fillId="0" borderId="0"/>
    <xf numFmtId="184" fontId="7" fillId="0" borderId="0"/>
    <xf numFmtId="0" fontId="50" fillId="0" borderId="0"/>
    <xf numFmtId="173" fontId="29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1" fillId="0" borderId="0"/>
    <xf numFmtId="0" fontId="36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5" fillId="0" borderId="0"/>
    <xf numFmtId="0" fontId="29" fillId="0" borderId="0"/>
    <xf numFmtId="176" fontId="30" fillId="0" borderId="0"/>
    <xf numFmtId="0" fontId="52" fillId="0" borderId="0" applyNumberFormat="0" applyFill="0" applyBorder="0" applyProtection="0">
      <alignment horizontal="left" vertical="top"/>
    </xf>
    <xf numFmtId="178" fontId="7" fillId="0" borderId="0"/>
    <xf numFmtId="0" fontId="25" fillId="0" borderId="0"/>
    <xf numFmtId="0" fontId="29" fillId="0" borderId="0"/>
    <xf numFmtId="0" fontId="7" fillId="0" borderId="0"/>
    <xf numFmtId="173" fontId="7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7" fillId="0" borderId="0"/>
    <xf numFmtId="0" fontId="29" fillId="0" borderId="0"/>
    <xf numFmtId="173" fontId="10" fillId="0" borderId="0"/>
    <xf numFmtId="0" fontId="5" fillId="0" borderId="0"/>
    <xf numFmtId="0" fontId="5" fillId="0" borderId="0"/>
    <xf numFmtId="0" fontId="5" fillId="0" borderId="0"/>
    <xf numFmtId="173" fontId="5" fillId="0" borderId="0"/>
    <xf numFmtId="0" fontId="5" fillId="0" borderId="0"/>
    <xf numFmtId="173" fontId="5" fillId="0" borderId="0"/>
    <xf numFmtId="0" fontId="29" fillId="0" borderId="0"/>
    <xf numFmtId="173" fontId="5" fillId="0" borderId="0"/>
    <xf numFmtId="173" fontId="29" fillId="0" borderId="0"/>
    <xf numFmtId="0" fontId="29" fillId="0" borderId="0"/>
    <xf numFmtId="173" fontId="29" fillId="0" borderId="0"/>
    <xf numFmtId="173" fontId="10" fillId="0" borderId="0"/>
    <xf numFmtId="173" fontId="5" fillId="0" borderId="0"/>
    <xf numFmtId="0" fontId="5" fillId="0" borderId="0"/>
    <xf numFmtId="179" fontId="5" fillId="0" borderId="0"/>
    <xf numFmtId="0" fontId="29" fillId="0" borderId="0"/>
    <xf numFmtId="173" fontId="10" fillId="0" borderId="0"/>
    <xf numFmtId="0" fontId="29" fillId="0" borderId="0"/>
    <xf numFmtId="184" fontId="5" fillId="0" borderId="0"/>
    <xf numFmtId="178" fontId="5" fillId="0" borderId="0"/>
    <xf numFmtId="180" fontId="5" fillId="0" borderId="0"/>
    <xf numFmtId="0" fontId="5" fillId="0" borderId="0"/>
    <xf numFmtId="0" fontId="5" fillId="0" borderId="0"/>
    <xf numFmtId="0" fontId="31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184" fontId="7" fillId="0" borderId="0"/>
    <xf numFmtId="0" fontId="25" fillId="0" borderId="0"/>
    <xf numFmtId="173" fontId="5" fillId="0" borderId="0"/>
    <xf numFmtId="0" fontId="5" fillId="0" borderId="0"/>
    <xf numFmtId="179" fontId="29" fillId="0" borderId="0"/>
    <xf numFmtId="173" fontId="29" fillId="0" borderId="0"/>
    <xf numFmtId="0" fontId="29" fillId="0" borderId="0"/>
    <xf numFmtId="179" fontId="5" fillId="0" borderId="0"/>
    <xf numFmtId="173" fontId="29" fillId="0" borderId="0"/>
    <xf numFmtId="180" fontId="33" fillId="0" borderId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18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3" fillId="0" borderId="0"/>
    <xf numFmtId="170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7" fillId="0" borderId="0" applyFont="0" applyFill="0" applyBorder="0" applyAlignment="0" applyProtection="0"/>
    <xf numFmtId="187" fontId="67" fillId="0" borderId="0" applyFill="0" applyBorder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51" fillId="0" borderId="0"/>
    <xf numFmtId="0" fontId="7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90" fontId="67" fillId="0" borderId="0" applyFill="0" applyBorder="0" applyProtection="0"/>
    <xf numFmtId="189" fontId="69" fillId="0" borderId="0" applyFill="0" applyBorder="0" applyProtection="0">
      <alignment horizontal="center"/>
    </xf>
    <xf numFmtId="0" fontId="70" fillId="0" borderId="0"/>
    <xf numFmtId="0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7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1" fillId="0" borderId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192" fontId="73" fillId="0" borderId="0"/>
    <xf numFmtId="193" fontId="73" fillId="0" borderId="0"/>
    <xf numFmtId="185" fontId="73" fillId="0" borderId="0"/>
    <xf numFmtId="0" fontId="74" fillId="0" borderId="0" applyNumberFormat="0" applyFill="0" applyBorder="0" applyAlignment="0" applyProtection="0"/>
    <xf numFmtId="38" fontId="26" fillId="34" borderId="0" applyNumberFormat="0" applyBorder="0" applyAlignment="0" applyProtection="0"/>
    <xf numFmtId="14" fontId="66" fillId="35" borderId="18">
      <alignment horizontal="center" vertical="center" wrapText="1"/>
    </xf>
    <xf numFmtId="10" fontId="26" fillId="36" borderId="21" applyNumberFormat="0" applyBorder="0" applyAlignment="0" applyProtection="0"/>
    <xf numFmtId="37" fontId="75" fillId="0" borderId="0"/>
    <xf numFmtId="194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0" fontId="76" fillId="0" borderId="0" applyFill="0" applyBorder="0" applyProtection="0">
      <alignment horizontal="left" vertical="top"/>
    </xf>
    <xf numFmtId="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95" fontId="77" fillId="0" borderId="0" applyNumberFormat="0" applyFill="0" applyBorder="0" applyAlignment="0" applyProtection="0"/>
    <xf numFmtId="196" fontId="78" fillId="0" borderId="0" applyFill="0" applyBorder="0" applyAlignment="0" applyProtection="0"/>
    <xf numFmtId="0" fontId="78" fillId="0" borderId="0" applyFill="0" applyBorder="0" applyAlignment="0" applyProtection="0"/>
    <xf numFmtId="195" fontId="78" fillId="0" borderId="0" applyFill="0" applyBorder="0" applyAlignment="0" applyProtection="0"/>
    <xf numFmtId="188" fontId="78" fillId="0" borderId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9" fillId="0" borderId="0"/>
    <xf numFmtId="195" fontId="29" fillId="0" borderId="0"/>
    <xf numFmtId="0" fontId="27" fillId="0" borderId="0"/>
    <xf numFmtId="195" fontId="27" fillId="0" borderId="0"/>
    <xf numFmtId="0" fontId="79" fillId="0" borderId="0"/>
    <xf numFmtId="195" fontId="79" fillId="0" borderId="0"/>
    <xf numFmtId="0" fontId="79" fillId="0" borderId="0"/>
    <xf numFmtId="195" fontId="79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34" fillId="0" borderId="0">
      <alignment vertical="top"/>
    </xf>
    <xf numFmtId="195" fontId="34" fillId="0" borderId="0">
      <alignment vertical="top"/>
    </xf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7" fillId="0" borderId="0"/>
    <xf numFmtId="195" fontId="27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27" fillId="0" borderId="0"/>
    <xf numFmtId="195" fontId="27" fillId="0" borderId="0"/>
    <xf numFmtId="0" fontId="27" fillId="0" borderId="0"/>
    <xf numFmtId="195" fontId="27" fillId="0" borderId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79" fillId="0" borderId="0"/>
    <xf numFmtId="195" fontId="79" fillId="0" borderId="0"/>
    <xf numFmtId="37" fontId="78" fillId="0" borderId="0" applyFill="0" applyBorder="0" applyAlignment="0" applyProtection="0"/>
    <xf numFmtId="0" fontId="68" fillId="37" borderId="0" applyNumberFormat="0" applyBorder="0" applyAlignment="0" applyProtection="0"/>
    <xf numFmtId="195" fontId="68" fillId="37" borderId="0" applyNumberFormat="0" applyBorder="0" applyAlignment="0" applyProtection="0"/>
    <xf numFmtId="0" fontId="68" fillId="38" borderId="0" applyNumberFormat="0" applyBorder="0" applyAlignment="0" applyProtection="0"/>
    <xf numFmtId="195" fontId="68" fillId="38" borderId="0" applyNumberFormat="0" applyBorder="0" applyAlignment="0" applyProtection="0"/>
    <xf numFmtId="0" fontId="68" fillId="39" borderId="0" applyNumberFormat="0" applyBorder="0" applyAlignment="0" applyProtection="0"/>
    <xf numFmtId="195" fontId="68" fillId="39" borderId="0" applyNumberFormat="0" applyBorder="0" applyAlignment="0" applyProtection="0"/>
    <xf numFmtId="0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68" fillId="41" borderId="0" applyNumberFormat="0" applyBorder="0" applyAlignment="0" applyProtection="0"/>
    <xf numFmtId="195" fontId="68" fillId="41" borderId="0" applyNumberFormat="0" applyBorder="0" applyAlignment="0" applyProtection="0"/>
    <xf numFmtId="0" fontId="68" fillId="42" borderId="0" applyNumberFormat="0" applyBorder="0" applyAlignment="0" applyProtection="0"/>
    <xf numFmtId="195" fontId="68" fillId="42" borderId="0" applyNumberFormat="0" applyBorder="0" applyAlignment="0" applyProtection="0"/>
    <xf numFmtId="0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68" fillId="44" borderId="0" applyNumberFormat="0" applyBorder="0" applyAlignment="0" applyProtection="0"/>
    <xf numFmtId="195" fontId="68" fillId="44" borderId="0" applyNumberFormat="0" applyBorder="0" applyAlignment="0" applyProtection="0"/>
    <xf numFmtId="0" fontId="68" fillId="45" borderId="0" applyNumberFormat="0" applyBorder="0" applyAlignment="0" applyProtection="0"/>
    <xf numFmtId="195" fontId="68" fillId="45" borderId="0" applyNumberFormat="0" applyBorder="0" applyAlignment="0" applyProtection="0"/>
    <xf numFmtId="0" fontId="68" fillId="40" borderId="0" applyNumberFormat="0" applyBorder="0" applyAlignment="0" applyProtection="0"/>
    <xf numFmtId="195" fontId="68" fillId="40" borderId="0" applyNumberFormat="0" applyBorder="0" applyAlignment="0" applyProtection="0"/>
    <xf numFmtId="0" fontId="68" fillId="43" borderId="0" applyNumberFormat="0" applyBorder="0" applyAlignment="0" applyProtection="0"/>
    <xf numFmtId="195" fontId="68" fillId="43" borderId="0" applyNumberFormat="0" applyBorder="0" applyAlignment="0" applyProtection="0"/>
    <xf numFmtId="0" fontId="68" fillId="46" borderId="0" applyNumberFormat="0" applyBorder="0" applyAlignment="0" applyProtection="0"/>
    <xf numFmtId="195" fontId="68" fillId="46" borderId="0" applyNumberFormat="0" applyBorder="0" applyAlignment="0" applyProtection="0"/>
    <xf numFmtId="0" fontId="81" fillId="47" borderId="0" applyNumberFormat="0" applyBorder="0" applyAlignment="0" applyProtection="0"/>
    <xf numFmtId="195" fontId="81" fillId="47" borderId="0" applyNumberFormat="0" applyBorder="0" applyAlignment="0" applyProtection="0"/>
    <xf numFmtId="0" fontId="82" fillId="47" borderId="0" applyNumberFormat="0" applyBorder="0" applyAlignment="0" applyProtection="0"/>
    <xf numFmtId="195" fontId="82" fillId="47" borderId="0" applyNumberFormat="0" applyBorder="0" applyAlignment="0" applyProtection="0"/>
    <xf numFmtId="0" fontId="82" fillId="44" borderId="0" applyNumberFormat="0" applyBorder="0" applyAlignment="0" applyProtection="0"/>
    <xf numFmtId="195" fontId="82" fillId="44" borderId="0" applyNumberFormat="0" applyBorder="0" applyAlignment="0" applyProtection="0"/>
    <xf numFmtId="0" fontId="82" fillId="45" borderId="0" applyNumberFormat="0" applyBorder="0" applyAlignment="0" applyProtection="0"/>
    <xf numFmtId="195" fontId="82" fillId="45" borderId="0" applyNumberFormat="0" applyBorder="0" applyAlignment="0" applyProtection="0"/>
    <xf numFmtId="0" fontId="82" fillId="48" borderId="0" applyNumberFormat="0" applyBorder="0" applyAlignment="0" applyProtection="0"/>
    <xf numFmtId="195" fontId="82" fillId="48" borderId="0" applyNumberFormat="0" applyBorder="0" applyAlignment="0" applyProtection="0"/>
    <xf numFmtId="0" fontId="82" fillId="49" borderId="0" applyNumberFormat="0" applyBorder="0" applyAlignment="0" applyProtection="0"/>
    <xf numFmtId="195" fontId="82" fillId="49" borderId="0" applyNumberFormat="0" applyBorder="0" applyAlignment="0" applyProtection="0"/>
    <xf numFmtId="0" fontId="82" fillId="50" borderId="0" applyNumberFormat="0" applyBorder="0" applyAlignment="0" applyProtection="0"/>
    <xf numFmtId="195" fontId="82" fillId="50" borderId="0" applyNumberFormat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197" fontId="83" fillId="51" borderId="0" applyAlignment="0">
      <protection locked="0"/>
    </xf>
    <xf numFmtId="185" fontId="83" fillId="51" borderId="0">
      <alignment horizontal="center"/>
      <protection locked="0"/>
    </xf>
    <xf numFmtId="0" fontId="84" fillId="52" borderId="0" applyNumberFormat="0" applyBorder="0" applyAlignment="0" applyProtection="0"/>
    <xf numFmtId="195" fontId="84" fillId="52" borderId="0" applyNumberFormat="0" applyBorder="0" applyAlignment="0" applyProtection="0"/>
    <xf numFmtId="15" fontId="85" fillId="53" borderId="22">
      <alignment horizontal="center"/>
    </xf>
    <xf numFmtId="0" fontId="86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198" fontId="87" fillId="0" borderId="0" applyFont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0" fontId="51" fillId="0" borderId="0"/>
    <xf numFmtId="195" fontId="51" fillId="0" borderId="0"/>
    <xf numFmtId="200" fontId="78" fillId="0" borderId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201" fontId="78" fillId="0" borderId="0" applyFill="0" applyBorder="0" applyAlignment="0" applyProtection="0"/>
    <xf numFmtId="201" fontId="78" fillId="0" borderId="0" applyFill="0" applyBorder="0" applyAlignment="0" applyProtection="0"/>
    <xf numFmtId="202" fontId="78" fillId="0" borderId="0" applyFill="0" applyBorder="0" applyAlignment="0" applyProtection="0"/>
    <xf numFmtId="198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9" fontId="78" fillId="0" borderId="0" applyFill="0" applyBorder="0" applyAlignment="0" applyProtection="0"/>
    <xf numFmtId="198" fontId="29" fillId="0" borderId="0" applyFont="0" applyFill="0" applyBorder="0" applyAlignment="0" applyProtection="0"/>
    <xf numFmtId="199" fontId="78" fillId="0" borderId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03" fontId="78" fillId="0" borderId="0" applyFill="0" applyBorder="0" applyAlignment="0" applyProtection="0"/>
    <xf numFmtId="170" fontId="4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199" fontId="78" fillId="0" borderId="0" applyFill="0" applyBorder="0" applyAlignment="0" applyProtection="0"/>
    <xf numFmtId="20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41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85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1" fillId="0" borderId="0" applyFont="0" applyFill="0" applyBorder="0" applyAlignment="0" applyProtection="0"/>
    <xf numFmtId="199" fontId="78" fillId="0" borderId="0" applyFill="0" applyBorder="0" applyAlignment="0" applyProtection="0"/>
    <xf numFmtId="170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200" fontId="78" fillId="0" borderId="0" applyFill="0" applyBorder="0" applyAlignment="0" applyProtection="0"/>
    <xf numFmtId="198" fontId="87" fillId="0" borderId="0" applyFont="0" applyFill="0" applyBorder="0" applyAlignment="0" applyProtection="0"/>
    <xf numFmtId="200" fontId="78" fillId="0" borderId="0" applyFill="0" applyBorder="0" applyAlignment="0" applyProtection="0"/>
    <xf numFmtId="0" fontId="93" fillId="52" borderId="23">
      <alignment wrapText="1"/>
    </xf>
    <xf numFmtId="195" fontId="93" fillId="52" borderId="23">
      <alignment wrapText="1"/>
    </xf>
    <xf numFmtId="197" fontId="94" fillId="54" borderId="22" applyProtection="0">
      <alignment horizontal="center"/>
    </xf>
    <xf numFmtId="206" fontId="95" fillId="0" borderId="0" applyFill="0" applyBorder="0">
      <protection locked="0"/>
    </xf>
    <xf numFmtId="207" fontId="96" fillId="0" borderId="0" applyFill="0" applyBorder="0"/>
    <xf numFmtId="207" fontId="95" fillId="0" borderId="0" applyFill="0" applyBorder="0">
      <protection locked="0"/>
    </xf>
    <xf numFmtId="38" fontId="97" fillId="0" borderId="0" applyBorder="0"/>
    <xf numFmtId="208" fontId="96" fillId="0" borderId="0"/>
    <xf numFmtId="15" fontId="96" fillId="0" borderId="0"/>
    <xf numFmtId="15" fontId="95" fillId="0" borderId="0" applyFill="0" applyBorder="0">
      <protection locked="0"/>
    </xf>
    <xf numFmtId="209" fontId="96" fillId="0" borderId="0" applyFill="0" applyBorder="0"/>
    <xf numFmtId="14" fontId="98" fillId="0" borderId="0" applyFill="0" applyBorder="0" applyProtection="0">
      <alignment horizontal="right"/>
    </xf>
    <xf numFmtId="1" fontId="96" fillId="0" borderId="0" applyFill="0" applyBorder="0">
      <alignment horizontal="right"/>
    </xf>
    <xf numFmtId="2" fontId="96" fillId="0" borderId="0" applyFill="0" applyBorder="0">
      <alignment horizontal="right"/>
    </xf>
    <xf numFmtId="2" fontId="95" fillId="0" borderId="0" applyFill="0" applyBorder="0">
      <protection locked="0"/>
    </xf>
    <xf numFmtId="188" fontId="96" fillId="0" borderId="0" applyFill="0" applyBorder="0">
      <alignment horizontal="right"/>
    </xf>
    <xf numFmtId="188" fontId="95" fillId="0" borderId="0" applyFill="0" applyBorder="0">
      <protection locked="0"/>
    </xf>
    <xf numFmtId="0" fontId="99" fillId="55" borderId="0"/>
    <xf numFmtId="195" fontId="99" fillId="55" borderId="0"/>
    <xf numFmtId="0" fontId="99" fillId="55" borderId="24"/>
    <xf numFmtId="195" fontId="99" fillId="55" borderId="24"/>
    <xf numFmtId="0" fontId="99" fillId="55" borderId="24"/>
    <xf numFmtId="195" fontId="99" fillId="55" borderId="24"/>
    <xf numFmtId="195" fontId="74" fillId="0" borderId="0" applyNumberFormat="0" applyFill="0" applyBorder="0" applyAlignment="0" applyProtection="0"/>
    <xf numFmtId="0" fontId="100" fillId="56" borderId="0"/>
    <xf numFmtId="195" fontId="100" fillId="56" borderId="0"/>
    <xf numFmtId="195" fontId="78" fillId="0" borderId="0" applyFill="0" applyBorder="0" applyAlignment="0" applyProtection="0"/>
    <xf numFmtId="0" fontId="78" fillId="55" borderId="0" applyNumberFormat="0" applyAlignment="0"/>
    <xf numFmtId="195" fontId="78" fillId="55" borderId="0" applyNumberFormat="0" applyAlignment="0"/>
    <xf numFmtId="197" fontId="101" fillId="57" borderId="22" applyProtection="0">
      <alignment horizontal="center"/>
    </xf>
    <xf numFmtId="0" fontId="102" fillId="55" borderId="25"/>
    <xf numFmtId="195" fontId="102" fillId="55" borderId="25"/>
    <xf numFmtId="0" fontId="102" fillId="55" borderId="24"/>
    <xf numFmtId="195" fontId="102" fillId="55" borderId="24"/>
    <xf numFmtId="0" fontId="102" fillId="58" borderId="24"/>
    <xf numFmtId="195" fontId="102" fillId="58" borderId="24"/>
    <xf numFmtId="0" fontId="103" fillId="59" borderId="26"/>
    <xf numFmtId="195" fontId="103" fillId="59" borderId="26"/>
    <xf numFmtId="0" fontId="78" fillId="60" borderId="0" applyNumberFormat="0" applyAlignment="0"/>
    <xf numFmtId="195" fontId="78" fillId="60" borderId="0" applyNumberFormat="0" applyAlignment="0"/>
    <xf numFmtId="0" fontId="84" fillId="61" borderId="0" applyNumberFormat="0" applyAlignment="0"/>
    <xf numFmtId="195" fontId="84" fillId="61" borderId="0" applyNumberFormat="0" applyAlignment="0"/>
    <xf numFmtId="0" fontId="84" fillId="62" borderId="0" applyNumberFormat="0" applyAlignment="0"/>
    <xf numFmtId="195" fontId="84" fillId="62" borderId="0" applyNumberFormat="0" applyAlignment="0"/>
    <xf numFmtId="0" fontId="104" fillId="0" borderId="27" applyNumberFormat="0" applyAlignment="0" applyProtection="0"/>
    <xf numFmtId="195" fontId="104" fillId="0" borderId="27" applyNumberFormat="0" applyAlignment="0" applyProtection="0"/>
    <xf numFmtId="0" fontId="104" fillId="0" borderId="28">
      <alignment horizontal="left" vertical="center"/>
    </xf>
    <xf numFmtId="195" fontId="104" fillId="0" borderId="28">
      <alignment horizontal="left" vertical="center"/>
    </xf>
    <xf numFmtId="0" fontId="105" fillId="0" borderId="0"/>
    <xf numFmtId="195" fontId="105" fillId="0" borderId="0"/>
    <xf numFmtId="0" fontId="106" fillId="0" borderId="0" applyNumberFormat="0" applyFill="0" applyBorder="0"/>
    <xf numFmtId="195" fontId="106" fillId="0" borderId="0" applyNumberFormat="0" applyFill="0" applyBorder="0"/>
    <xf numFmtId="210" fontId="107" fillId="0" borderId="0">
      <alignment horizontal="left"/>
    </xf>
    <xf numFmtId="0" fontId="108" fillId="0" borderId="0"/>
    <xf numFmtId="195" fontId="108" fillId="0" borderId="0"/>
    <xf numFmtId="0" fontId="109" fillId="0" borderId="0"/>
    <xf numFmtId="195" fontId="109" fillId="0" borderId="0"/>
    <xf numFmtId="0" fontId="110" fillId="0" borderId="0">
      <alignment horizontal="left"/>
    </xf>
    <xf numFmtId="195" fontId="110" fillId="0" borderId="0">
      <alignment horizontal="left"/>
    </xf>
    <xf numFmtId="195" fontId="47" fillId="0" borderId="0" applyNumberFormat="0" applyFill="0" applyBorder="0" applyAlignment="0" applyProtection="0">
      <alignment vertical="top"/>
      <protection locked="0"/>
    </xf>
    <xf numFmtId="195" fontId="4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0" fontId="112" fillId="0" borderId="22" applyNumberFormat="0" applyAlignment="0" applyProtection="0"/>
    <xf numFmtId="195" fontId="112" fillId="0" borderId="22" applyNumberFormat="0" applyAlignment="0" applyProtection="0"/>
    <xf numFmtId="0" fontId="78" fillId="0" borderId="29" applyNumberFormat="0" applyFill="0" applyAlignment="0" applyProtection="0"/>
    <xf numFmtId="195" fontId="78" fillId="0" borderId="29" applyNumberFormat="0" applyFill="0" applyAlignment="0" applyProtection="0"/>
    <xf numFmtId="0" fontId="113" fillId="56" borderId="22" applyNumberFormat="0" applyAlignment="0" applyProtection="0"/>
    <xf numFmtId="195" fontId="113" fillId="56" borderId="22" applyNumberFormat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70" fillId="0" borderId="0"/>
    <xf numFmtId="195" fontId="70" fillId="0" borderId="0"/>
    <xf numFmtId="0" fontId="70" fillId="0" borderId="0"/>
    <xf numFmtId="195" fontId="70" fillId="0" borderId="0"/>
    <xf numFmtId="0" fontId="78" fillId="0" borderId="28" applyNumberFormat="0" applyFill="0" applyAlignment="0"/>
    <xf numFmtId="211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0" fontId="118" fillId="0" borderId="0">
      <alignment horizontal="left"/>
    </xf>
    <xf numFmtId="214" fontId="119" fillId="0" borderId="0"/>
    <xf numFmtId="0" fontId="119" fillId="0" borderId="0"/>
    <xf numFmtId="195" fontId="119" fillId="0" borderId="0"/>
    <xf numFmtId="215" fontId="119" fillId="0" borderId="0">
      <alignment horizontal="right"/>
    </xf>
    <xf numFmtId="195" fontId="120" fillId="0" borderId="0"/>
    <xf numFmtId="0" fontId="29" fillId="0" borderId="0"/>
    <xf numFmtId="195" fontId="29" fillId="0" borderId="0"/>
    <xf numFmtId="195" fontId="120" fillId="0" borderId="0"/>
    <xf numFmtId="0" fontId="29" fillId="0" borderId="0"/>
    <xf numFmtId="195" fontId="29" fillId="0" borderId="0"/>
    <xf numFmtId="195" fontId="29" fillId="0" borderId="0"/>
    <xf numFmtId="0" fontId="4" fillId="0" borderId="0"/>
    <xf numFmtId="0" fontId="4" fillId="0" borderId="0"/>
    <xf numFmtId="0" fontId="4" fillId="0" borderId="0"/>
    <xf numFmtId="195" fontId="120" fillId="0" borderId="0"/>
    <xf numFmtId="0" fontId="29" fillId="0" borderId="0"/>
    <xf numFmtId="195" fontId="29" fillId="0" borderId="0"/>
    <xf numFmtId="195" fontId="120" fillId="0" borderId="0"/>
    <xf numFmtId="0" fontId="27" fillId="0" borderId="0"/>
    <xf numFmtId="195" fontId="27" fillId="0" borderId="0"/>
    <xf numFmtId="195" fontId="27" fillId="0" borderId="0"/>
    <xf numFmtId="195" fontId="10" fillId="0" borderId="0"/>
    <xf numFmtId="0" fontId="34" fillId="0" borderId="0">
      <alignment vertical="top"/>
    </xf>
    <xf numFmtId="195" fontId="34" fillId="0" borderId="0">
      <alignment vertical="top"/>
    </xf>
    <xf numFmtId="195" fontId="120" fillId="0" borderId="0"/>
    <xf numFmtId="195" fontId="34" fillId="0" borderId="0">
      <alignment vertical="top"/>
    </xf>
    <xf numFmtId="0" fontId="120" fillId="0" borderId="0"/>
    <xf numFmtId="195" fontId="120" fillId="0" borderId="0"/>
    <xf numFmtId="195" fontId="120" fillId="0" borderId="0"/>
    <xf numFmtId="0" fontId="120" fillId="0" borderId="0"/>
    <xf numFmtId="195" fontId="29" fillId="0" borderId="0"/>
    <xf numFmtId="195" fontId="120" fillId="0" borderId="0"/>
    <xf numFmtId="0" fontId="121" fillId="0" borderId="0"/>
    <xf numFmtId="195" fontId="121" fillId="0" borderId="0"/>
    <xf numFmtId="195" fontId="10" fillId="0" borderId="0"/>
    <xf numFmtId="0" fontId="120" fillId="0" borderId="0"/>
    <xf numFmtId="0" fontId="96" fillId="0" borderId="0"/>
    <xf numFmtId="195" fontId="96" fillId="0" borderId="0"/>
    <xf numFmtId="195" fontId="120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0" fontId="122" fillId="0" borderId="0"/>
    <xf numFmtId="195" fontId="122" fillId="0" borderId="0"/>
    <xf numFmtId="195" fontId="120" fillId="0" borderId="0"/>
    <xf numFmtId="0" fontId="120" fillId="0" borderId="0"/>
    <xf numFmtId="0" fontId="87" fillId="0" borderId="0"/>
    <xf numFmtId="195" fontId="87" fillId="0" borderId="0"/>
    <xf numFmtId="0" fontId="10" fillId="0" borderId="0"/>
    <xf numFmtId="0" fontId="10" fillId="0" borderId="0"/>
    <xf numFmtId="195" fontId="10" fillId="0" borderId="0"/>
    <xf numFmtId="0" fontId="120" fillId="0" borderId="0"/>
    <xf numFmtId="195" fontId="120" fillId="0" borderId="0"/>
    <xf numFmtId="195" fontId="120" fillId="0" borderId="0"/>
    <xf numFmtId="0" fontId="120" fillId="0" borderId="0"/>
    <xf numFmtId="195" fontId="120" fillId="0" borderId="0"/>
    <xf numFmtId="0" fontId="29" fillId="0" borderId="0"/>
    <xf numFmtId="195" fontId="29" fillId="0" borderId="0"/>
    <xf numFmtId="0" fontId="34" fillId="0" borderId="0">
      <alignment vertical="top"/>
    </xf>
    <xf numFmtId="195" fontId="34" fillId="0" borderId="0">
      <alignment vertical="top"/>
    </xf>
    <xf numFmtId="0" fontId="41" fillId="0" borderId="0"/>
    <xf numFmtId="195" fontId="41" fillId="0" borderId="0"/>
    <xf numFmtId="0" fontId="27" fillId="0" borderId="0"/>
    <xf numFmtId="195" fontId="27" fillId="0" borderId="0"/>
    <xf numFmtId="0" fontId="27" fillId="0" borderId="0"/>
    <xf numFmtId="195" fontId="27" fillId="0" borderId="0"/>
    <xf numFmtId="0" fontId="120" fillId="0" borderId="0"/>
    <xf numFmtId="195" fontId="123" fillId="0" borderId="0"/>
    <xf numFmtId="195" fontId="92" fillId="0" borderId="0"/>
    <xf numFmtId="195" fontId="123" fillId="0" borderId="0"/>
    <xf numFmtId="195" fontId="51" fillId="0" borderId="0"/>
    <xf numFmtId="195" fontId="42" fillId="0" borderId="0"/>
    <xf numFmtId="195" fontId="4" fillId="0" borderId="0"/>
    <xf numFmtId="0" fontId="4" fillId="0" borderId="0"/>
    <xf numFmtId="195" fontId="29" fillId="0" borderId="0"/>
    <xf numFmtId="195" fontId="120" fillId="0" borderId="0"/>
    <xf numFmtId="0" fontId="29" fillId="0" borderId="0"/>
    <xf numFmtId="195" fontId="29" fillId="0" borderId="0"/>
    <xf numFmtId="195" fontId="29" fillId="0" borderId="0"/>
    <xf numFmtId="0" fontId="41" fillId="0" borderId="0"/>
    <xf numFmtId="195" fontId="41" fillId="0" borderId="0"/>
    <xf numFmtId="0" fontId="41" fillId="0" borderId="0"/>
    <xf numFmtId="195" fontId="41" fillId="0" borderId="0"/>
    <xf numFmtId="0" fontId="41" fillId="0" borderId="0"/>
    <xf numFmtId="195" fontId="41" fillId="0" borderId="0"/>
    <xf numFmtId="0" fontId="96" fillId="0" borderId="0"/>
    <xf numFmtId="195" fontId="96" fillId="0" borderId="0"/>
    <xf numFmtId="195" fontId="124" fillId="0" borderId="0"/>
    <xf numFmtId="0" fontId="34" fillId="0" borderId="0">
      <alignment vertical="top"/>
    </xf>
    <xf numFmtId="0" fontId="10" fillId="0" borderId="0"/>
    <xf numFmtId="195" fontId="10" fillId="0" borderId="0"/>
    <xf numFmtId="0" fontId="120" fillId="0" borderId="0"/>
    <xf numFmtId="195" fontId="120" fillId="0" borderId="0"/>
    <xf numFmtId="0" fontId="27" fillId="0" borderId="0"/>
    <xf numFmtId="195" fontId="27" fillId="0" borderId="0"/>
    <xf numFmtId="0" fontId="4" fillId="0" borderId="0"/>
    <xf numFmtId="195" fontId="36" fillId="0" borderId="0"/>
    <xf numFmtId="195" fontId="120" fillId="0" borderId="0"/>
    <xf numFmtId="0" fontId="120" fillId="0" borderId="0"/>
    <xf numFmtId="0" fontId="4" fillId="0" borderId="0"/>
    <xf numFmtId="195" fontId="4" fillId="0" borderId="0"/>
    <xf numFmtId="0" fontId="10" fillId="0" borderId="0"/>
    <xf numFmtId="195" fontId="10" fillId="0" borderId="0"/>
    <xf numFmtId="195" fontId="34" fillId="0" borderId="0">
      <alignment vertical="top"/>
    </xf>
    <xf numFmtId="0" fontId="120" fillId="0" borderId="0"/>
    <xf numFmtId="195" fontId="120" fillId="0" borderId="0"/>
    <xf numFmtId="195" fontId="34" fillId="0" borderId="0">
      <alignment vertical="top"/>
    </xf>
    <xf numFmtId="0" fontId="120" fillId="0" borderId="0"/>
    <xf numFmtId="195" fontId="73" fillId="0" borderId="0"/>
    <xf numFmtId="195" fontId="120" fillId="0" borderId="0"/>
    <xf numFmtId="0" fontId="122" fillId="0" borderId="0"/>
    <xf numFmtId="195" fontId="122" fillId="0" borderId="0"/>
    <xf numFmtId="0" fontId="96" fillId="0" borderId="0"/>
    <xf numFmtId="195" fontId="96" fillId="0" borderId="0"/>
    <xf numFmtId="195" fontId="120" fillId="0" borderId="0"/>
    <xf numFmtId="0" fontId="95" fillId="0" borderId="0" applyFill="0" applyBorder="0">
      <protection locked="0"/>
    </xf>
    <xf numFmtId="195" fontId="95" fillId="0" borderId="0" applyFill="0" applyBorder="0">
      <protection locked="0"/>
    </xf>
    <xf numFmtId="175" fontId="125" fillId="9" borderId="14" applyNumberFormat="0" applyFont="0" applyAlignment="0" applyProtection="0"/>
    <xf numFmtId="195" fontId="125" fillId="9" borderId="14" applyNumberFormat="0" applyFont="0" applyAlignment="0" applyProtection="0"/>
    <xf numFmtId="38" fontId="106" fillId="0" borderId="0"/>
    <xf numFmtId="0" fontId="96" fillId="63" borderId="26"/>
    <xf numFmtId="195" fontId="96" fillId="63" borderId="26"/>
    <xf numFmtId="40" fontId="126" fillId="55" borderId="0">
      <alignment horizontal="right"/>
    </xf>
    <xf numFmtId="0" fontId="127" fillId="58" borderId="0">
      <alignment horizontal="center"/>
    </xf>
    <xf numFmtId="195" fontId="127" fillId="58" borderId="0">
      <alignment horizontal="center"/>
    </xf>
    <xf numFmtId="0" fontId="84" fillId="64" borderId="30"/>
    <xf numFmtId="195" fontId="84" fillId="64" borderId="30"/>
    <xf numFmtId="0" fontId="128" fillId="55" borderId="0" applyBorder="0">
      <alignment horizontal="center"/>
    </xf>
    <xf numFmtId="195" fontId="128" fillId="55" borderId="0" applyBorder="0">
      <alignment horizontal="center"/>
    </xf>
    <xf numFmtId="0" fontId="129" fillId="64" borderId="0" applyBorder="0">
      <alignment horizontal="center"/>
    </xf>
    <xf numFmtId="195" fontId="129" fillId="64" borderId="0" applyBorder="0">
      <alignment horizontal="center"/>
    </xf>
    <xf numFmtId="0" fontId="96" fillId="0" borderId="0" applyFill="0" applyBorder="0">
      <protection locked="0"/>
    </xf>
    <xf numFmtId="195" fontId="96" fillId="0" borderId="0" applyFill="0" applyBorder="0">
      <protection locked="0"/>
    </xf>
    <xf numFmtId="216" fontId="96" fillId="0" borderId="0" applyFill="0" applyBorder="0">
      <protection locked="0"/>
    </xf>
    <xf numFmtId="10" fontId="78" fillId="0" borderId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95" fontId="78" fillId="0" borderId="0" applyNumberFormat="0" applyFill="0" applyBorder="0" applyAlignment="0" applyProtection="0"/>
    <xf numFmtId="15" fontId="78" fillId="0" borderId="0" applyFill="0" applyBorder="0" applyAlignment="0" applyProtection="0"/>
    <xf numFmtId="4" fontId="78" fillId="0" borderId="0" applyFill="0" applyBorder="0" applyAlignment="0" applyProtection="0"/>
    <xf numFmtId="0" fontId="130" fillId="0" borderId="31">
      <alignment horizontal="center"/>
    </xf>
    <xf numFmtId="195" fontId="130" fillId="0" borderId="31">
      <alignment horizontal="center"/>
    </xf>
    <xf numFmtId="3" fontId="78" fillId="0" borderId="0" applyFill="0" applyBorder="0" applyAlignment="0" applyProtection="0"/>
    <xf numFmtId="0" fontId="78" fillId="65" borderId="0" applyNumberFormat="0" applyBorder="0" applyAlignment="0" applyProtection="0"/>
    <xf numFmtId="195" fontId="78" fillId="65" borderId="0" applyNumberFormat="0" applyBorder="0" applyAlignment="0" applyProtection="0"/>
    <xf numFmtId="0" fontId="131" fillId="0" borderId="0" applyNumberFormat="0" applyFill="0" applyBorder="0" applyAlignment="0" applyProtection="0"/>
    <xf numFmtId="195" fontId="131" fillId="0" borderId="0" applyNumberFormat="0" applyFill="0" applyBorder="0" applyAlignment="0" applyProtection="0"/>
    <xf numFmtId="217" fontId="96" fillId="0" borderId="0"/>
    <xf numFmtId="0" fontId="132" fillId="0" borderId="0"/>
    <xf numFmtId="195" fontId="132" fillId="0" borderId="0"/>
    <xf numFmtId="0" fontId="99" fillId="55" borderId="0"/>
    <xf numFmtId="195" fontId="99" fillId="55" borderId="0"/>
    <xf numFmtId="0" fontId="133" fillId="0" borderId="0">
      <alignment vertical="center"/>
    </xf>
    <xf numFmtId="195" fontId="133" fillId="0" borderId="0">
      <alignment vertical="center"/>
    </xf>
    <xf numFmtId="197" fontId="113" fillId="66" borderId="32" applyProtection="0">
      <alignment horizontal="center"/>
    </xf>
    <xf numFmtId="0" fontId="134" fillId="67" borderId="33" applyNumberFormat="0" applyProtection="0">
      <alignment vertical="center"/>
    </xf>
    <xf numFmtId="195" fontId="134" fillId="67" borderId="33" applyNumberFormat="0" applyProtection="0">
      <alignment vertical="center"/>
    </xf>
    <xf numFmtId="0" fontId="135" fillId="67" borderId="34" applyNumberFormat="0" applyProtection="0">
      <alignment vertical="center"/>
    </xf>
    <xf numFmtId="195" fontId="135" fillId="67" borderId="34" applyNumberFormat="0" applyProtection="0">
      <alignment vertical="center"/>
    </xf>
    <xf numFmtId="0" fontId="134" fillId="67" borderId="33" applyNumberFormat="0" applyProtection="0">
      <alignment horizontal="left" vertical="center" indent="1"/>
    </xf>
    <xf numFmtId="195" fontId="134" fillId="67" borderId="33" applyNumberFormat="0" applyProtection="0">
      <alignment horizontal="left" vertical="center" indent="1"/>
    </xf>
    <xf numFmtId="0" fontId="136" fillId="67" borderId="35" applyNumberFormat="0" applyProtection="0">
      <alignment horizontal="left" vertical="center" indent="1"/>
    </xf>
    <xf numFmtId="195" fontId="136" fillId="67" borderId="35" applyNumberFormat="0" applyProtection="0">
      <alignment horizontal="left" vertical="center" indent="1"/>
    </xf>
    <xf numFmtId="0" fontId="137" fillId="68" borderId="36" applyNumberFormat="0" applyProtection="0">
      <alignment horizontal="left" vertical="center" indent="1"/>
    </xf>
    <xf numFmtId="195" fontId="137" fillId="68" borderId="36" applyNumberFormat="0" applyProtection="0">
      <alignment horizontal="left" vertical="center" indent="1"/>
    </xf>
    <xf numFmtId="0" fontId="138" fillId="69" borderId="34" applyNumberFormat="0" applyProtection="0">
      <alignment horizontal="right" vertical="center"/>
    </xf>
    <xf numFmtId="195" fontId="138" fillId="69" borderId="34" applyNumberFormat="0" applyProtection="0">
      <alignment horizontal="right" vertical="center"/>
    </xf>
    <xf numFmtId="0" fontId="138" fillId="70" borderId="34" applyNumberFormat="0" applyProtection="0">
      <alignment horizontal="right" vertical="center"/>
    </xf>
    <xf numFmtId="195" fontId="138" fillId="70" borderId="34" applyNumberFormat="0" applyProtection="0">
      <alignment horizontal="right" vertical="center"/>
    </xf>
    <xf numFmtId="0" fontId="138" fillId="62" borderId="34" applyNumberFormat="0" applyProtection="0">
      <alignment horizontal="right" vertical="center"/>
    </xf>
    <xf numFmtId="195" fontId="138" fillId="62" borderId="34" applyNumberFormat="0" applyProtection="0">
      <alignment horizontal="right" vertical="center"/>
    </xf>
    <xf numFmtId="0" fontId="138" fillId="71" borderId="34" applyNumberFormat="0" applyProtection="0">
      <alignment horizontal="right" vertical="center"/>
    </xf>
    <xf numFmtId="195" fontId="138" fillId="71" borderId="34" applyNumberFormat="0" applyProtection="0">
      <alignment horizontal="right" vertical="center"/>
    </xf>
    <xf numFmtId="0" fontId="138" fillId="72" borderId="34" applyNumberFormat="0" applyProtection="0">
      <alignment horizontal="right" vertical="center"/>
    </xf>
    <xf numFmtId="195" fontId="138" fillId="72" borderId="34" applyNumberFormat="0" applyProtection="0">
      <alignment horizontal="right" vertical="center"/>
    </xf>
    <xf numFmtId="0" fontId="138" fillId="73" borderId="34" applyNumberFormat="0" applyProtection="0">
      <alignment horizontal="right" vertical="center"/>
    </xf>
    <xf numFmtId="195" fontId="138" fillId="73" borderId="34" applyNumberFormat="0" applyProtection="0">
      <alignment horizontal="right" vertical="center"/>
    </xf>
    <xf numFmtId="0" fontId="138" fillId="74" borderId="34" applyNumberFormat="0" applyProtection="0">
      <alignment horizontal="right" vertical="center"/>
    </xf>
    <xf numFmtId="195" fontId="138" fillId="74" borderId="34" applyNumberFormat="0" applyProtection="0">
      <alignment horizontal="right" vertical="center"/>
    </xf>
    <xf numFmtId="0" fontId="138" fillId="75" borderId="34" applyNumberFormat="0" applyProtection="0">
      <alignment horizontal="right" vertical="center"/>
    </xf>
    <xf numFmtId="195" fontId="138" fillId="75" borderId="34" applyNumberFormat="0" applyProtection="0">
      <alignment horizontal="right" vertical="center"/>
    </xf>
    <xf numFmtId="0" fontId="138" fillId="76" borderId="34" applyNumberFormat="0" applyProtection="0">
      <alignment horizontal="right" vertical="center"/>
    </xf>
    <xf numFmtId="195" fontId="138" fillId="76" borderId="34" applyNumberFormat="0" applyProtection="0">
      <alignment horizontal="right" vertical="center"/>
    </xf>
    <xf numFmtId="0" fontId="137" fillId="77" borderId="37" applyNumberFormat="0" applyProtection="0">
      <alignment horizontal="left" vertical="center" indent="1"/>
    </xf>
    <xf numFmtId="195" fontId="137" fillId="77" borderId="37" applyNumberFormat="0" applyProtection="0">
      <alignment horizontal="left" vertical="center" indent="1"/>
    </xf>
    <xf numFmtId="0" fontId="137" fillId="78" borderId="0" applyNumberFormat="0" applyProtection="0">
      <alignment horizontal="left" vertical="center" indent="1"/>
    </xf>
    <xf numFmtId="195" fontId="137" fillId="78" borderId="0" applyNumberFormat="0" applyProtection="0">
      <alignment horizontal="left" vertical="center" indent="1"/>
    </xf>
    <xf numFmtId="0" fontId="109" fillId="79" borderId="0" applyNumberFormat="0" applyProtection="0">
      <alignment horizontal="left" vertical="center" indent="1"/>
    </xf>
    <xf numFmtId="195" fontId="109" fillId="79" borderId="0" applyNumberFormat="0" applyProtection="0">
      <alignment horizontal="left" vertical="center" indent="1"/>
    </xf>
    <xf numFmtId="0" fontId="138" fillId="80" borderId="34" applyNumberFormat="0" applyProtection="0">
      <alignment horizontal="right" vertical="center"/>
    </xf>
    <xf numFmtId="195" fontId="138" fillId="80" borderId="34" applyNumberFormat="0" applyProtection="0">
      <alignment horizontal="right" vertical="center"/>
    </xf>
    <xf numFmtId="0" fontId="107" fillId="80" borderId="0" applyNumberFormat="0" applyProtection="0">
      <alignment horizontal="left" vertical="center" indent="1"/>
    </xf>
    <xf numFmtId="195" fontId="107" fillId="80" borderId="0" applyNumberFormat="0" applyProtection="0">
      <alignment horizontal="left" vertical="center" indent="1"/>
    </xf>
    <xf numFmtId="0" fontId="139" fillId="81" borderId="38" applyNumberFormat="0" applyProtection="0">
      <alignment horizontal="left" vertical="center" indent="1"/>
    </xf>
    <xf numFmtId="195" fontId="139" fillId="81" borderId="38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81" borderId="35" applyNumberFormat="0" applyProtection="0">
      <alignment horizontal="left" vertical="center" indent="1"/>
    </xf>
    <xf numFmtId="195" fontId="96" fillId="81" borderId="35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82" borderId="35" applyNumberFormat="0" applyProtection="0">
      <alignment horizontal="left" vertical="center" indent="1"/>
    </xf>
    <xf numFmtId="195" fontId="96" fillId="82" borderId="35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63" borderId="35" applyNumberFormat="0" applyProtection="0">
      <alignment horizontal="left" vertical="center" indent="1"/>
    </xf>
    <xf numFmtId="195" fontId="96" fillId="63" borderId="35" applyNumberFormat="0" applyProtection="0">
      <alignment horizontal="left" vertical="center" indent="1"/>
    </xf>
    <xf numFmtId="0" fontId="140" fillId="0" borderId="38" applyNumberFormat="0" applyProtection="0">
      <alignment horizontal="left" vertical="center" indent="1"/>
    </xf>
    <xf numFmtId="195" fontId="140" fillId="0" borderId="38" applyNumberFormat="0" applyProtection="0">
      <alignment horizontal="left" vertical="center" indent="1"/>
    </xf>
    <xf numFmtId="0" fontId="96" fillId="68" borderId="35" applyNumberFormat="0" applyProtection="0">
      <alignment horizontal="left" vertical="center" indent="1"/>
    </xf>
    <xf numFmtId="195" fontId="96" fillId="68" borderId="35" applyNumberFormat="0" applyProtection="0">
      <alignment horizontal="left" vertical="center" indent="1"/>
    </xf>
    <xf numFmtId="0" fontId="138" fillId="52" borderId="34" applyNumberFormat="0" applyProtection="0">
      <alignment vertical="center"/>
    </xf>
    <xf numFmtId="195" fontId="138" fillId="52" borderId="34" applyNumberFormat="0" applyProtection="0">
      <alignment vertical="center"/>
    </xf>
    <xf numFmtId="0" fontId="141" fillId="52" borderId="34" applyNumberFormat="0" applyProtection="0">
      <alignment vertical="center"/>
    </xf>
    <xf numFmtId="195" fontId="141" fillId="52" borderId="34" applyNumberFormat="0" applyProtection="0">
      <alignment vertical="center"/>
    </xf>
    <xf numFmtId="0" fontId="109" fillId="80" borderId="39" applyNumberFormat="0" applyProtection="0">
      <alignment horizontal="left" vertical="center" indent="1"/>
    </xf>
    <xf numFmtId="195" fontId="109" fillId="80" borderId="39" applyNumberFormat="0" applyProtection="0">
      <alignment horizontal="left" vertical="center" indent="1"/>
    </xf>
    <xf numFmtId="0" fontId="107" fillId="83" borderId="35" applyNumberFormat="0" applyProtection="0">
      <alignment horizontal="left" vertical="center" indent="1"/>
    </xf>
    <xf numFmtId="195" fontId="107" fillId="83" borderId="35" applyNumberFormat="0" applyProtection="0">
      <alignment horizontal="left" vertical="center" indent="1"/>
    </xf>
    <xf numFmtId="0" fontId="142" fillId="0" borderId="0" applyNumberFormat="0" applyProtection="0">
      <alignment horizontal="right" vertical="center"/>
    </xf>
    <xf numFmtId="195" fontId="142" fillId="0" borderId="0" applyNumberFormat="0" applyProtection="0">
      <alignment horizontal="right" vertical="center"/>
    </xf>
    <xf numFmtId="0" fontId="140" fillId="0" borderId="0" applyNumberFormat="0" applyProtection="0">
      <alignment horizontal="right" vertical="center"/>
    </xf>
    <xf numFmtId="195" fontId="140" fillId="0" borderId="0" applyNumberFormat="0" applyProtection="0">
      <alignment horizontal="right" vertical="center"/>
    </xf>
    <xf numFmtId="0" fontId="140" fillId="0" borderId="0" applyNumberFormat="0" applyProtection="0">
      <alignment horizontal="left" vertical="center" indent="1"/>
    </xf>
    <xf numFmtId="195" fontId="140" fillId="0" borderId="0" applyNumberFormat="0" applyProtection="0">
      <alignment horizontal="left" vertical="center" indent="1"/>
    </xf>
    <xf numFmtId="0" fontId="143" fillId="84" borderId="0" applyNumberFormat="0" applyProtection="0">
      <alignment horizontal="center" vertical="center" wrapText="1"/>
    </xf>
    <xf numFmtId="195" fontId="143" fillId="84" borderId="0" applyNumberFormat="0" applyProtection="0">
      <alignment horizontal="center" vertical="center" wrapText="1"/>
    </xf>
    <xf numFmtId="0" fontId="144" fillId="85" borderId="39" applyNumberFormat="0" applyProtection="0">
      <alignment horizontal="left" vertical="center" indent="1"/>
    </xf>
    <xf numFmtId="195" fontId="144" fillId="85" borderId="39" applyNumberFormat="0" applyProtection="0">
      <alignment horizontal="left" vertical="center" indent="1"/>
    </xf>
    <xf numFmtId="0" fontId="145" fillId="55" borderId="22" applyNumberFormat="0" applyProtection="0">
      <alignment horizontal="right" vertical="center"/>
    </xf>
    <xf numFmtId="195" fontId="145" fillId="55" borderId="22" applyNumberFormat="0" applyProtection="0">
      <alignment horizontal="right" vertical="center"/>
    </xf>
    <xf numFmtId="0" fontId="113" fillId="86" borderId="40" applyNumberFormat="0" applyProtection="0">
      <alignment horizontal="center"/>
    </xf>
    <xf numFmtId="195" fontId="113" fillId="86" borderId="40" applyNumberFormat="0" applyProtection="0">
      <alignment horizontal="center"/>
    </xf>
    <xf numFmtId="0" fontId="146" fillId="84" borderId="0"/>
    <xf numFmtId="195" fontId="146" fillId="84" borderId="0"/>
    <xf numFmtId="0" fontId="147" fillId="84" borderId="0"/>
    <xf numFmtId="195" fontId="147" fillId="84" borderId="0"/>
    <xf numFmtId="3" fontId="148" fillId="33" borderId="21">
      <alignment horizontal="left" vertical="top" wrapText="1"/>
      <protection locked="0"/>
    </xf>
    <xf numFmtId="0" fontId="27" fillId="0" borderId="0"/>
    <xf numFmtId="195" fontId="27" fillId="0" borderId="0"/>
    <xf numFmtId="210" fontId="96" fillId="0" borderId="0"/>
    <xf numFmtId="0" fontId="149" fillId="0" borderId="0"/>
    <xf numFmtId="195" fontId="149" fillId="0" borderId="0"/>
    <xf numFmtId="0" fontId="149" fillId="0" borderId="0"/>
    <xf numFmtId="195" fontId="149" fillId="0" borderId="0"/>
    <xf numFmtId="197" fontId="96" fillId="0" borderId="41" applyAlignment="0"/>
    <xf numFmtId="197" fontId="150" fillId="0" borderId="41" applyFill="0" applyAlignment="0" applyProtection="0"/>
    <xf numFmtId="0" fontId="8" fillId="0" borderId="22" applyNumberFormat="0" applyFill="0" applyAlignment="0" applyProtection="0"/>
    <xf numFmtId="195" fontId="8" fillId="0" borderId="22" applyNumberFormat="0" applyFill="0" applyAlignment="0" applyProtection="0"/>
    <xf numFmtId="0" fontId="151" fillId="0" borderId="0" applyFill="0" applyBorder="0" applyAlignment="0"/>
    <xf numFmtId="195" fontId="151" fillId="0" borderId="0" applyFill="0" applyBorder="0" applyAlignment="0"/>
    <xf numFmtId="0" fontId="113" fillId="84" borderId="22">
      <alignment horizontal="center" vertical="center"/>
    </xf>
    <xf numFmtId="0" fontId="78" fillId="73" borderId="0" applyNumberFormat="0" applyBorder="0" applyAlignment="0" applyProtection="0"/>
    <xf numFmtId="195" fontId="78" fillId="73" borderId="0" applyNumberFormat="0" applyBorder="0" applyAlignment="0" applyProtection="0"/>
    <xf numFmtId="195" fontId="76" fillId="0" borderId="0" applyFill="0" applyBorder="0" applyProtection="0">
      <alignment horizontal="left" vertical="top"/>
    </xf>
    <xf numFmtId="40" fontId="152" fillId="0" borderId="0"/>
    <xf numFmtId="206" fontId="150" fillId="0" borderId="28" applyFill="0"/>
    <xf numFmtId="206" fontId="150" fillId="0" borderId="41" applyFill="0"/>
    <xf numFmtId="206" fontId="96" fillId="0" borderId="28" applyFill="0"/>
    <xf numFmtId="206" fontId="96" fillId="0" borderId="41" applyFill="0"/>
    <xf numFmtId="0" fontId="78" fillId="0" borderId="42" applyNumberFormat="0" applyFill="0" applyAlignment="0" applyProtection="0"/>
    <xf numFmtId="195" fontId="78" fillId="0" borderId="42" applyNumberFormat="0" applyFill="0" applyAlignment="0" applyProtection="0"/>
    <xf numFmtId="218" fontId="78" fillId="0" borderId="0" applyFill="0" applyBorder="0" applyAlignment="0" applyProtection="0"/>
    <xf numFmtId="40" fontId="8" fillId="0" borderId="0" applyFill="0" applyBorder="0" applyAlignment="0" applyProtection="0"/>
    <xf numFmtId="0" fontId="153" fillId="0" borderId="0" applyNumberFormat="0"/>
    <xf numFmtId="195" fontId="153" fillId="0" borderId="0" applyNumberFormat="0"/>
    <xf numFmtId="0" fontId="95" fillId="0" borderId="0" applyNumberFormat="0" applyFill="0" applyBorder="0" applyAlignment="0">
      <protection locked="0"/>
    </xf>
    <xf numFmtId="195" fontId="95" fillId="0" borderId="0" applyNumberFormat="0" applyFill="0" applyBorder="0" applyAlignment="0">
      <protection locked="0"/>
    </xf>
    <xf numFmtId="0" fontId="149" fillId="0" borderId="0"/>
    <xf numFmtId="219" fontId="8" fillId="0" borderId="0" applyFill="0" applyBorder="0" applyAlignment="0" applyProtection="0"/>
    <xf numFmtId="0" fontId="131" fillId="0" borderId="0" applyNumberFormat="0" applyFill="0" applyBorder="0"/>
    <xf numFmtId="195" fontId="131" fillId="0" borderId="0" applyNumberFormat="0" applyFill="0" applyBorder="0"/>
    <xf numFmtId="0" fontId="154" fillId="0" borderId="43"/>
    <xf numFmtId="195" fontId="154" fillId="0" borderId="43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15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195" fontId="156" fillId="0" borderId="0" applyNumberFormat="0" applyFill="0" applyBorder="0" applyAlignment="0" applyProtection="0"/>
    <xf numFmtId="0" fontId="157" fillId="87" borderId="44" applyNumberFormat="0" applyAlignment="0" applyProtection="0"/>
    <xf numFmtId="195" fontId="157" fillId="87" borderId="44" applyNumberFormat="0" applyAlignment="0" applyProtection="0"/>
    <xf numFmtId="0" fontId="158" fillId="0" borderId="45" applyNumberFormat="0" applyFill="0" applyAlignment="0" applyProtection="0"/>
    <xf numFmtId="195" fontId="158" fillId="0" borderId="45" applyNumberFormat="0" applyFill="0" applyAlignment="0" applyProtection="0"/>
    <xf numFmtId="0" fontId="159" fillId="38" borderId="0" applyNumberFormat="0" applyBorder="0" applyAlignment="0" applyProtection="0"/>
    <xf numFmtId="195" fontId="159" fillId="38" borderId="0" applyNumberFormat="0" applyBorder="0" applyAlignment="0" applyProtection="0"/>
    <xf numFmtId="0" fontId="160" fillId="88" borderId="35" applyNumberFormat="0" applyAlignment="0" applyProtection="0"/>
    <xf numFmtId="195" fontId="160" fillId="88" borderId="35" applyNumberFormat="0" applyAlignment="0" applyProtection="0"/>
    <xf numFmtId="0" fontId="161" fillId="88" borderId="46" applyNumberFormat="0" applyAlignment="0" applyProtection="0"/>
    <xf numFmtId="195" fontId="161" fillId="88" borderId="46" applyNumberFormat="0" applyAlignment="0" applyProtection="0"/>
    <xf numFmtId="0" fontId="162" fillId="0" borderId="0" applyNumberFormat="0" applyFill="0" applyBorder="0" applyAlignment="0" applyProtection="0"/>
    <xf numFmtId="195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5" fontId="164" fillId="0" borderId="0" applyNumberFormat="0" applyFill="0" applyBorder="0" applyAlignment="0" applyProtection="0"/>
    <xf numFmtId="0" fontId="165" fillId="39" borderId="0" applyNumberFormat="0" applyBorder="0" applyAlignment="0" applyProtection="0"/>
    <xf numFmtId="195" fontId="165" fillId="39" borderId="0" applyNumberFormat="0" applyBorder="0" applyAlignment="0" applyProtection="0"/>
    <xf numFmtId="0" fontId="166" fillId="0" borderId="0" applyNumberFormat="0" applyFill="0" applyBorder="0" applyAlignment="0" applyProtection="0"/>
    <xf numFmtId="195" fontId="166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195" fontId="120" fillId="0" borderId="0"/>
    <xf numFmtId="195" fontId="120" fillId="0" borderId="0"/>
    <xf numFmtId="0" fontId="87" fillId="0" borderId="0"/>
    <xf numFmtId="195" fontId="87" fillId="0" borderId="0"/>
    <xf numFmtId="0" fontId="120" fillId="0" borderId="0"/>
    <xf numFmtId="195" fontId="120" fillId="0" borderId="0"/>
    <xf numFmtId="195" fontId="120" fillId="0" borderId="0"/>
    <xf numFmtId="0" fontId="27" fillId="0" borderId="0"/>
    <xf numFmtId="0" fontId="120" fillId="0" borderId="0"/>
    <xf numFmtId="0" fontId="29" fillId="0" borderId="0"/>
    <xf numFmtId="195" fontId="29" fillId="0" borderId="0"/>
    <xf numFmtId="195" fontId="120" fillId="0" borderId="0"/>
    <xf numFmtId="0" fontId="120" fillId="0" borderId="0"/>
    <xf numFmtId="0" fontId="120" fillId="0" borderId="0"/>
    <xf numFmtId="0" fontId="7" fillId="0" borderId="0"/>
    <xf numFmtId="195" fontId="7" fillId="0" borderId="0"/>
    <xf numFmtId="195" fontId="120" fillId="0" borderId="0"/>
    <xf numFmtId="0" fontId="120" fillId="0" borderId="0"/>
    <xf numFmtId="195" fontId="120" fillId="0" borderId="0"/>
    <xf numFmtId="0" fontId="87" fillId="0" borderId="0"/>
    <xf numFmtId="195" fontId="87" fillId="0" borderId="0"/>
    <xf numFmtId="0" fontId="155" fillId="0" borderId="0"/>
    <xf numFmtId="195" fontId="155" fillId="0" borderId="0"/>
    <xf numFmtId="0" fontId="29" fillId="0" borderId="0"/>
    <xf numFmtId="195" fontId="29" fillId="0" borderId="0"/>
    <xf numFmtId="0" fontId="167" fillId="42" borderId="46" applyNumberFormat="0" applyAlignment="0" applyProtection="0"/>
    <xf numFmtId="195" fontId="167" fillId="42" borderId="46" applyNumberFormat="0" applyAlignment="0" applyProtection="0"/>
    <xf numFmtId="0" fontId="168" fillId="89" borderId="0" applyNumberFormat="0" applyBorder="0" applyAlignment="0" applyProtection="0"/>
    <xf numFmtId="195" fontId="168" fillId="89" borderId="0" applyNumberFormat="0" applyBorder="0" applyAlignment="0" applyProtection="0"/>
    <xf numFmtId="0" fontId="169" fillId="0" borderId="47" applyNumberFormat="0" applyFill="0" applyAlignment="0" applyProtection="0"/>
    <xf numFmtId="195" fontId="169" fillId="0" borderId="47" applyNumberFormat="0" applyFill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0" fontId="82" fillId="90" borderId="0" applyNumberFormat="0" applyBorder="0" applyAlignment="0" applyProtection="0"/>
    <xf numFmtId="195" fontId="82" fillId="90" borderId="0" applyNumberFormat="0" applyBorder="0" applyAlignment="0" applyProtection="0"/>
    <xf numFmtId="0" fontId="82" fillId="91" borderId="0" applyNumberFormat="0" applyBorder="0" applyAlignment="0" applyProtection="0"/>
    <xf numFmtId="195" fontId="82" fillId="91" borderId="0" applyNumberFormat="0" applyBorder="0" applyAlignment="0" applyProtection="0"/>
    <xf numFmtId="0" fontId="82" fillId="92" borderId="0" applyNumberFormat="0" applyBorder="0" applyAlignment="0" applyProtection="0"/>
    <xf numFmtId="195" fontId="82" fillId="92" borderId="0" applyNumberFormat="0" applyBorder="0" applyAlignment="0" applyProtection="0"/>
    <xf numFmtId="0" fontId="82" fillId="48" borderId="0" applyNumberFormat="0" applyBorder="0" applyAlignment="0" applyProtection="0"/>
    <xf numFmtId="195" fontId="82" fillId="48" borderId="0" applyNumberFormat="0" applyBorder="0" applyAlignment="0" applyProtection="0"/>
    <xf numFmtId="0" fontId="82" fillId="49" borderId="0" applyNumberFormat="0" applyBorder="0" applyAlignment="0" applyProtection="0"/>
    <xf numFmtId="195" fontId="82" fillId="49" borderId="0" applyNumberFormat="0" applyBorder="0" applyAlignment="0" applyProtection="0"/>
    <xf numFmtId="0" fontId="82" fillId="93" borderId="0" applyNumberFormat="0" applyBorder="0" applyAlignment="0" applyProtection="0"/>
    <xf numFmtId="195" fontId="82" fillId="93" borderId="0" applyNumberFormat="0" applyBorder="0" applyAlignment="0" applyProtection="0"/>
    <xf numFmtId="0" fontId="68" fillId="94" borderId="48" applyNumberFormat="0" applyFont="0" applyAlignment="0" applyProtection="0"/>
    <xf numFmtId="195" fontId="68" fillId="94" borderId="48" applyNumberFormat="0" applyFont="0" applyAlignment="0" applyProtection="0"/>
    <xf numFmtId="0" fontId="170" fillId="0" borderId="49" applyNumberFormat="0" applyFill="0" applyAlignment="0" applyProtection="0"/>
    <xf numFmtId="195" fontId="170" fillId="0" borderId="49" applyNumberFormat="0" applyFill="0" applyAlignment="0" applyProtection="0"/>
    <xf numFmtId="0" fontId="171" fillId="0" borderId="50" applyNumberFormat="0" applyFill="0" applyAlignment="0" applyProtection="0"/>
    <xf numFmtId="195" fontId="171" fillId="0" borderId="50" applyNumberFormat="0" applyFill="0" applyAlignment="0" applyProtection="0"/>
    <xf numFmtId="0" fontId="172" fillId="0" borderId="51" applyNumberFormat="0" applyFill="0" applyAlignment="0" applyProtection="0"/>
    <xf numFmtId="195" fontId="172" fillId="0" borderId="51" applyNumberFormat="0" applyFill="0" applyAlignment="0" applyProtection="0"/>
    <xf numFmtId="0" fontId="172" fillId="0" borderId="0" applyNumberFormat="0" applyFill="0" applyBorder="0" applyAlignment="0" applyProtection="0"/>
    <xf numFmtId="195" fontId="172" fillId="0" borderId="0" applyNumberForma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7" fillId="0" borderId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9" fillId="0" borderId="0"/>
    <xf numFmtId="220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175" fontId="173" fillId="0" borderId="0"/>
    <xf numFmtId="175" fontId="173" fillId="0" borderId="0"/>
    <xf numFmtId="9" fontId="69" fillId="0" borderId="0"/>
    <xf numFmtId="175" fontId="174" fillId="0" borderId="21">
      <alignment horizontal="center"/>
    </xf>
    <xf numFmtId="175" fontId="175" fillId="0" borderId="0"/>
    <xf numFmtId="175" fontId="175" fillId="0" borderId="18" applyFill="0">
      <alignment horizontal="center"/>
      <protection locked="0"/>
    </xf>
    <xf numFmtId="175" fontId="174" fillId="0" borderId="0" applyFill="0">
      <alignment horizontal="center"/>
      <protection locked="0"/>
    </xf>
    <xf numFmtId="175" fontId="174" fillId="95" borderId="0"/>
    <xf numFmtId="175" fontId="174" fillId="0" borderId="0">
      <protection locked="0"/>
    </xf>
    <xf numFmtId="175" fontId="174" fillId="0" borderId="0"/>
    <xf numFmtId="226" fontId="174" fillId="0" borderId="0"/>
    <xf numFmtId="227" fontId="174" fillId="0" borderId="0"/>
    <xf numFmtId="175" fontId="175" fillId="96" borderId="0">
      <alignment horizontal="right"/>
    </xf>
    <xf numFmtId="175" fontId="174" fillId="0" borderId="0"/>
    <xf numFmtId="175" fontId="176" fillId="34" borderId="20">
      <alignment horizontal="centerContinuous" vertical="top"/>
    </xf>
    <xf numFmtId="37" fontId="177" fillId="0" borderId="0"/>
    <xf numFmtId="37" fontId="178" fillId="0" borderId="0"/>
    <xf numFmtId="37" fontId="178" fillId="0" borderId="0"/>
    <xf numFmtId="228" fontId="29" fillId="0" borderId="0" applyFill="0" applyBorder="0" applyAlignment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229" fontId="29" fillId="0" borderId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29" fillId="0" borderId="0" applyFont="0" applyFill="0" applyBorder="0" applyAlignment="0" applyProtection="0"/>
    <xf numFmtId="175" fontId="176" fillId="34" borderId="20">
      <alignment horizontal="centerContinuous" vertical="top"/>
    </xf>
    <xf numFmtId="175" fontId="179" fillId="0" borderId="0" applyNumberFormat="0" applyAlignment="0">
      <alignment horizontal="left"/>
    </xf>
    <xf numFmtId="166" fontId="180" fillId="0" borderId="0" applyFont="0" applyFill="0" applyBorder="0" applyAlignment="0" applyProtection="0"/>
    <xf numFmtId="175" fontId="181" fillId="0" borderId="0"/>
    <xf numFmtId="175" fontId="181" fillId="0" borderId="0"/>
    <xf numFmtId="230" fontId="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82" fillId="0" borderId="0" applyNumberFormat="0" applyAlignment="0">
      <alignment horizontal="left"/>
    </xf>
    <xf numFmtId="2" fontId="29" fillId="0" borderId="0" applyFont="0" applyFill="0" applyBorder="0" applyAlignment="0" applyProtection="0"/>
    <xf numFmtId="231" fontId="70" fillId="0" borderId="0">
      <alignment horizontal="right"/>
    </xf>
    <xf numFmtId="175" fontId="29" fillId="0" borderId="0"/>
    <xf numFmtId="175" fontId="183" fillId="0" borderId="0" applyProtection="0"/>
    <xf numFmtId="1" fontId="29" fillId="0" borderId="0" applyFont="0" applyFill="0" applyBorder="0" applyAlignment="0" applyProtection="0"/>
    <xf numFmtId="175" fontId="67" fillId="0" borderId="0" applyNumberFormat="0" applyFont="0" applyFill="0" applyBorder="0" applyProtection="0">
      <alignment horizontal="left" vertical="center"/>
    </xf>
    <xf numFmtId="232" fontId="8" fillId="0" borderId="0" applyFont="0" applyFill="0" applyBorder="0" applyAlignment="0" applyProtection="0"/>
    <xf numFmtId="38" fontId="184" fillId="0" borderId="0" applyFont="0" applyFill="0" applyBorder="0" applyAlignment="0" applyProtection="0"/>
    <xf numFmtId="40" fontId="184" fillId="0" borderId="0" applyFont="0" applyFill="0" applyBorder="0" applyAlignment="0" applyProtection="0"/>
    <xf numFmtId="6" fontId="184" fillId="0" borderId="0" applyFont="0" applyFill="0" applyBorder="0" applyAlignment="0" applyProtection="0"/>
    <xf numFmtId="8" fontId="184" fillId="0" borderId="0" applyFont="0" applyFill="0" applyBorder="0" applyAlignment="0" applyProtection="0"/>
    <xf numFmtId="233" fontId="185" fillId="0" borderId="0" applyFont="0" applyFill="0" applyBorder="0" applyAlignment="0" applyProtection="0"/>
    <xf numFmtId="234" fontId="185" fillId="0" borderId="0" applyFont="0" applyFill="0" applyBorder="0" applyAlignment="0" applyProtection="0"/>
    <xf numFmtId="175" fontId="181" fillId="0" borderId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17" applyNumberFormat="0" applyBorder="0"/>
    <xf numFmtId="3" fontId="187" fillId="0" borderId="0" applyNumberFormat="0" applyFill="0" applyBorder="0" applyAlignment="0" applyProtection="0"/>
    <xf numFmtId="175" fontId="29" fillId="0" borderId="0">
      <alignment vertical="justify"/>
    </xf>
    <xf numFmtId="175" fontId="188" fillId="97" borderId="0"/>
    <xf numFmtId="235" fontId="29" fillId="0" borderId="0" applyNumberFormat="0" applyFill="0" applyBorder="0" applyAlignment="0" applyProtection="0">
      <alignment horizontal="left"/>
    </xf>
    <xf numFmtId="175" fontId="67" fillId="0" borderId="16" applyAlignment="0">
      <alignment horizontal="centerContinuous"/>
    </xf>
    <xf numFmtId="175" fontId="29" fillId="0" borderId="0"/>
    <xf numFmtId="40" fontId="189" fillId="0" borderId="0" applyBorder="0">
      <alignment horizontal="right"/>
    </xf>
    <xf numFmtId="43" fontId="186" fillId="0" borderId="0" applyProtection="0"/>
    <xf numFmtId="175" fontId="180" fillId="0" borderId="0" applyFont="0" applyFill="0" applyBorder="0" applyAlignment="0" applyProtection="0"/>
    <xf numFmtId="175" fontId="29" fillId="0" borderId="0">
      <alignment horizontal="centerContinuous" vertical="center"/>
    </xf>
    <xf numFmtId="175" fontId="185" fillId="0" borderId="0" applyNumberFormat="0" applyFont="0" applyFill="0" applyBorder="0" applyProtection="0">
      <alignment horizontal="center" vertical="center" wrapText="1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190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5" fontId="190" fillId="0" borderId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191" fillId="0" borderId="0"/>
    <xf numFmtId="168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175" fontId="193" fillId="0" borderId="0"/>
    <xf numFmtId="239" fontId="191" fillId="0" borderId="0" applyFont="0" applyFill="0" applyBorder="0" applyAlignment="0" applyProtection="0"/>
    <xf numFmtId="240" fontId="191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43" fontId="194" fillId="0" borderId="0"/>
    <xf numFmtId="0" fontId="4" fillId="0" borderId="0"/>
    <xf numFmtId="186" fontId="7" fillId="0" borderId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195" fillId="16" borderId="0" applyNumberFormat="0" applyBorder="0" applyAlignment="0" applyProtection="0"/>
    <xf numFmtId="0" fontId="195" fillId="20" borderId="0" applyNumberFormat="0" applyBorder="0" applyAlignment="0" applyProtection="0"/>
    <xf numFmtId="0" fontId="195" fillId="24" borderId="0" applyNumberFormat="0" applyBorder="0" applyAlignment="0" applyProtection="0"/>
    <xf numFmtId="0" fontId="195" fillId="28" borderId="0" applyNumberFormat="0" applyBorder="0" applyAlignment="0" applyProtection="0"/>
    <xf numFmtId="0" fontId="195" fillId="32" borderId="0" applyNumberFormat="0" applyBorder="0" applyAlignment="0" applyProtection="0"/>
    <xf numFmtId="0" fontId="195" fillId="10" borderId="0" applyNumberFormat="0" applyBorder="0" applyAlignment="0" applyProtection="0"/>
    <xf numFmtId="0" fontId="195" fillId="3" borderId="0" applyNumberFormat="0" applyBorder="0" applyAlignment="0" applyProtection="0"/>
    <xf numFmtId="0" fontId="195" fillId="17" borderId="0" applyNumberFormat="0" applyBorder="0" applyAlignment="0" applyProtection="0"/>
    <xf numFmtId="0" fontId="195" fillId="21" borderId="0" applyNumberFormat="0" applyBorder="0" applyAlignment="0" applyProtection="0"/>
    <xf numFmtId="0" fontId="195" fillId="25" borderId="0" applyNumberFormat="0" applyBorder="0" applyAlignment="0" applyProtection="0"/>
    <xf numFmtId="0" fontId="195" fillId="29" borderId="0" applyNumberFormat="0" applyBorder="0" applyAlignment="0" applyProtection="0"/>
    <xf numFmtId="0" fontId="196" fillId="4" borderId="0" applyNumberFormat="0" applyBorder="0" applyAlignment="0" applyProtection="0"/>
    <xf numFmtId="0" fontId="197" fillId="7" borderId="10" applyNumberFormat="0" applyAlignment="0" applyProtection="0"/>
    <xf numFmtId="0" fontId="198" fillId="8" borderId="13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199" fillId="0" borderId="0" applyNumberFormat="0" applyFill="0" applyBorder="0" applyAlignment="0" applyProtection="0"/>
    <xf numFmtId="0" fontId="200" fillId="2" borderId="0" applyNumberFormat="0" applyBorder="0" applyAlignment="0" applyProtection="0"/>
    <xf numFmtId="0" fontId="201" fillId="0" borderId="7" applyNumberFormat="0" applyFill="0" applyAlignment="0" applyProtection="0"/>
    <xf numFmtId="0" fontId="202" fillId="0" borderId="8" applyNumberFormat="0" applyFill="0" applyAlignment="0" applyProtection="0"/>
    <xf numFmtId="0" fontId="203" fillId="0" borderId="9" applyNumberFormat="0" applyFill="0" applyAlignment="0" applyProtection="0"/>
    <xf numFmtId="0" fontId="203" fillId="0" borderId="0" applyNumberFormat="0" applyFill="0" applyBorder="0" applyAlignment="0" applyProtection="0"/>
    <xf numFmtId="0" fontId="204" fillId="6" borderId="10" applyNumberFormat="0" applyAlignment="0" applyProtection="0"/>
    <xf numFmtId="0" fontId="205" fillId="0" borderId="12" applyNumberFormat="0" applyFill="0" applyAlignment="0" applyProtection="0"/>
    <xf numFmtId="0" fontId="206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86" fontId="7" fillId="0" borderId="0"/>
    <xf numFmtId="0" fontId="8" fillId="0" borderId="0"/>
    <xf numFmtId="195" fontId="4" fillId="0" borderId="0"/>
    <xf numFmtId="195" fontId="4" fillId="0" borderId="0"/>
    <xf numFmtId="195" fontId="4" fillId="0" borderId="0"/>
    <xf numFmtId="186" fontId="7" fillId="0" borderId="0"/>
    <xf numFmtId="186" fontId="7" fillId="0" borderId="0"/>
    <xf numFmtId="186" fontId="7" fillId="0" borderId="0"/>
    <xf numFmtId="186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9" borderId="14" applyNumberFormat="0" applyFont="0" applyAlignment="0" applyProtection="0"/>
    <xf numFmtId="0" fontId="207" fillId="7" borderId="1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25" fillId="0" borderId="0" applyFont="0" applyFill="0" applyBorder="0" applyAlignment="0" applyProtection="0"/>
    <xf numFmtId="39" fontId="210" fillId="0" borderId="0"/>
    <xf numFmtId="39" fontId="210" fillId="0" borderId="0"/>
    <xf numFmtId="42" fontId="29" fillId="0" borderId="0" applyFont="0" applyFill="0" applyBorder="0" applyAlignment="0" applyProtection="0"/>
    <xf numFmtId="39" fontId="210" fillId="0" borderId="0"/>
    <xf numFmtId="39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42" fontId="29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78" fillId="0" borderId="0" applyFill="0" applyBorder="0" applyAlignment="0" applyProtection="0"/>
    <xf numFmtId="0" fontId="42" fillId="37" borderId="0" applyNumberFormat="0" applyBorder="0" applyAlignment="0" applyProtection="0"/>
    <xf numFmtId="0" fontId="42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94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94" borderId="0" applyNumberFormat="0" applyBorder="0" applyAlignment="0" applyProtection="0"/>
    <xf numFmtId="0" fontId="42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213" fillId="37" borderId="0" applyNumberFormat="0" applyBorder="0" applyAlignment="0" applyProtection="0">
      <alignment vertical="center"/>
    </xf>
    <xf numFmtId="0" fontId="213" fillId="38" borderId="0" applyNumberFormat="0" applyBorder="0" applyAlignment="0" applyProtection="0">
      <alignment vertical="center"/>
    </xf>
    <xf numFmtId="0" fontId="213" fillId="39" borderId="0" applyNumberFormat="0" applyBorder="0" applyAlignment="0" applyProtection="0">
      <alignment vertical="center"/>
    </xf>
    <xf numFmtId="0" fontId="213" fillId="40" borderId="0" applyNumberFormat="0" applyBorder="0" applyAlignment="0" applyProtection="0">
      <alignment vertical="center"/>
    </xf>
    <xf numFmtId="0" fontId="213" fillId="41" borderId="0" applyNumberFormat="0" applyBorder="0" applyAlignment="0" applyProtection="0">
      <alignment vertical="center"/>
    </xf>
    <xf numFmtId="0" fontId="213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89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94" borderId="0" applyNumberFormat="0" applyBorder="0" applyAlignment="0" applyProtection="0"/>
    <xf numFmtId="0" fontId="42" fillId="46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8" fillId="46" borderId="0" applyNumberFormat="0" applyBorder="0" applyAlignment="0" applyProtection="0"/>
    <xf numFmtId="0" fontId="213" fillId="43" borderId="0" applyNumberFormat="0" applyBorder="0" applyAlignment="0" applyProtection="0">
      <alignment vertical="center"/>
    </xf>
    <xf numFmtId="0" fontId="213" fillId="44" borderId="0" applyNumberFormat="0" applyBorder="0" applyAlignment="0" applyProtection="0">
      <alignment vertical="center"/>
    </xf>
    <xf numFmtId="0" fontId="213" fillId="45" borderId="0" applyNumberFormat="0" applyBorder="0" applyAlignment="0" applyProtection="0">
      <alignment vertical="center"/>
    </xf>
    <xf numFmtId="0" fontId="213" fillId="40" borderId="0" applyNumberFormat="0" applyBorder="0" applyAlignment="0" applyProtection="0">
      <alignment vertical="center"/>
    </xf>
    <xf numFmtId="0" fontId="213" fillId="43" borderId="0" applyNumberFormat="0" applyBorder="0" applyAlignment="0" applyProtection="0">
      <alignment vertical="center"/>
    </xf>
    <xf numFmtId="0" fontId="213" fillId="46" borderId="0" applyNumberFormat="0" applyBorder="0" applyAlignment="0" applyProtection="0">
      <alignment vertical="center"/>
    </xf>
    <xf numFmtId="0" fontId="214" fillId="41" borderId="0" applyNumberFormat="0" applyBorder="0" applyAlignment="0" applyProtection="0"/>
    <xf numFmtId="0" fontId="214" fillId="47" borderId="0" applyNumberFormat="0" applyBorder="0" applyAlignment="0" applyProtection="0"/>
    <xf numFmtId="0" fontId="214" fillId="44" borderId="0" applyNumberFormat="0" applyBorder="0" applyAlignment="0" applyProtection="0"/>
    <xf numFmtId="0" fontId="214" fillId="93" borderId="0" applyNumberFormat="0" applyBorder="0" applyAlignment="0" applyProtection="0"/>
    <xf numFmtId="0" fontId="214" fillId="44" borderId="0" applyNumberFormat="0" applyBorder="0" applyAlignment="0" applyProtection="0"/>
    <xf numFmtId="0" fontId="214" fillId="45" borderId="0" applyNumberFormat="0" applyBorder="0" applyAlignment="0" applyProtection="0"/>
    <xf numFmtId="0" fontId="214" fillId="46" borderId="0" applyNumberFormat="0" applyBorder="0" applyAlignment="0" applyProtection="0"/>
    <xf numFmtId="0" fontId="214" fillId="45" borderId="0" applyNumberFormat="0" applyBorder="0" applyAlignment="0" applyProtection="0"/>
    <xf numFmtId="0" fontId="214" fillId="48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0" fontId="214" fillId="49" borderId="0" applyNumberFormat="0" applyBorder="0" applyAlignment="0" applyProtection="0"/>
    <xf numFmtId="0" fontId="214" fillId="41" borderId="0" applyNumberFormat="0" applyBorder="0" applyAlignment="0" applyProtection="0"/>
    <xf numFmtId="0" fontId="214" fillId="49" borderId="0" applyNumberFormat="0" applyBorder="0" applyAlignment="0" applyProtection="0"/>
    <xf numFmtId="0" fontId="214" fillId="50" borderId="0" applyNumberFormat="0" applyBorder="0" applyAlignment="0" applyProtection="0"/>
    <xf numFmtId="0" fontId="214" fillId="44" borderId="0" applyNumberFormat="0" applyBorder="0" applyAlignment="0" applyProtection="0"/>
    <xf numFmtId="0" fontId="214" fillId="50" borderId="0" applyNumberFormat="0" applyBorder="0" applyAlignment="0" applyProtection="0"/>
    <xf numFmtId="0" fontId="82" fillId="47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215" fillId="47" borderId="0" applyNumberFormat="0" applyBorder="0" applyAlignment="0" applyProtection="0">
      <alignment vertical="center"/>
    </xf>
    <xf numFmtId="0" fontId="215" fillId="44" borderId="0" applyNumberFormat="0" applyBorder="0" applyAlignment="0" applyProtection="0">
      <alignment vertical="center"/>
    </xf>
    <xf numFmtId="0" fontId="215" fillId="45" borderId="0" applyNumberFormat="0" applyBorder="0" applyAlignment="0" applyProtection="0">
      <alignment vertical="center"/>
    </xf>
    <xf numFmtId="0" fontId="215" fillId="48" borderId="0" applyNumberFormat="0" applyBorder="0" applyAlignment="0" applyProtection="0">
      <alignment vertical="center"/>
    </xf>
    <xf numFmtId="0" fontId="215" fillId="49" borderId="0" applyNumberFormat="0" applyBorder="0" applyAlignment="0" applyProtection="0">
      <alignment vertical="center"/>
    </xf>
    <xf numFmtId="0" fontId="215" fillId="50" borderId="0" applyNumberFormat="0" applyBorder="0" applyAlignment="0" applyProtection="0">
      <alignment vertical="center"/>
    </xf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9" fontId="69" fillId="0" borderId="0"/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4" fillId="0" borderId="21">
      <alignment horizontal="center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5" fillId="0" borderId="1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95" borderId="0"/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6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227" fontId="174" fillId="0" borderId="0"/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5" fillId="96" borderId="0">
      <alignment horizontal="right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4" fillId="90" borderId="0" applyNumberFormat="0" applyBorder="0" applyAlignment="0" applyProtection="0"/>
    <xf numFmtId="0" fontId="214" fillId="98" borderId="0" applyNumberFormat="0" applyBorder="0" applyAlignment="0" applyProtection="0"/>
    <xf numFmtId="0" fontId="214" fillId="90" borderId="0" applyNumberFormat="0" applyBorder="0" applyAlignment="0" applyProtection="0"/>
    <xf numFmtId="0" fontId="214" fillId="91" borderId="0" applyNumberFormat="0" applyBorder="0" applyAlignment="0" applyProtection="0"/>
    <xf numFmtId="0" fontId="214" fillId="93" borderId="0" applyNumberFormat="0" applyBorder="0" applyAlignment="0" applyProtection="0"/>
    <xf numFmtId="0" fontId="214" fillId="91" borderId="0" applyNumberFormat="0" applyBorder="0" applyAlignment="0" applyProtection="0"/>
    <xf numFmtId="0" fontId="214" fillId="92" borderId="0" applyNumberFormat="0" applyBorder="0" applyAlignment="0" applyProtection="0"/>
    <xf numFmtId="0" fontId="214" fillId="46" borderId="0" applyNumberFormat="0" applyBorder="0" applyAlignment="0" applyProtection="0"/>
    <xf numFmtId="0" fontId="214" fillId="92" borderId="0" applyNumberFormat="0" applyBorder="0" applyAlignment="0" applyProtection="0"/>
    <xf numFmtId="0" fontId="214" fillId="48" borderId="0" applyNumberFormat="0" applyBorder="0" applyAlignment="0" applyProtection="0"/>
    <xf numFmtId="0" fontId="214" fillId="99" borderId="0" applyNumberFormat="0" applyBorder="0" applyAlignment="0" applyProtection="0"/>
    <xf numFmtId="0" fontId="214" fillId="48" borderId="0" applyNumberFormat="0" applyBorder="0" applyAlignment="0" applyProtection="0"/>
    <xf numFmtId="0" fontId="214" fillId="49" borderId="0" applyNumberFormat="0" applyBorder="0" applyAlignment="0" applyProtection="0"/>
    <xf numFmtId="0" fontId="214" fillId="93" borderId="0" applyNumberFormat="0" applyBorder="0" applyAlignment="0" applyProtection="0"/>
    <xf numFmtId="0" fontId="214" fillId="91" borderId="0" applyNumberFormat="0" applyBorder="0" applyAlignment="0" applyProtection="0"/>
    <xf numFmtId="0" fontId="214" fillId="93" borderId="0" applyNumberFormat="0" applyBorder="0" applyAlignment="0" applyProtection="0"/>
    <xf numFmtId="0" fontId="216" fillId="38" borderId="0" applyNumberFormat="0" applyBorder="0" applyAlignment="0" applyProtection="0"/>
    <xf numFmtId="0" fontId="216" fillId="40" borderId="0" applyNumberFormat="0" applyBorder="0" applyAlignment="0" applyProtection="0"/>
    <xf numFmtId="0" fontId="216" fillId="38" borderId="0" applyNumberFormat="0" applyBorder="0" applyAlignment="0" applyProtection="0"/>
    <xf numFmtId="5" fontId="77" fillId="0" borderId="4" applyAlignment="0" applyProtection="0"/>
    <xf numFmtId="244" fontId="8" fillId="0" borderId="0" applyFill="0" applyBorder="0" applyAlignment="0"/>
    <xf numFmtId="245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0" fontId="218" fillId="100" borderId="46" applyNumberFormat="0" applyAlignment="0" applyProtection="0"/>
    <xf numFmtId="0" fontId="218" fillId="100" borderId="46" applyNumberFormat="0" applyAlignment="0" applyProtection="0"/>
    <xf numFmtId="0" fontId="219" fillId="88" borderId="46" applyNumberFormat="0" applyAlignment="0" applyProtection="0"/>
    <xf numFmtId="0" fontId="218" fillId="100" borderId="46" applyNumberFormat="0" applyAlignment="0" applyProtection="0"/>
    <xf numFmtId="0" fontId="218" fillId="100" borderId="46" applyNumberFormat="0" applyAlignment="0" applyProtection="0"/>
    <xf numFmtId="0" fontId="219" fillId="88" borderId="46" applyNumberFormat="0" applyAlignment="0" applyProtection="0"/>
    <xf numFmtId="0" fontId="219" fillId="88" borderId="46" applyNumberFormat="0" applyAlignment="0" applyProtection="0"/>
    <xf numFmtId="0" fontId="220" fillId="0" borderId="0"/>
    <xf numFmtId="0" fontId="221" fillId="87" borderId="44" applyNumberFormat="0" applyAlignment="0" applyProtection="0"/>
    <xf numFmtId="44" fontId="21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88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50" fontId="29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4" fontId="22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90" fillId="0" borderId="0" applyFont="0" applyFill="0" applyBorder="0" applyAlignment="0" applyProtection="0"/>
    <xf numFmtId="4" fontId="223" fillId="0" borderId="0" applyFont="0" applyFill="0" applyBorder="0" applyAlignment="0" applyProtection="0"/>
    <xf numFmtId="198" fontId="90" fillId="0" borderId="0" applyFont="0" applyFill="0" applyBorder="0" applyAlignment="0" applyProtection="0"/>
    <xf numFmtId="8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25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253" fontId="90" fillId="0" borderId="0" applyFont="0" applyFill="0" applyBorder="0" applyAlignment="0" applyProtection="0"/>
    <xf numFmtId="254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250" fontId="29" fillId="0" borderId="0" applyFont="0" applyFill="0" applyBorder="0" applyAlignment="0" applyProtection="0"/>
    <xf numFmtId="254" fontId="90" fillId="0" borderId="0" applyFont="0" applyFill="0" applyBorder="0" applyAlignment="0" applyProtection="0"/>
    <xf numFmtId="250" fontId="29" fillId="0" borderId="0" applyFont="0" applyFill="0" applyBorder="0" applyAlignment="0" applyProtection="0"/>
    <xf numFmtId="250" fontId="90" fillId="0" borderId="0" applyFont="0" applyFill="0" applyBorder="0" applyAlignment="0" applyProtection="0"/>
    <xf numFmtId="250" fontId="90" fillId="0" borderId="0" applyFont="0" applyFill="0" applyBorder="0" applyAlignment="0" applyProtection="0"/>
    <xf numFmtId="250" fontId="90" fillId="0" borderId="0" applyFont="0" applyFill="0" applyBorder="0" applyAlignment="0" applyProtection="0"/>
    <xf numFmtId="250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20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205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5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90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9" fillId="0" borderId="0" applyFont="0" applyFill="0" applyBorder="0" applyAlignment="0" applyProtection="0"/>
    <xf numFmtId="256" fontId="224" fillId="0" borderId="0" applyFont="0" applyFill="0" applyBorder="0" applyAlignment="0" applyProtection="0"/>
    <xf numFmtId="249" fontId="29" fillId="0" borderId="0" applyFont="0" applyFill="0" applyBorder="0" applyAlignment="0" applyProtection="0"/>
    <xf numFmtId="256" fontId="22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198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85" fontId="90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259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59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7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50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258" fontId="34" fillId="0" borderId="0" applyFont="0" applyFill="0" applyBorder="0" applyAlignment="0" applyProtection="0">
      <alignment vertical="top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261" fontId="3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87" fillId="0" borderId="0" applyFont="0" applyFill="0" applyBorder="0" applyAlignment="0" applyProtection="0"/>
    <xf numFmtId="261" fontId="34" fillId="0" borderId="0" applyFont="0" applyFill="0" applyBorder="0" applyAlignment="0" applyProtection="0"/>
    <xf numFmtId="198" fontId="87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87" fillId="0" borderId="0" applyFont="0" applyFill="0" applyBorder="0" applyAlignment="0" applyProtection="0"/>
    <xf numFmtId="262" fontId="29" fillId="0" borderId="0" applyFont="0" applyFill="0" applyBorder="0" applyAlignment="0" applyProtection="0"/>
    <xf numFmtId="0" fontId="69" fillId="0" borderId="0"/>
    <xf numFmtId="0" fontId="69" fillId="0" borderId="0"/>
    <xf numFmtId="0" fontId="73" fillId="0" borderId="0"/>
    <xf numFmtId="192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44" fontId="8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7" fillId="0" borderId="0" applyFont="0" applyFill="0" applyBorder="0" applyAlignment="0" applyProtection="0"/>
    <xf numFmtId="185" fontId="29" fillId="0" borderId="0" applyFont="0" applyFill="0" applyBorder="0" applyAlignment="0" applyProtection="0"/>
    <xf numFmtId="169" fontId="27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38" fontId="97" fillId="0" borderId="0" applyBorder="0"/>
    <xf numFmtId="0" fontId="69" fillId="0" borderId="0"/>
    <xf numFmtId="0" fontId="69" fillId="0" borderId="0"/>
    <xf numFmtId="0" fontId="73" fillId="0" borderId="0"/>
    <xf numFmtId="193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4" fontId="34" fillId="0" borderId="0" applyFill="0" applyBorder="0" applyAlignment="0"/>
    <xf numFmtId="185" fontId="69" fillId="0" borderId="0"/>
    <xf numFmtId="185" fontId="69" fillId="0" borderId="0"/>
    <xf numFmtId="185" fontId="73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185" fontId="69" fillId="0" borderId="0"/>
    <xf numFmtId="263" fontId="2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44" fontId="217" fillId="0" borderId="0" applyFill="0" applyBorder="0" applyAlignment="0"/>
    <xf numFmtId="244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243" fontId="227" fillId="0" borderId="0"/>
    <xf numFmtId="264" fontId="227" fillId="0" borderId="0"/>
    <xf numFmtId="0" fontId="228" fillId="0" borderId="0" applyNumberFormat="0" applyFill="0" applyBorder="0" applyAlignment="0" applyProtection="0"/>
    <xf numFmtId="0" fontId="229" fillId="39" borderId="0" applyNumberFormat="0" applyBorder="0" applyAlignment="0" applyProtection="0"/>
    <xf numFmtId="0" fontId="229" fillId="41" borderId="0" applyNumberFormat="0" applyBorder="0" applyAlignment="0" applyProtection="0"/>
    <xf numFmtId="0" fontId="229" fillId="39" borderId="0" applyNumberFormat="0" applyBorder="0" applyAlignment="0" applyProtection="0"/>
    <xf numFmtId="38" fontId="230" fillId="34" borderId="0" applyNumberFormat="0" applyBorder="0" applyAlignment="0" applyProtection="0"/>
    <xf numFmtId="38" fontId="26" fillId="34" borderId="0" applyNumberFormat="0" applyBorder="0" applyAlignment="0" applyProtection="0"/>
    <xf numFmtId="0" fontId="178" fillId="0" borderId="0">
      <alignment horizontal="left"/>
    </xf>
    <xf numFmtId="0" fontId="103" fillId="59" borderId="26"/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52" applyNumberFormat="0" applyAlignment="0" applyProtection="0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103" fillId="0" borderId="3">
      <alignment horizontal="left" vertical="center"/>
    </xf>
    <xf numFmtId="0" fontId="231" fillId="0" borderId="49" applyNumberFormat="0" applyFill="0" applyAlignment="0" applyProtection="0"/>
    <xf numFmtId="0" fontId="232" fillId="0" borderId="53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50" applyNumberFormat="0" applyFill="0" applyAlignment="0" applyProtection="0"/>
    <xf numFmtId="0" fontId="235" fillId="0" borderId="54" applyNumberFormat="0" applyFill="0" applyAlignment="0" applyProtection="0"/>
    <xf numFmtId="0" fontId="233" fillId="0" borderId="0" applyNumberFormat="0" applyFill="0" applyBorder="0" applyAlignment="0" applyProtection="0"/>
    <xf numFmtId="0" fontId="236" fillId="0" borderId="51" applyNumberFormat="0" applyFill="0" applyAlignment="0" applyProtection="0"/>
    <xf numFmtId="0" fontId="237" fillId="0" borderId="55" applyNumberFormat="0" applyFill="0" applyAlignment="0" applyProtection="0"/>
    <xf numFmtId="0" fontId="236" fillId="0" borderId="51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4" fontId="66" fillId="35" borderId="18">
      <alignment horizontal="center" vertical="center" wrapText="1"/>
    </xf>
    <xf numFmtId="14" fontId="66" fillId="35" borderId="18">
      <alignment horizontal="center" vertical="center" wrapText="1"/>
    </xf>
    <xf numFmtId="14" fontId="238" fillId="35" borderId="18">
      <alignment horizontal="center" vertical="center" wrapText="1"/>
    </xf>
    <xf numFmtId="14" fontId="66" fillId="35" borderId="18">
      <alignment horizontal="center" vertical="center"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26" fillId="36" borderId="21" applyNumberFormat="0" applyBorder="0" applyAlignment="0" applyProtection="0"/>
    <xf numFmtId="10" fontId="26" fillId="36" borderId="21" applyNumberFormat="0" applyBorder="0" applyAlignment="0" applyProtection="0"/>
    <xf numFmtId="10" fontId="230" fillId="36" borderId="21" applyNumberFormat="0" applyBorder="0" applyAlignment="0" applyProtection="0"/>
    <xf numFmtId="10" fontId="26" fillId="36" borderId="21" applyNumberFormat="0" applyBorder="0" applyAlignment="0" applyProtection="0"/>
    <xf numFmtId="0" fontId="239" fillId="89" borderId="46" applyNumberFormat="0" applyAlignment="0" applyProtection="0"/>
    <xf numFmtId="0" fontId="239" fillId="89" borderId="46" applyNumberFormat="0" applyAlignment="0" applyProtection="0"/>
    <xf numFmtId="0" fontId="239" fillId="42" borderId="46" applyNumberFormat="0" applyAlignment="0" applyProtection="0"/>
    <xf numFmtId="0" fontId="239" fillId="89" borderId="46" applyNumberFormat="0" applyAlignment="0" applyProtection="0"/>
    <xf numFmtId="0" fontId="239" fillId="89" borderId="46" applyNumberFormat="0" applyAlignment="0" applyProtection="0"/>
    <xf numFmtId="0" fontId="239" fillId="42" borderId="46" applyNumberFormat="0" applyAlignment="0" applyProtection="0"/>
    <xf numFmtId="0" fontId="239" fillId="42" borderId="46" applyNumberFormat="0" applyAlignment="0" applyProtection="0"/>
    <xf numFmtId="44" fontId="217" fillId="0" borderId="0" applyFill="0" applyBorder="0" applyAlignment="0"/>
    <xf numFmtId="244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0" fontId="240" fillId="0" borderId="45" applyNumberFormat="0" applyFill="0" applyAlignment="0" applyProtection="0"/>
    <xf numFmtId="0" fontId="241" fillId="0" borderId="56" applyNumberFormat="0" applyFill="0" applyAlignment="0" applyProtection="0"/>
    <xf numFmtId="0" fontId="240" fillId="0" borderId="45" applyNumberFormat="0" applyFill="0" applyAlignment="0" applyProtection="0"/>
    <xf numFmtId="0" fontId="242" fillId="0" borderId="18"/>
    <xf numFmtId="0" fontId="243" fillId="89" borderId="0" applyNumberFormat="0" applyBorder="0" applyAlignment="0" applyProtection="0"/>
    <xf numFmtId="0" fontId="244" fillId="89" borderId="0" applyNumberFormat="0" applyBorder="0" applyAlignment="0" applyProtection="0"/>
    <xf numFmtId="0" fontId="243" fillId="89" borderId="0" applyNumberFormat="0" applyBorder="0" applyAlignment="0" applyProtection="0"/>
    <xf numFmtId="0" fontId="67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0" fontId="71" fillId="0" borderId="0"/>
    <xf numFmtId="191" fontId="71" fillId="0" borderId="0"/>
    <xf numFmtId="191" fontId="71" fillId="0" borderId="0"/>
    <xf numFmtId="0" fontId="40" fillId="0" borderId="0"/>
    <xf numFmtId="0" fontId="34" fillId="0" borderId="0">
      <alignment vertical="top"/>
    </xf>
    <xf numFmtId="0" fontId="4" fillId="0" borderId="0"/>
    <xf numFmtId="0" fontId="4" fillId="0" borderId="0"/>
    <xf numFmtId="0" fontId="120" fillId="0" borderId="0"/>
    <xf numFmtId="0" fontId="29" fillId="0" borderId="0"/>
    <xf numFmtId="0" fontId="4" fillId="0" borderId="0"/>
    <xf numFmtId="0" fontId="4" fillId="0" borderId="0"/>
    <xf numFmtId="0" fontId="34" fillId="0" borderId="0">
      <alignment vertical="top"/>
    </xf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29" fillId="0" borderId="0"/>
    <xf numFmtId="0" fontId="120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29" fillId="0" borderId="0"/>
    <xf numFmtId="0" fontId="120" fillId="0" borderId="0"/>
    <xf numFmtId="0" fontId="120" fillId="0" borderId="0"/>
    <xf numFmtId="0" fontId="4" fillId="0" borderId="0"/>
    <xf numFmtId="0" fontId="4" fillId="0" borderId="0"/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4" fillId="0" borderId="0"/>
    <xf numFmtId="0" fontId="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9" fillId="0" borderId="0"/>
    <xf numFmtId="0" fontId="34" fillId="0" borderId="0">
      <alignment vertical="top"/>
    </xf>
    <xf numFmtId="0" fontId="40" fillId="0" borderId="0"/>
    <xf numFmtId="0" fontId="29" fillId="0" borderId="0"/>
    <xf numFmtId="0" fontId="40" fillId="0" borderId="0"/>
    <xf numFmtId="0" fontId="245" fillId="0" borderId="0"/>
    <xf numFmtId="0" fontId="7" fillId="0" borderId="0"/>
    <xf numFmtId="0" fontId="7" fillId="0" borderId="0"/>
    <xf numFmtId="0" fontId="29" fillId="0" borderId="0"/>
    <xf numFmtId="0" fontId="27" fillId="0" borderId="0"/>
    <xf numFmtId="0" fontId="120" fillId="0" borderId="0"/>
    <xf numFmtId="0" fontId="27" fillId="0" borderId="0"/>
    <xf numFmtId="0" fontId="34" fillId="0" borderId="0">
      <alignment vertical="top"/>
    </xf>
    <xf numFmtId="0" fontId="224" fillId="0" borderId="0"/>
    <xf numFmtId="0" fontId="224" fillId="0" borderId="0"/>
    <xf numFmtId="0" fontId="224" fillId="0" borderId="0"/>
    <xf numFmtId="0" fontId="29" fillId="0" borderId="0"/>
    <xf numFmtId="0" fontId="4" fillId="0" borderId="0"/>
    <xf numFmtId="0" fontId="4" fillId="0" borderId="0"/>
    <xf numFmtId="0" fontId="34" fillId="0" borderId="0">
      <alignment vertical="top"/>
    </xf>
    <xf numFmtId="0" fontId="224" fillId="0" borderId="0"/>
    <xf numFmtId="0" fontId="120" fillId="0" borderId="0"/>
    <xf numFmtId="0" fontId="246" fillId="0" borderId="0"/>
    <xf numFmtId="0" fontId="40" fillId="0" borderId="0"/>
    <xf numFmtId="0" fontId="3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>
      <alignment vertical="top"/>
    </xf>
    <xf numFmtId="0" fontId="34" fillId="0" borderId="0">
      <alignment vertical="top"/>
    </xf>
    <xf numFmtId="0" fontId="120" fillId="0" borderId="0"/>
    <xf numFmtId="0" fontId="7" fillId="0" borderId="0"/>
    <xf numFmtId="0" fontId="7" fillId="0" borderId="0"/>
    <xf numFmtId="0" fontId="27" fillId="0" borderId="0"/>
    <xf numFmtId="0" fontId="4" fillId="0" borderId="0"/>
    <xf numFmtId="0" fontId="120" fillId="0" borderId="0"/>
    <xf numFmtId="0" fontId="4" fillId="0" borderId="0"/>
    <xf numFmtId="0" fontId="120" fillId="0" borderId="0"/>
    <xf numFmtId="0" fontId="4" fillId="0" borderId="0"/>
    <xf numFmtId="0" fontId="29" fillId="0" borderId="0"/>
    <xf numFmtId="0" fontId="123" fillId="0" borderId="0"/>
    <xf numFmtId="0" fontId="29" fillId="0" borderId="0"/>
    <xf numFmtId="0" fontId="4" fillId="0" borderId="0"/>
    <xf numFmtId="0" fontId="120" fillId="0" borderId="0"/>
    <xf numFmtId="0" fontId="120" fillId="0" borderId="0"/>
    <xf numFmtId="0" fontId="29" fillId="0" borderId="0"/>
    <xf numFmtId="0" fontId="7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7" fillId="0" borderId="0">
      <alignment vertical="center"/>
    </xf>
    <xf numFmtId="0" fontId="12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9" fillId="0" borderId="0"/>
    <xf numFmtId="0" fontId="120" fillId="0" borderId="0"/>
    <xf numFmtId="0" fontId="87" fillId="0" borderId="0"/>
    <xf numFmtId="0" fontId="247" fillId="0" borderId="0">
      <alignment vertical="center"/>
    </xf>
    <xf numFmtId="0" fontId="247" fillId="0" borderId="0">
      <alignment vertical="center"/>
    </xf>
    <xf numFmtId="0" fontId="29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87" fillId="0" borderId="0"/>
    <xf numFmtId="0" fontId="120" fillId="0" borderId="0"/>
    <xf numFmtId="0" fontId="120" fillId="0" borderId="0"/>
    <xf numFmtId="0" fontId="40" fillId="0" borderId="0"/>
    <xf numFmtId="0" fontId="10" fillId="0" borderId="0"/>
    <xf numFmtId="0" fontId="10" fillId="0" borderId="0"/>
    <xf numFmtId="0" fontId="87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246" fillId="0" borderId="0"/>
    <xf numFmtId="0" fontId="41" fillId="0" borderId="0"/>
    <xf numFmtId="0" fontId="246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34" fillId="0" borderId="0">
      <alignment vertical="top"/>
    </xf>
    <xf numFmtId="0" fontId="2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92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10" fillId="0" borderId="0"/>
    <xf numFmtId="0" fontId="29" fillId="0" borderId="0"/>
    <xf numFmtId="0" fontId="34" fillId="0" borderId="0">
      <alignment vertical="top"/>
    </xf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40" fillId="0" borderId="0"/>
    <xf numFmtId="0" fontId="34" fillId="0" borderId="0">
      <alignment vertical="top"/>
    </xf>
    <xf numFmtId="0" fontId="51" fillId="0" borderId="0"/>
    <xf numFmtId="0" fontId="4" fillId="0" borderId="0"/>
    <xf numFmtId="0" fontId="7" fillId="0" borderId="0"/>
    <xf numFmtId="195" fontId="4" fillId="0" borderId="0"/>
    <xf numFmtId="195" fontId="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7" fillId="0" borderId="0"/>
    <xf numFmtId="0" fontId="34" fillId="0" borderId="0">
      <alignment vertical="top"/>
    </xf>
    <xf numFmtId="0" fontId="7" fillId="0" borderId="0"/>
    <xf numFmtId="0" fontId="7" fillId="0" borderId="0"/>
    <xf numFmtId="0" fontId="34" fillId="0" borderId="0">
      <alignment vertical="top"/>
    </xf>
    <xf numFmtId="0" fontId="4" fillId="0" borderId="0"/>
    <xf numFmtId="0" fontId="4" fillId="0" borderId="0"/>
    <xf numFmtId="0" fontId="124" fillId="0" borderId="0"/>
    <xf numFmtId="0" fontId="4" fillId="0" borderId="0"/>
    <xf numFmtId="0" fontId="124" fillId="0" borderId="0"/>
    <xf numFmtId="0" fontId="10" fillId="0" borderId="0"/>
    <xf numFmtId="0" fontId="2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29" fillId="0" borderId="0"/>
    <xf numFmtId="0" fontId="120" fillId="0" borderId="0"/>
    <xf numFmtId="0" fontId="10" fillId="0" borderId="0"/>
    <xf numFmtId="0" fontId="29" fillId="0" borderId="0"/>
    <xf numFmtId="0" fontId="124" fillId="0" borderId="0"/>
    <xf numFmtId="0" fontId="124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10" fillId="0" borderId="0"/>
    <xf numFmtId="0" fontId="7" fillId="0" borderId="0"/>
    <xf numFmtId="0" fontId="34" fillId="0" borderId="0">
      <alignment vertical="top"/>
    </xf>
    <xf numFmtId="0" fontId="34" fillId="0" borderId="0">
      <alignment vertical="top"/>
    </xf>
    <xf numFmtId="0" fontId="10" fillId="0" borderId="0"/>
    <xf numFmtId="0" fontId="10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0" fillId="0" borderId="0"/>
    <xf numFmtId="0" fontId="40" fillId="0" borderId="0"/>
    <xf numFmtId="0" fontId="27" fillId="0" borderId="0"/>
    <xf numFmtId="0" fontId="224" fillId="0" borderId="0"/>
    <xf numFmtId="0" fontId="34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0" fillId="0" borderId="0"/>
    <xf numFmtId="0" fontId="10" fillId="0" borderId="0"/>
    <xf numFmtId="0" fontId="34" fillId="0" borderId="0">
      <alignment vertical="top"/>
    </xf>
    <xf numFmtId="0" fontId="29" fillId="0" borderId="0"/>
    <xf numFmtId="0" fontId="4" fillId="0" borderId="0"/>
    <xf numFmtId="0" fontId="4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80" fillId="0" borderId="0"/>
    <xf numFmtId="0" fontId="10" fillId="0" borderId="0"/>
    <xf numFmtId="0" fontId="4" fillId="0" borderId="0"/>
    <xf numFmtId="0" fontId="29" fillId="0" borderId="0"/>
    <xf numFmtId="0" fontId="120" fillId="0" borderId="0"/>
    <xf numFmtId="0" fontId="7" fillId="0" borderId="0"/>
    <xf numFmtId="0" fontId="7" fillId="0" borderId="0"/>
    <xf numFmtId="0" fontId="10" fillId="0" borderId="0"/>
    <xf numFmtId="0" fontId="34" fillId="0" borderId="0">
      <alignment vertical="top"/>
    </xf>
    <xf numFmtId="0" fontId="4" fillId="0" borderId="0"/>
    <xf numFmtId="0" fontId="4" fillId="0" borderId="0"/>
    <xf numFmtId="0" fontId="7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123" fillId="0" borderId="0"/>
    <xf numFmtId="0" fontId="10" fillId="0" borderId="0"/>
    <xf numFmtId="0" fontId="248" fillId="0" borderId="0">
      <alignment vertical="center"/>
    </xf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4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34" fillId="0" borderId="0">
      <alignment vertical="top"/>
    </xf>
    <xf numFmtId="0" fontId="34" fillId="0" borderId="0">
      <alignment vertical="top"/>
    </xf>
    <xf numFmtId="0" fontId="120" fillId="0" borderId="0"/>
    <xf numFmtId="0" fontId="7" fillId="0" borderId="0"/>
    <xf numFmtId="260" fontId="10" fillId="0" borderId="0"/>
    <xf numFmtId="260" fontId="10" fillId="0" borderId="0"/>
    <xf numFmtId="260" fontId="10" fillId="0" borderId="0"/>
    <xf numFmtId="260" fontId="10" fillId="0" borderId="0"/>
    <xf numFmtId="26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>
      <alignment vertical="top"/>
    </xf>
    <xf numFmtId="0" fontId="10" fillId="0" borderId="0"/>
    <xf numFmtId="0" fontId="34" fillId="0" borderId="0">
      <alignment vertical="top"/>
    </xf>
    <xf numFmtId="0" fontId="10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34" fillId="0" borderId="0">
      <alignment vertical="top"/>
    </xf>
    <xf numFmtId="0" fontId="4" fillId="0" borderId="0"/>
    <xf numFmtId="0" fontId="4" fillId="0" borderId="0"/>
    <xf numFmtId="0" fontId="10" fillId="0" borderId="0"/>
    <xf numFmtId="0" fontId="40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0" fillId="0" borderId="0"/>
    <xf numFmtId="0" fontId="34" fillId="0" borderId="0">
      <alignment vertical="top"/>
    </xf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top"/>
    </xf>
    <xf numFmtId="0" fontId="120" fillId="0" borderId="0"/>
    <xf numFmtId="0" fontId="4" fillId="0" borderId="0"/>
    <xf numFmtId="0" fontId="4" fillId="0" borderId="0"/>
    <xf numFmtId="0" fontId="34" fillId="0" borderId="0">
      <alignment vertical="top"/>
    </xf>
    <xf numFmtId="0" fontId="10" fillId="0" borderId="0"/>
    <xf numFmtId="0" fontId="10" fillId="0" borderId="0"/>
    <xf numFmtId="0" fontId="29" fillId="0" borderId="0"/>
    <xf numFmtId="0" fontId="73" fillId="0" borderId="0"/>
    <xf numFmtId="0" fontId="4" fillId="0" borderId="0"/>
    <xf numFmtId="0" fontId="4" fillId="0" borderId="0"/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6" fillId="0" borderId="0"/>
    <xf numFmtId="0" fontId="4" fillId="0" borderId="0"/>
    <xf numFmtId="0" fontId="27" fillId="0" borderId="0"/>
    <xf numFmtId="0" fontId="4" fillId="0" borderId="0"/>
    <xf numFmtId="0" fontId="12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29" fillId="0" borderId="0"/>
    <xf numFmtId="0" fontId="224" fillId="0" borderId="0"/>
    <xf numFmtId="0" fontId="2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34" fillId="0" borderId="0">
      <alignment vertical="top"/>
    </xf>
    <xf numFmtId="0" fontId="120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0"/>
    <xf numFmtId="0" fontId="120" fillId="94" borderId="48" applyNumberFormat="0" applyFont="0" applyAlignment="0" applyProtection="0"/>
    <xf numFmtId="0" fontId="29" fillId="94" borderId="48" applyNumberFormat="0" applyFont="0" applyAlignment="0" applyProtection="0"/>
    <xf numFmtId="0" fontId="120" fillId="94" borderId="48" applyNumberFormat="0" applyFont="0" applyAlignment="0" applyProtection="0"/>
    <xf numFmtId="0" fontId="120" fillId="94" borderId="48" applyNumberFormat="0" applyFont="0" applyAlignment="0" applyProtection="0"/>
    <xf numFmtId="0" fontId="29" fillId="94" borderId="48" applyNumberFormat="0" applyFont="0" applyAlignment="0" applyProtection="0"/>
    <xf numFmtId="38" fontId="106" fillId="0" borderId="0"/>
    <xf numFmtId="0" fontId="249" fillId="100" borderId="35" applyNumberFormat="0" applyAlignment="0" applyProtection="0"/>
    <xf numFmtId="0" fontId="249" fillId="100" borderId="35" applyNumberFormat="0" applyAlignment="0" applyProtection="0"/>
    <xf numFmtId="0" fontId="249" fillId="88" borderId="35" applyNumberFormat="0" applyAlignment="0" applyProtection="0"/>
    <xf numFmtId="0" fontId="249" fillId="100" borderId="35" applyNumberFormat="0" applyAlignment="0" applyProtection="0"/>
    <xf numFmtId="0" fontId="249" fillId="100" borderId="35" applyNumberFormat="0" applyAlignment="0" applyProtection="0"/>
    <xf numFmtId="0" fontId="249" fillId="88" borderId="35" applyNumberFormat="0" applyAlignment="0" applyProtection="0"/>
    <xf numFmtId="0" fontId="249" fillId="88" borderId="35" applyNumberFormat="0" applyAlignment="0" applyProtection="0"/>
    <xf numFmtId="40" fontId="126" fillId="55" borderId="0">
      <alignment horizontal="right"/>
    </xf>
    <xf numFmtId="194" fontId="87" fillId="0" borderId="0" applyFont="0" applyFill="0" applyBorder="0" applyAlignment="0" applyProtection="0"/>
    <xf numFmtId="194" fontId="8" fillId="0" borderId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8" fillId="0" borderId="0" applyFill="0" applyBorder="0" applyAlignment="0" applyProtection="0"/>
    <xf numFmtId="247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70" fontId="29" fillId="0" borderId="0" applyFont="0" applyFill="0" applyBorder="0" applyAlignment="0" applyProtection="0"/>
    <xf numFmtId="44" fontId="217" fillId="0" borderId="0" applyFill="0" applyBorder="0" applyAlignment="0"/>
    <xf numFmtId="244" fontId="8" fillId="0" borderId="0" applyFill="0" applyBorder="0" applyAlignment="0"/>
    <xf numFmtId="44" fontId="217" fillId="0" borderId="0" applyFill="0" applyBorder="0" applyAlignment="0"/>
    <xf numFmtId="248" fontId="8" fillId="0" borderId="0" applyFill="0" applyBorder="0" applyAlignment="0"/>
    <xf numFmtId="244" fontId="8" fillId="0" borderId="0" applyFill="0" applyBorder="0" applyAlignment="0"/>
    <xf numFmtId="168" fontId="29" fillId="0" borderId="0" applyFont="0" applyFill="0" applyBorder="0" applyAlignment="0" applyProtection="0"/>
    <xf numFmtId="266" fontId="154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50" fillId="0" borderId="0"/>
    <xf numFmtId="267" fontId="250" fillId="0" borderId="0"/>
    <xf numFmtId="268" fontId="29" fillId="0" borderId="0"/>
    <xf numFmtId="3" fontId="148" fillId="33" borderId="21">
      <alignment horizontal="left" vertical="top" wrapText="1"/>
      <protection locked="0"/>
    </xf>
    <xf numFmtId="0" fontId="34" fillId="0" borderId="0">
      <alignment vertical="top"/>
    </xf>
    <xf numFmtId="0" fontId="34" fillId="0" borderId="0">
      <alignment vertical="top"/>
    </xf>
    <xf numFmtId="0" fontId="242" fillId="0" borderId="0"/>
    <xf numFmtId="0" fontId="8" fillId="0" borderId="22" applyNumberFormat="0" applyFill="0" applyAlignment="0" applyProtection="0"/>
    <xf numFmtId="0" fontId="8" fillId="0" borderId="22" applyNumberFormat="0" applyFill="0" applyAlignment="0" applyProtection="0"/>
    <xf numFmtId="49" fontId="34" fillId="0" borderId="0" applyFill="0" applyBorder="0" applyAlignment="0"/>
    <xf numFmtId="269" fontId="8" fillId="0" borderId="0" applyFill="0" applyBorder="0" applyAlignment="0"/>
    <xf numFmtId="270" fontId="8" fillId="0" borderId="0" applyFill="0" applyBorder="0" applyAlignment="0"/>
    <xf numFmtId="0" fontId="25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4" fillId="0" borderId="57" applyNumberFormat="0" applyFill="0" applyAlignment="0" applyProtection="0"/>
    <xf numFmtId="0" fontId="254" fillId="0" borderId="57" applyNumberFormat="0" applyFill="0" applyAlignment="0" applyProtection="0"/>
    <xf numFmtId="0" fontId="254" fillId="0" borderId="47" applyNumberFormat="0" applyFill="0" applyAlignment="0" applyProtection="0"/>
    <xf numFmtId="0" fontId="254" fillId="0" borderId="57" applyNumberFormat="0" applyFill="0" applyAlignment="0" applyProtection="0"/>
    <xf numFmtId="0" fontId="254" fillId="0" borderId="57" applyNumberFormat="0" applyFill="0" applyAlignment="0" applyProtection="0"/>
    <xf numFmtId="271" fontId="154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54" fillId="0" borderId="43"/>
    <xf numFmtId="170" fontId="8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55" fillId="0" borderId="0" applyFont="0" applyFill="0" applyBorder="0" applyAlignment="0" applyProtection="0"/>
    <xf numFmtId="25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7" fillId="87" borderId="44" applyNumberFormat="0" applyAlignment="0" applyProtection="0"/>
    <xf numFmtId="0" fontId="158" fillId="0" borderId="45" applyNumberFormat="0" applyFill="0" applyAlignment="0" applyProtection="0"/>
    <xf numFmtId="0" fontId="159" fillId="38" borderId="0" applyNumberFormat="0" applyBorder="0" applyAlignment="0" applyProtection="0"/>
    <xf numFmtId="0" fontId="160" fillId="88" borderId="35" applyNumberFormat="0" applyAlignment="0" applyProtection="0"/>
    <xf numFmtId="0" fontId="160" fillId="88" borderId="35" applyNumberFormat="0" applyAlignment="0" applyProtection="0"/>
    <xf numFmtId="0" fontId="160" fillId="88" borderId="35" applyNumberFormat="0" applyAlignment="0" applyProtection="0"/>
    <xf numFmtId="0" fontId="161" fillId="88" borderId="46" applyNumberFormat="0" applyAlignment="0" applyProtection="0"/>
    <xf numFmtId="0" fontId="161" fillId="88" borderId="46" applyNumberFormat="0" applyAlignment="0" applyProtection="0"/>
    <xf numFmtId="0" fontId="161" fillId="88" borderId="46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81" fontId="256" fillId="0" borderId="0"/>
    <xf numFmtId="38" fontId="257" fillId="0" borderId="0" applyFont="0" applyFill="0" applyBorder="0" applyAlignment="0" applyProtection="0"/>
    <xf numFmtId="40" fontId="257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42" fontId="79" fillId="0" borderId="0" applyFont="0" applyFill="0" applyBorder="0" applyAlignment="0" applyProtection="0"/>
    <xf numFmtId="224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0" fontId="165" fillId="39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/>
    <xf numFmtId="0" fontId="34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0" fillId="0" borderId="0"/>
    <xf numFmtId="0" fontId="29" fillId="0" borderId="0"/>
    <xf numFmtId="0" fontId="29" fillId="0" borderId="0"/>
    <xf numFmtId="0" fontId="87" fillId="0" borderId="0"/>
    <xf numFmtId="0" fontId="120" fillId="0" borderId="0"/>
    <xf numFmtId="0" fontId="120" fillId="0" borderId="0"/>
    <xf numFmtId="0" fontId="120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20" fillId="0" borderId="0"/>
    <xf numFmtId="0" fontId="34" fillId="0" borderId="0">
      <alignment vertical="top"/>
    </xf>
    <xf numFmtId="0" fontId="167" fillId="42" borderId="46" applyNumberFormat="0" applyAlignment="0" applyProtection="0"/>
    <xf numFmtId="0" fontId="167" fillId="42" borderId="46" applyNumberFormat="0" applyAlignment="0" applyProtection="0"/>
    <xf numFmtId="0" fontId="167" fillId="42" borderId="46" applyNumberFormat="0" applyAlignment="0" applyProtection="0"/>
    <xf numFmtId="0" fontId="168" fillId="89" borderId="0" applyNumberFormat="0" applyBorder="0" applyAlignment="0" applyProtection="0"/>
    <xf numFmtId="0" fontId="169" fillId="0" borderId="47" applyNumberFormat="0" applyFill="0" applyAlignment="0" applyProtection="0"/>
    <xf numFmtId="0" fontId="169" fillId="0" borderId="47" applyNumberFormat="0" applyFill="0" applyAlignment="0" applyProtection="0"/>
    <xf numFmtId="0" fontId="169" fillId="0" borderId="47" applyNumberFormat="0" applyFill="0" applyAlignment="0" applyProtection="0"/>
    <xf numFmtId="0" fontId="259" fillId="0" borderId="0" applyFont="0" applyFill="0" applyBorder="0" applyAlignment="0" applyProtection="0"/>
    <xf numFmtId="0" fontId="82" fillId="90" borderId="0" applyNumberFormat="0" applyBorder="0" applyAlignment="0" applyProtection="0"/>
    <xf numFmtId="0" fontId="82" fillId="91" borderId="0" applyNumberFormat="0" applyBorder="0" applyAlignment="0" applyProtection="0"/>
    <xf numFmtId="0" fontId="82" fillId="92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93" borderId="0" applyNumberFormat="0" applyBorder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170" fillId="0" borderId="49" applyNumberFormat="0" applyFill="0" applyAlignment="0" applyProtection="0"/>
    <xf numFmtId="0" fontId="171" fillId="0" borderId="50" applyNumberFormat="0" applyFill="0" applyAlignment="0" applyProtection="0"/>
    <xf numFmtId="0" fontId="172" fillId="0" borderId="51" applyNumberFormat="0" applyFill="0" applyAlignment="0" applyProtection="0"/>
    <xf numFmtId="0" fontId="172" fillId="0" borderId="51" applyNumberFormat="0" applyFill="0" applyAlignment="0" applyProtection="0"/>
    <xf numFmtId="0" fontId="172" fillId="0" borderId="51" applyNumberFormat="0" applyFill="0" applyAlignment="0" applyProtection="0"/>
    <xf numFmtId="0" fontId="172" fillId="0" borderId="0" applyNumberFormat="0" applyFill="0" applyBorder="0" applyAlignment="0" applyProtection="0"/>
    <xf numFmtId="0" fontId="215" fillId="90" borderId="0" applyNumberFormat="0" applyBorder="0" applyAlignment="0" applyProtection="0">
      <alignment vertical="center"/>
    </xf>
    <xf numFmtId="0" fontId="215" fillId="91" borderId="0" applyNumberFormat="0" applyBorder="0" applyAlignment="0" applyProtection="0">
      <alignment vertical="center"/>
    </xf>
    <xf numFmtId="0" fontId="215" fillId="92" borderId="0" applyNumberFormat="0" applyBorder="0" applyAlignment="0" applyProtection="0">
      <alignment vertical="center"/>
    </xf>
    <xf numFmtId="0" fontId="215" fillId="48" borderId="0" applyNumberFormat="0" applyBorder="0" applyAlignment="0" applyProtection="0">
      <alignment vertical="center"/>
    </xf>
    <xf numFmtId="0" fontId="215" fillId="49" borderId="0" applyNumberFormat="0" applyBorder="0" applyAlignment="0" applyProtection="0">
      <alignment vertical="center"/>
    </xf>
    <xf numFmtId="0" fontId="215" fillId="93" borderId="0" applyNumberFormat="0" applyBorder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88" borderId="46" applyNumberFormat="0" applyAlignment="0" applyProtection="0">
      <alignment vertical="center"/>
    </xf>
    <xf numFmtId="0" fontId="262" fillId="38" borderId="0" applyNumberFormat="0" applyBorder="0" applyAlignment="0" applyProtection="0">
      <alignment vertical="center"/>
    </xf>
    <xf numFmtId="0" fontId="29" fillId="94" borderId="48" applyNumberFormat="0" applyFont="0" applyAlignment="0" applyProtection="0">
      <alignment vertical="center"/>
    </xf>
    <xf numFmtId="0" fontId="263" fillId="89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87" borderId="44" applyNumberFormat="0" applyAlignment="0" applyProtection="0">
      <alignment vertical="center"/>
    </xf>
    <xf numFmtId="0" fontId="266" fillId="0" borderId="45" applyNumberFormat="0" applyFill="0" applyAlignment="0" applyProtection="0">
      <alignment vertical="center"/>
    </xf>
    <xf numFmtId="0" fontId="267" fillId="0" borderId="47" applyNumberFormat="0" applyFill="0" applyAlignment="0" applyProtection="0">
      <alignment vertical="center"/>
    </xf>
    <xf numFmtId="0" fontId="268" fillId="42" borderId="46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49" applyNumberFormat="0" applyFill="0" applyAlignment="0" applyProtection="0">
      <alignment vertical="center"/>
    </xf>
    <xf numFmtId="0" fontId="271" fillId="0" borderId="50" applyNumberFormat="0" applyFill="0" applyAlignment="0" applyProtection="0">
      <alignment vertical="center"/>
    </xf>
    <xf numFmtId="0" fontId="272" fillId="0" borderId="51" applyNumberFormat="0" applyFill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39" borderId="0" applyNumberFormat="0" applyBorder="0" applyAlignment="0" applyProtection="0">
      <alignment vertical="center"/>
    </xf>
    <xf numFmtId="0" fontId="274" fillId="88" borderId="35" applyNumberFormat="0" applyAlignment="0" applyProtection="0">
      <alignment vertical="center"/>
    </xf>
    <xf numFmtId="0" fontId="213" fillId="0" borderId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94" borderId="0" applyNumberFormat="0" applyBorder="0" applyAlignment="0" applyProtection="0"/>
    <xf numFmtId="0" fontId="42" fillId="42" borderId="0" applyNumberFormat="0" applyBorder="0" applyAlignment="0" applyProtection="0"/>
    <xf numFmtId="0" fontId="42" fillId="41" borderId="0" applyNumberFormat="0" applyBorder="0" applyAlignment="0" applyProtection="0"/>
    <xf numFmtId="0" fontId="42" fillId="94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89" borderId="0" applyNumberFormat="0" applyBorder="0" applyAlignment="0" applyProtection="0"/>
    <xf numFmtId="0" fontId="42" fillId="38" borderId="0" applyNumberFormat="0" applyBorder="0" applyAlignment="0" applyProtection="0"/>
    <xf numFmtId="0" fontId="42" fillId="41" borderId="0" applyNumberFormat="0" applyBorder="0" applyAlignment="0" applyProtection="0"/>
    <xf numFmtId="0" fontId="42" fillId="94" borderId="0" applyNumberFormat="0" applyBorder="0" applyAlignment="0" applyProtection="0"/>
    <xf numFmtId="0" fontId="214" fillId="93" borderId="0" applyNumberFormat="0" applyBorder="0" applyAlignment="0" applyProtection="0"/>
    <xf numFmtId="0" fontId="214" fillId="46" borderId="0" applyNumberFormat="0" applyBorder="0" applyAlignment="0" applyProtection="0"/>
    <xf numFmtId="0" fontId="214" fillId="38" borderId="0" applyNumberFormat="0" applyBorder="0" applyAlignment="0" applyProtection="0"/>
    <xf numFmtId="0" fontId="214" fillId="41" borderId="0" applyNumberFormat="0" applyBorder="0" applyAlignment="0" applyProtection="0"/>
    <xf numFmtId="0" fontId="214" fillId="44" borderId="0" applyNumberFormat="0" applyBorder="0" applyAlignment="0" applyProtection="0"/>
    <xf numFmtId="9" fontId="73" fillId="0" borderId="0"/>
    <xf numFmtId="0" fontId="174" fillId="0" borderId="21">
      <alignment horizontal="center"/>
    </xf>
    <xf numFmtId="0" fontId="175" fillId="0" borderId="0"/>
    <xf numFmtId="0" fontId="175" fillId="0" borderId="1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95" borderId="0"/>
    <xf numFmtId="0" fontId="174" fillId="0" borderId="0">
      <protection locked="0"/>
    </xf>
    <xf numFmtId="0" fontId="174" fillId="0" borderId="0"/>
    <xf numFmtId="0" fontId="175" fillId="96" borderId="0">
      <alignment horizontal="right"/>
    </xf>
    <xf numFmtId="0" fontId="174" fillId="0" borderId="0"/>
    <xf numFmtId="0" fontId="214" fillId="98" borderId="0" applyNumberFormat="0" applyBorder="0" applyAlignment="0" applyProtection="0"/>
    <xf numFmtId="0" fontId="214" fillId="93" borderId="0" applyNumberFormat="0" applyBorder="0" applyAlignment="0" applyProtection="0"/>
    <xf numFmtId="0" fontId="214" fillId="46" borderId="0" applyNumberFormat="0" applyBorder="0" applyAlignment="0" applyProtection="0"/>
    <xf numFmtId="0" fontId="214" fillId="99" borderId="0" applyNumberFormat="0" applyBorder="0" applyAlignment="0" applyProtection="0"/>
    <xf numFmtId="0" fontId="214" fillId="49" borderId="0" applyNumberFormat="0" applyBorder="0" applyAlignment="0" applyProtection="0"/>
    <xf numFmtId="0" fontId="214" fillId="91" borderId="0" applyNumberFormat="0" applyBorder="0" applyAlignment="0" applyProtection="0"/>
    <xf numFmtId="0" fontId="216" fillId="40" borderId="0" applyNumberFormat="0" applyBorder="0" applyAlignment="0" applyProtection="0"/>
    <xf numFmtId="0" fontId="34" fillId="0" borderId="0" applyFill="0" applyBorder="0" applyAlignment="0"/>
    <xf numFmtId="0" fontId="218" fillId="100" borderId="46" applyNumberFormat="0" applyAlignment="0" applyProtection="0"/>
    <xf numFmtId="0" fontId="221" fillId="87" borderId="44" applyNumberFormat="0" applyAlignment="0" applyProtection="0"/>
    <xf numFmtId="39" fontId="210" fillId="0" borderId="0"/>
    <xf numFmtId="39" fontId="210" fillId="0" borderId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6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75" fillId="0" borderId="0" applyNumberFormat="0" applyFill="0" applyBorder="0" applyProtection="0">
      <alignment horizontal="center" vertical="center"/>
    </xf>
    <xf numFmtId="169" fontId="90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" fontId="154" fillId="0" borderId="0" applyProtection="0"/>
    <xf numFmtId="0" fontId="229" fillId="41" borderId="0" applyNumberFormat="0" applyBorder="0" applyAlignment="0" applyProtection="0"/>
    <xf numFmtId="0" fontId="232" fillId="0" borderId="53" applyNumberFormat="0" applyFill="0" applyAlignment="0" applyProtection="0"/>
    <xf numFmtId="0" fontId="235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0" applyNumberFormat="0" applyFill="0" applyBorder="0" applyAlignment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183" fillId="0" borderId="0" applyProtection="0"/>
    <xf numFmtId="0" fontId="239" fillId="89" borderId="46" applyNumberFormat="0" applyAlignment="0" applyProtection="0"/>
    <xf numFmtId="0" fontId="241" fillId="0" borderId="56" applyNumberFormat="0" applyFill="0" applyAlignment="0" applyProtection="0"/>
    <xf numFmtId="0" fontId="244" fillId="89" borderId="0" applyNumberFormat="0" applyBorder="0" applyAlignment="0" applyProtection="0"/>
    <xf numFmtId="0" fontId="120" fillId="0" borderId="0"/>
    <xf numFmtId="0" fontId="120" fillId="0" borderId="0"/>
    <xf numFmtId="0" fontId="276" fillId="0" borderId="0"/>
    <xf numFmtId="0" fontId="120" fillId="0" borderId="0"/>
    <xf numFmtId="0" fontId="4" fillId="0" borderId="0"/>
    <xf numFmtId="0" fontId="4" fillId="0" borderId="0"/>
    <xf numFmtId="0" fontId="120" fillId="0" borderId="0"/>
    <xf numFmtId="0" fontId="120" fillId="0" borderId="0"/>
    <xf numFmtId="0" fontId="34" fillId="0" borderId="0">
      <alignment vertical="top"/>
    </xf>
    <xf numFmtId="0" fontId="29" fillId="0" borderId="0"/>
    <xf numFmtId="0" fontId="120" fillId="0" borderId="0"/>
    <xf numFmtId="0" fontId="4" fillId="0" borderId="0"/>
    <xf numFmtId="0" fontId="123" fillId="0" borderId="0"/>
    <xf numFmtId="0" fontId="92" fillId="0" borderId="0"/>
    <xf numFmtId="0" fontId="123" fillId="0" borderId="0"/>
    <xf numFmtId="178" fontId="51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0" fontId="7" fillId="0" borderId="0"/>
    <xf numFmtId="0" fontId="27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73" fillId="0" borderId="0"/>
    <xf numFmtId="0" fontId="29" fillId="94" borderId="48" applyNumberFormat="0" applyFont="0" applyAlignment="0" applyProtection="0"/>
    <xf numFmtId="0" fontId="249" fillId="100" borderId="3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73" fontId="10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29" fillId="0" borderId="0"/>
    <xf numFmtId="173" fontId="4" fillId="0" borderId="0"/>
    <xf numFmtId="0" fontId="29" fillId="0" borderId="0"/>
    <xf numFmtId="0" fontId="29" fillId="0" borderId="0"/>
    <xf numFmtId="37" fontId="89" fillId="101" borderId="58" applyBorder="0">
      <alignment horizontal="left" vertical="center" indent="2"/>
    </xf>
    <xf numFmtId="0" fontId="29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" fontId="9" fillId="0" borderId="0" applyFont="0" applyFill="0" applyBorder="0" applyAlignment="0" applyProtection="0"/>
    <xf numFmtId="0" fontId="4" fillId="0" borderId="0"/>
    <xf numFmtId="0" fontId="31" fillId="0" borderId="0"/>
    <xf numFmtId="272" fontId="27" fillId="0" borderId="0"/>
    <xf numFmtId="272" fontId="4" fillId="0" borderId="0"/>
    <xf numFmtId="43" fontId="4" fillId="0" borderId="0" applyFont="0" applyFill="0" applyBorder="0" applyAlignment="0" applyProtection="0"/>
    <xf numFmtId="170" fontId="27" fillId="0" borderId="0" applyFont="0" applyFill="0" applyBorder="0" applyAlignment="0" applyProtection="0"/>
    <xf numFmtId="272" fontId="4" fillId="30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173" fontId="29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0" fontId="28" fillId="0" borderId="0" applyNumberFormat="0" applyFill="0" applyBorder="0" applyAlignment="0" applyProtection="0"/>
    <xf numFmtId="178" fontId="4" fillId="0" borderId="0"/>
    <xf numFmtId="174" fontId="4" fillId="0" borderId="0"/>
    <xf numFmtId="178" fontId="7" fillId="0" borderId="0"/>
    <xf numFmtId="5" fontId="4" fillId="0" borderId="0" applyFont="0" applyFill="0" applyBorder="0" applyAlignment="0" applyProtection="0"/>
    <xf numFmtId="0" fontId="25" fillId="0" borderId="0"/>
    <xf numFmtId="0" fontId="46" fillId="0" borderId="0" applyNumberFormat="0" applyFill="0" applyBorder="0" applyAlignment="0" applyProtection="0"/>
    <xf numFmtId="173" fontId="4" fillId="0" borderId="0"/>
    <xf numFmtId="0" fontId="4" fillId="0" borderId="0"/>
    <xf numFmtId="179" fontId="4" fillId="0" borderId="0"/>
    <xf numFmtId="179" fontId="29" fillId="0" borderId="0"/>
    <xf numFmtId="170" fontId="29" fillId="0" borderId="0" applyFont="0" applyFill="0" applyBorder="0" applyAlignment="0" applyProtection="0"/>
    <xf numFmtId="179" fontId="4" fillId="0" borderId="0"/>
    <xf numFmtId="170" fontId="7" fillId="0" borderId="0" applyFont="0" applyFill="0" applyBorder="0" applyAlignment="0" applyProtection="0"/>
    <xf numFmtId="179" fontId="4" fillId="0" borderId="0"/>
    <xf numFmtId="0" fontId="4" fillId="0" borderId="0"/>
    <xf numFmtId="0" fontId="25" fillId="0" borderId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0" fontId="4" fillId="0" borderId="0"/>
    <xf numFmtId="184" fontId="7" fillId="0" borderId="0"/>
    <xf numFmtId="170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84" fontId="4" fillId="0" borderId="0"/>
    <xf numFmtId="170" fontId="25" fillId="0" borderId="0" applyFont="0" applyFill="0" applyBorder="0" applyAlignment="0" applyProtection="0"/>
    <xf numFmtId="184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4" fillId="0" borderId="0"/>
    <xf numFmtId="0" fontId="25" fillId="0" borderId="0"/>
    <xf numFmtId="170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0" fontId="29" fillId="0" borderId="0"/>
    <xf numFmtId="173" fontId="4" fillId="0" borderId="0"/>
    <xf numFmtId="0" fontId="25" fillId="0" borderId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/>
    <xf numFmtId="0" fontId="4" fillId="0" borderId="0"/>
    <xf numFmtId="170" fontId="4" fillId="0" borderId="0" applyFont="0" applyFill="0" applyBorder="0" applyAlignment="0" applyProtection="0"/>
    <xf numFmtId="0" fontId="10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4" fillId="9" borderId="14" applyNumberFormat="0" applyFont="0" applyAlignment="0" applyProtection="0"/>
    <xf numFmtId="0" fontId="4" fillId="0" borderId="0"/>
    <xf numFmtId="185" fontId="4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0" fontId="40" fillId="0" borderId="0"/>
    <xf numFmtId="43" fontId="4" fillId="0" borderId="0" applyFont="0" applyFill="0" applyBorder="0" applyAlignment="0" applyProtection="0"/>
    <xf numFmtId="0" fontId="52" fillId="0" borderId="0" applyNumberFormat="0" applyFill="0" applyBorder="0" applyProtection="0">
      <alignment horizontal="left" vertical="top"/>
    </xf>
    <xf numFmtId="0" fontId="278" fillId="0" borderId="0">
      <alignment vertical="top"/>
    </xf>
    <xf numFmtId="0" fontId="34" fillId="0" borderId="0">
      <alignment vertical="top"/>
    </xf>
    <xf numFmtId="0" fontId="279" fillId="0" borderId="0">
      <alignment vertical="top"/>
    </xf>
    <xf numFmtId="0" fontId="4" fillId="0" borderId="0"/>
    <xf numFmtId="0" fontId="281" fillId="0" borderId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82" fillId="0" borderId="0"/>
    <xf numFmtId="0" fontId="38" fillId="0" borderId="0"/>
    <xf numFmtId="0" fontId="283" fillId="0" borderId="0"/>
    <xf numFmtId="43" fontId="283" fillId="0" borderId="0" applyFont="0" applyFill="0" applyBorder="0" applyAlignment="0" applyProtection="0"/>
    <xf numFmtId="0" fontId="29" fillId="0" borderId="0"/>
    <xf numFmtId="273" fontId="28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6" fillId="0" borderId="0"/>
    <xf numFmtId="0" fontId="280" fillId="0" borderId="0"/>
    <xf numFmtId="0" fontId="284" fillId="0" borderId="0" applyProtection="0"/>
    <xf numFmtId="0" fontId="53" fillId="0" borderId="0"/>
    <xf numFmtId="9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2" borderId="0" applyNumberFormat="0" applyBorder="0" applyAlignment="0" applyProtection="0"/>
    <xf numFmtId="9" fontId="29" fillId="0" borderId="0" applyFont="0" applyFill="0" applyBorder="0" applyAlignment="0" applyProtection="0"/>
    <xf numFmtId="0" fontId="37" fillId="3" borderId="0" applyNumberFormat="0" applyBorder="0" applyAlignment="0" applyProtection="0"/>
    <xf numFmtId="0" fontId="4" fillId="0" borderId="0"/>
    <xf numFmtId="41" fontId="256" fillId="0" borderId="0" applyFont="0" applyFill="0" applyBorder="0" applyAlignment="0" applyProtection="0">
      <alignment vertical="center"/>
    </xf>
    <xf numFmtId="43" fontId="283" fillId="0" borderId="0" applyFont="0" applyFill="0" applyBorder="0" applyAlignment="0" applyProtection="0"/>
    <xf numFmtId="41" fontId="283" fillId="0" borderId="0" applyFont="0" applyFill="0" applyBorder="0" applyAlignment="0" applyProtection="0"/>
    <xf numFmtId="0" fontId="283" fillId="0" borderId="0"/>
    <xf numFmtId="44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27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" fillId="0" borderId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256" fontId="29" fillId="0" borderId="0" applyFont="0" applyFill="0" applyBorder="0" applyAlignment="0" applyProtection="0"/>
    <xf numFmtId="170" fontId="28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8" fillId="4" borderId="0" applyNumberFormat="0" applyBorder="0" applyAlignment="0" applyProtection="0"/>
    <xf numFmtId="0" fontId="59" fillId="6" borderId="10" applyNumberFormat="0" applyAlignment="0" applyProtection="0"/>
    <xf numFmtId="0" fontId="60" fillId="7" borderId="11" applyNumberFormat="0" applyAlignment="0" applyProtection="0"/>
    <xf numFmtId="0" fontId="61" fillId="7" borderId="10" applyNumberFormat="0" applyAlignment="0" applyProtection="0"/>
    <xf numFmtId="0" fontId="62" fillId="0" borderId="12" applyNumberFormat="0" applyFill="0" applyAlignment="0" applyProtection="0"/>
    <xf numFmtId="0" fontId="63" fillId="8" borderId="13" applyNumberFormat="0" applyAlignment="0" applyProtection="0"/>
    <xf numFmtId="0" fontId="1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15" applyNumberFormat="0" applyFill="0" applyAlignment="0" applyProtection="0"/>
    <xf numFmtId="0" fontId="65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65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6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6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6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86" fillId="0" borderId="0" applyNumberFormat="0" applyFill="0" applyBorder="0" applyAlignment="0" applyProtection="0"/>
    <xf numFmtId="0" fontId="287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38" fillId="0" borderId="0"/>
    <xf numFmtId="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" fillId="0" borderId="0"/>
    <xf numFmtId="41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0" fontId="280" fillId="0" borderId="0"/>
    <xf numFmtId="0" fontId="280" fillId="0" borderId="0"/>
    <xf numFmtId="41" fontId="4" fillId="0" borderId="0" applyFont="0" applyFill="0" applyBorder="0" applyAlignment="0" applyProtection="0"/>
    <xf numFmtId="0" fontId="29" fillId="0" borderId="0"/>
    <xf numFmtId="0" fontId="277" fillId="0" borderId="0"/>
    <xf numFmtId="43" fontId="277" fillId="0" borderId="0" applyFont="0" applyFill="0" applyBorder="0" applyAlignment="0" applyProtection="0"/>
    <xf numFmtId="0" fontId="38" fillId="0" borderId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8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52" fillId="0" borderId="0" applyNumberFormat="0" applyFill="0" applyBorder="0" applyProtection="0">
      <alignment horizontal="left" vertical="top"/>
    </xf>
    <xf numFmtId="273" fontId="280" fillId="0" borderId="0" applyFont="0" applyFill="0" applyBorder="0" applyAlignment="0" applyProtection="0"/>
    <xf numFmtId="170" fontId="4" fillId="0" borderId="0" applyFont="0" applyFill="0" applyBorder="0" applyAlignment="0" applyProtection="0"/>
    <xf numFmtId="41" fontId="256" fillId="0" borderId="0" applyFont="0" applyFill="0" applyBorder="0" applyAlignment="0" applyProtection="0">
      <alignment vertical="center"/>
    </xf>
    <xf numFmtId="44" fontId="28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1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1" fillId="0" borderId="62" applyNumberFormat="0" applyFill="0" applyAlignment="0" applyProtection="0"/>
    <xf numFmtId="43" fontId="4" fillId="0" borderId="0" applyFont="0" applyFill="0" applyBorder="0" applyAlignment="0" applyProtection="0"/>
    <xf numFmtId="0" fontId="29" fillId="0" borderId="0"/>
    <xf numFmtId="0" fontId="292" fillId="0" borderId="63" applyNumberFormat="0" applyFill="0" applyAlignment="0" applyProtection="0"/>
    <xf numFmtId="0" fontId="29" fillId="0" borderId="0"/>
    <xf numFmtId="0" fontId="290" fillId="0" borderId="53" applyNumberFormat="0" applyFill="0" applyAlignment="0" applyProtection="0"/>
    <xf numFmtId="0" fontId="292" fillId="0" borderId="0" applyNumberFormat="0" applyFill="0" applyBorder="0" applyAlignment="0" applyProtection="0"/>
    <xf numFmtId="0" fontId="297" fillId="100" borderId="64" applyNumberFormat="0" applyAlignment="0" applyProtection="0"/>
    <xf numFmtId="0" fontId="296" fillId="89" borderId="61" applyNumberFormat="0" applyAlignment="0" applyProtection="0"/>
    <xf numFmtId="0" fontId="299" fillId="87" borderId="44" applyNumberFormat="0" applyAlignment="0" applyProtection="0"/>
    <xf numFmtId="0" fontId="298" fillId="0" borderId="56" applyNumberFormat="0" applyFill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301" fillId="0" borderId="65" applyNumberFormat="0" applyFill="0" applyAlignment="0" applyProtection="0"/>
    <xf numFmtId="0" fontId="293" fillId="41" borderId="0" applyNumberFormat="0" applyBorder="0" applyAlignment="0" applyProtection="0"/>
    <xf numFmtId="0" fontId="295" fillId="89" borderId="0" applyNumberFormat="0" applyBorder="0" applyAlignment="0" applyProtection="0"/>
    <xf numFmtId="0" fontId="298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94" fillId="40" borderId="0" applyNumberFormat="0" applyBorder="0" applyAlignment="0" applyProtection="0"/>
    <xf numFmtId="0" fontId="29" fillId="0" borderId="0"/>
    <xf numFmtId="0" fontId="29" fillId="0" borderId="0"/>
    <xf numFmtId="18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1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9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0" fontId="296" fillId="89" borderId="6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73" fontId="9" fillId="0" borderId="0"/>
    <xf numFmtId="9" fontId="4" fillId="0" borderId="0" applyFont="0" applyFill="0" applyBorder="0" applyAlignment="0" applyProtection="0"/>
    <xf numFmtId="173" fontId="29" fillId="0" borderId="0"/>
    <xf numFmtId="173" fontId="47" fillId="0" borderId="0" applyNumberFormat="0" applyFill="0" applyBorder="0" applyAlignment="0" applyProtection="0">
      <alignment vertical="top"/>
      <protection locked="0"/>
    </xf>
    <xf numFmtId="173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45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7" fillId="0" borderId="0"/>
    <xf numFmtId="173" fontId="29" fillId="0" borderId="0"/>
    <xf numFmtId="173" fontId="4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0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9" fillId="0" borderId="0"/>
    <xf numFmtId="173" fontId="29" fillId="0" borderId="0"/>
    <xf numFmtId="173" fontId="29" fillId="0" borderId="0"/>
    <xf numFmtId="173" fontId="4" fillId="0" borderId="0"/>
    <xf numFmtId="175" fontId="29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29" fillId="0" borderId="0"/>
    <xf numFmtId="173" fontId="29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179" fontId="4" fillId="0" borderId="0"/>
    <xf numFmtId="44" fontId="1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173" fontId="29" fillId="0" borderId="0"/>
    <xf numFmtId="0" fontId="29" fillId="0" borderId="0"/>
    <xf numFmtId="0" fontId="29" fillId="0" borderId="0"/>
    <xf numFmtId="173" fontId="4" fillId="0" borderId="0"/>
    <xf numFmtId="9" fontId="25" fillId="0" borderId="0" applyFont="0" applyFill="0" applyBorder="0" applyAlignment="0" applyProtection="0"/>
    <xf numFmtId="0" fontId="31" fillId="0" borderId="0"/>
    <xf numFmtId="0" fontId="4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4" fontId="7" fillId="0" borderId="0"/>
    <xf numFmtId="170" fontId="7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184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29" fillId="0" borderId="0"/>
    <xf numFmtId="43" fontId="42" fillId="0" borderId="0" applyFont="0" applyFill="0" applyBorder="0" applyAlignment="0" applyProtection="0"/>
    <xf numFmtId="0" fontId="10" fillId="0" borderId="0"/>
    <xf numFmtId="170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9" fillId="0" borderId="0"/>
    <xf numFmtId="0" fontId="29" fillId="0" borderId="0"/>
    <xf numFmtId="0" fontId="4" fillId="0" borderId="0"/>
    <xf numFmtId="0" fontId="27" fillId="0" borderId="0"/>
    <xf numFmtId="0" fontId="43" fillId="0" borderId="0"/>
    <xf numFmtId="0" fontId="29" fillId="0" borderId="0"/>
    <xf numFmtId="0" fontId="4" fillId="9" borderId="14" applyNumberFormat="0" applyFont="0" applyAlignment="0" applyProtection="0"/>
    <xf numFmtId="0" fontId="4" fillId="0" borderId="0"/>
    <xf numFmtId="276" fontId="29" fillId="0" borderId="0"/>
    <xf numFmtId="275" fontId="33" fillId="0" borderId="0"/>
    <xf numFmtId="0" fontId="29" fillId="0" borderId="0"/>
    <xf numFmtId="0" fontId="29" fillId="0" borderId="0"/>
    <xf numFmtId="0" fontId="247" fillId="0" borderId="0">
      <alignment vertical="center"/>
    </xf>
    <xf numFmtId="43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04" fillId="0" borderId="0" applyNumberFormat="0" applyFill="0" applyBorder="0" applyAlignment="0" applyProtection="0">
      <alignment vertical="top"/>
      <protection locked="0"/>
    </xf>
    <xf numFmtId="170" fontId="30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5" fillId="0" borderId="0"/>
    <xf numFmtId="170" fontId="42" fillId="0" borderId="0" applyFont="0" applyFill="0" applyBorder="0" applyAlignment="0" applyProtection="0"/>
    <xf numFmtId="276" fontId="7" fillId="0" borderId="0"/>
    <xf numFmtId="170" fontId="29" fillId="0" borderId="0" applyFont="0" applyFill="0" applyBorder="0" applyAlignment="0" applyProtection="0"/>
    <xf numFmtId="276" fontId="10" fillId="0" borderId="0"/>
    <xf numFmtId="276" fontId="9" fillId="0" borderId="0"/>
    <xf numFmtId="183" fontId="29" fillId="0" borderId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3" fontId="47" fillId="0" borderId="0" applyNumberFormat="0" applyFill="0" applyBorder="0" applyAlignment="0" applyProtection="0">
      <alignment vertical="top"/>
      <protection locked="0"/>
    </xf>
    <xf numFmtId="184" fontId="7" fillId="0" borderId="0"/>
    <xf numFmtId="183" fontId="29" fillId="0" borderId="0"/>
    <xf numFmtId="43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4" fillId="0" borderId="0"/>
    <xf numFmtId="9" fontId="29" fillId="0" borderId="0" applyFont="0" applyFill="0" applyBorder="0" applyAlignment="0" applyProtection="0"/>
    <xf numFmtId="0" fontId="280" fillId="0" borderId="0"/>
    <xf numFmtId="41" fontId="4" fillId="0" borderId="0" applyFont="0" applyFill="0" applyBorder="0" applyAlignment="0" applyProtection="0"/>
    <xf numFmtId="0" fontId="277" fillId="0" borderId="0"/>
    <xf numFmtId="43" fontId="2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9" fontId="42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05" fillId="0" borderId="0"/>
    <xf numFmtId="0" fontId="40" fillId="0" borderId="0"/>
    <xf numFmtId="0" fontId="40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9" fillId="0" borderId="0">
      <alignment vertical="top"/>
    </xf>
    <xf numFmtId="0" fontId="282" fillId="0" borderId="0"/>
    <xf numFmtId="0" fontId="247" fillId="0" borderId="0">
      <alignment vertical="center"/>
    </xf>
    <xf numFmtId="0" fontId="38" fillId="0" borderId="0"/>
    <xf numFmtId="0" fontId="283" fillId="0" borderId="0"/>
    <xf numFmtId="170" fontId="4" fillId="0" borderId="0" applyFont="0" applyFill="0" applyBorder="0" applyAlignment="0" applyProtection="0"/>
    <xf numFmtId="0" fontId="36" fillId="0" borderId="0"/>
    <xf numFmtId="0" fontId="280" fillId="0" borderId="0"/>
    <xf numFmtId="9" fontId="10" fillId="0" borderId="0" applyFont="0" applyFill="0" applyBorder="0" applyAlignment="0" applyProtection="0"/>
    <xf numFmtId="0" fontId="4" fillId="0" borderId="0"/>
    <xf numFmtId="41" fontId="256" fillId="0" borderId="0" applyFont="0" applyFill="0" applyBorder="0" applyAlignment="0" applyProtection="0">
      <alignment vertical="center"/>
    </xf>
    <xf numFmtId="41" fontId="283" fillId="0" borderId="0" applyFont="0" applyFill="0" applyBorder="0" applyAlignment="0" applyProtection="0"/>
    <xf numFmtId="0" fontId="283" fillId="0" borderId="0"/>
    <xf numFmtId="43" fontId="283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38" fillId="0" borderId="0"/>
    <xf numFmtId="27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41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80" fillId="0" borderId="0"/>
    <xf numFmtId="43" fontId="2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29" fillId="0" borderId="0"/>
    <xf numFmtId="0" fontId="305" fillId="0" borderId="0"/>
    <xf numFmtId="43" fontId="29" fillId="0" borderId="0" applyNumberFormat="0" applyFill="0" applyBorder="0" applyAlignment="0" applyProtection="0"/>
    <xf numFmtId="0" fontId="29" fillId="0" borderId="0"/>
    <xf numFmtId="0" fontId="305" fillId="0" borderId="0"/>
    <xf numFmtId="43" fontId="305" fillId="0" borderId="0" applyNumberFormat="0" applyFill="0" applyBorder="0" applyAlignment="0" applyProtection="0"/>
    <xf numFmtId="0" fontId="305" fillId="0" borderId="0"/>
    <xf numFmtId="43" fontId="7" fillId="0" borderId="0" applyFont="0" applyFill="0" applyBorder="0" applyAlignment="0" applyProtection="0"/>
    <xf numFmtId="44" fontId="2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38" fillId="0" borderId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80" fillId="0" borderId="0"/>
    <xf numFmtId="0" fontId="280" fillId="0" borderId="0"/>
    <xf numFmtId="0" fontId="277" fillId="0" borderId="0"/>
    <xf numFmtId="43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88" fillId="0" borderId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52" fillId="0" borderId="0" applyNumberFormat="0" applyFill="0" applyBorder="0" applyProtection="0">
      <alignment horizontal="left" vertical="top"/>
    </xf>
    <xf numFmtId="170" fontId="4" fillId="0" borderId="0" applyFont="0" applyFill="0" applyBorder="0" applyAlignment="0" applyProtection="0"/>
    <xf numFmtId="41" fontId="256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0" fontId="277" fillId="0" borderId="0"/>
    <xf numFmtId="9" fontId="277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7" fillId="0" borderId="0"/>
    <xf numFmtId="0" fontId="277" fillId="0" borderId="0"/>
    <xf numFmtId="0" fontId="277" fillId="0" borderId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0" fontId="29" fillId="0" borderId="0"/>
    <xf numFmtId="0" fontId="29" fillId="0" borderId="0"/>
    <xf numFmtId="43" fontId="4" fillId="0" borderId="0" applyFont="0" applyFill="0" applyBorder="0" applyAlignment="0" applyProtection="0"/>
    <xf numFmtId="0" fontId="29" fillId="0" borderId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0" fontId="29" fillId="0" borderId="0"/>
    <xf numFmtId="0" fontId="29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170" fontId="30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5" fillId="0" borderId="0"/>
    <xf numFmtId="276" fontId="7" fillId="0" borderId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/>
    <xf numFmtId="183" fontId="29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3" fontId="4" fillId="0" borderId="0"/>
    <xf numFmtId="185" fontId="4" fillId="0" borderId="0" applyFont="0" applyFill="0" applyBorder="0" applyAlignment="0" applyProtection="0"/>
    <xf numFmtId="0" fontId="25" fillId="0" borderId="0"/>
    <xf numFmtId="173" fontId="4" fillId="0" borderId="0"/>
    <xf numFmtId="184" fontId="7" fillId="0" borderId="0"/>
    <xf numFmtId="183" fontId="29" fillId="0" borderId="0"/>
    <xf numFmtId="43" fontId="31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0" fillId="0" borderId="0"/>
    <xf numFmtId="43" fontId="27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05" fillId="0" borderId="0"/>
    <xf numFmtId="0" fontId="40" fillId="0" borderId="0" applyNumberFormat="0" applyFont="0" applyFill="0" applyBorder="0" applyProtection="0">
      <alignment vertical="center"/>
    </xf>
    <xf numFmtId="0" fontId="29" fillId="0" borderId="0"/>
    <xf numFmtId="0" fontId="282" fillId="0" borderId="0"/>
    <xf numFmtId="170" fontId="4" fillId="0" borderId="0" applyFont="0" applyFill="0" applyBorder="0" applyAlignment="0" applyProtection="0"/>
    <xf numFmtId="41" fontId="256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5" fillId="0" borderId="0"/>
    <xf numFmtId="44" fontId="29" fillId="0" borderId="0" applyNumberFormat="0" applyFill="0" applyBorder="0" applyAlignment="0" applyProtection="0"/>
    <xf numFmtId="0" fontId="277" fillId="0" borderId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305" fillId="0" borderId="0"/>
    <xf numFmtId="0" fontId="7" fillId="0" borderId="0"/>
    <xf numFmtId="43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6" fillId="0" borderId="0"/>
    <xf numFmtId="0" fontId="29" fillId="0" borderId="0"/>
    <xf numFmtId="44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305" fillId="0" borderId="0"/>
    <xf numFmtId="0" fontId="29" fillId="0" borderId="0"/>
    <xf numFmtId="0" fontId="2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9" fillId="0" borderId="0"/>
    <xf numFmtId="170" fontId="42" fillId="0" borderId="0" applyFont="0" applyFill="0" applyBorder="0" applyAlignment="0" applyProtection="0"/>
    <xf numFmtId="0" fontId="7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170" fontId="30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170" fontId="306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0" fontId="29" fillId="0" borderId="0"/>
    <xf numFmtId="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" fillId="0" borderId="0"/>
    <xf numFmtId="0" fontId="67" fillId="0" borderId="0"/>
    <xf numFmtId="0" fontId="29" fillId="0" borderId="0"/>
    <xf numFmtId="0" fontId="7" fillId="0" borderId="0"/>
    <xf numFmtId="170" fontId="41" fillId="0" borderId="0" applyFont="0" applyFill="0" applyBorder="0" applyAlignment="0" applyProtection="0"/>
    <xf numFmtId="0" fontId="7" fillId="0" borderId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0" fontId="29" fillId="0" borderId="0"/>
    <xf numFmtId="170" fontId="7" fillId="0" borderId="0" applyFont="0" applyFill="0" applyBorder="0" applyAlignment="0" applyProtection="0"/>
    <xf numFmtId="0" fontId="29" fillId="0" borderId="0"/>
    <xf numFmtId="0" fontId="29" fillId="0" borderId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9" fontId="41" fillId="0" borderId="0" applyFont="0" applyFill="0" applyBorder="0" applyAlignment="0" applyProtection="0"/>
    <xf numFmtId="0" fontId="30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0" fillId="0" borderId="0" applyNumberFormat="0" applyFont="0" applyFill="0" applyBorder="0" applyProtection="0">
      <alignment vertical="center"/>
    </xf>
    <xf numFmtId="44" fontId="29" fillId="0" borderId="0" applyFont="0" applyFill="0" applyBorder="0" applyAlignment="0" applyProtection="0"/>
    <xf numFmtId="277" fontId="29" fillId="0" borderId="0" applyFont="0" applyFill="0" applyBorder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" fillId="0" borderId="0"/>
    <xf numFmtId="0" fontId="4" fillId="0" borderId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0" fontId="297" fillId="100" borderId="67" applyNumberFormat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297" fillId="100" borderId="67" applyNumberFormat="0" applyAlignment="0" applyProtection="0"/>
    <xf numFmtId="0" fontId="301" fillId="0" borderId="68" applyNumberFormat="0" applyFill="0" applyAlignment="0" applyProtection="0"/>
    <xf numFmtId="0" fontId="301" fillId="0" borderId="68" applyNumberFormat="0" applyFill="0" applyAlignment="0" applyProtection="0"/>
    <xf numFmtId="0" fontId="296" fillId="89" borderId="66" applyNumberFormat="0" applyAlignment="0" applyProtection="0"/>
    <xf numFmtId="0" fontId="296" fillId="89" borderId="6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180" fontId="3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0" fontId="29" fillId="0" borderId="0"/>
    <xf numFmtId="0" fontId="40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73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43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3" fontId="4" fillId="0" borderId="0"/>
    <xf numFmtId="9" fontId="29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170" fontId="2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" fillId="0" borderId="0"/>
    <xf numFmtId="170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0" fontId="25" fillId="0" borderId="0" applyFont="0" applyFill="0" applyBorder="0" applyAlignment="0" applyProtection="0"/>
    <xf numFmtId="175" fontId="4" fillId="0" borderId="0"/>
    <xf numFmtId="0" fontId="28" fillId="0" borderId="0" applyNumberFormat="0" applyFill="0" applyBorder="0" applyAlignment="0" applyProtection="0"/>
    <xf numFmtId="178" fontId="4" fillId="0" borderId="0"/>
    <xf numFmtId="174" fontId="4" fillId="0" borderId="0"/>
    <xf numFmtId="178" fontId="7" fillId="0" borderId="0"/>
    <xf numFmtId="5" fontId="4" fillId="0" borderId="0" applyFont="0" applyFill="0" applyBorder="0" applyAlignment="0" applyProtection="0"/>
    <xf numFmtId="0" fontId="29" fillId="0" borderId="0"/>
    <xf numFmtId="180" fontId="33" fillId="0" borderId="0"/>
    <xf numFmtId="170" fontId="33" fillId="0" borderId="0" applyFont="0" applyFill="0" applyBorder="0" applyAlignment="0" applyProtection="0"/>
    <xf numFmtId="180" fontId="7" fillId="0" borderId="0"/>
    <xf numFmtId="180" fontId="33" fillId="0" borderId="0"/>
    <xf numFmtId="170" fontId="33" fillId="0" borderId="0" applyFont="0" applyFill="0" applyBorder="0" applyAlignment="0" applyProtection="0"/>
    <xf numFmtId="180" fontId="35" fillId="0" borderId="0"/>
    <xf numFmtId="0" fontId="29" fillId="0" borderId="0"/>
    <xf numFmtId="43" fontId="29" fillId="0" borderId="0" applyFont="0" applyFill="0" applyBorder="0" applyAlignment="0" applyProtection="0"/>
    <xf numFmtId="180" fontId="33" fillId="0" borderId="0"/>
    <xf numFmtId="170" fontId="33" fillId="0" borderId="0" applyFont="0" applyFill="0" applyBorder="0" applyAlignment="0" applyProtection="0"/>
    <xf numFmtId="180" fontId="35" fillId="0" borderId="0"/>
    <xf numFmtId="0" fontId="25" fillId="0" borderId="0"/>
    <xf numFmtId="180" fontId="33" fillId="0" borderId="0"/>
    <xf numFmtId="43" fontId="276" fillId="0" borderId="0" applyFont="0" applyFill="0" applyBorder="0" applyAlignment="0" applyProtection="0"/>
    <xf numFmtId="179" fontId="4" fillId="0" borderId="0"/>
    <xf numFmtId="0" fontId="7" fillId="0" borderId="0"/>
    <xf numFmtId="0" fontId="4" fillId="0" borderId="0"/>
    <xf numFmtId="182" fontId="39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182" fontId="39" fillId="0" borderId="0"/>
    <xf numFmtId="43" fontId="39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" fillId="0" borderId="0"/>
    <xf numFmtId="195" fontId="144" fillId="85" borderId="135" applyNumberFormat="0" applyProtection="0">
      <alignment horizontal="left" vertical="center" indent="1"/>
    </xf>
    <xf numFmtId="0" fontId="93" fillId="52" borderId="23">
      <alignment wrapText="1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68" fillId="42" borderId="81" applyNumberFormat="0" applyAlignment="0" applyProtection="0">
      <alignment vertical="center"/>
    </xf>
    <xf numFmtId="0" fontId="297" fillId="100" borderId="128" applyNumberFormat="0" applyAlignment="0" applyProtection="0"/>
    <xf numFmtId="195" fontId="96" fillId="63" borderId="128" applyNumberFormat="0" applyProtection="0">
      <alignment horizontal="left" vertical="center" indent="1"/>
    </xf>
    <xf numFmtId="0" fontId="107" fillId="83" borderId="98" applyNumberFormat="0" applyProtection="0">
      <alignment horizontal="left" vertical="center" indent="1"/>
    </xf>
    <xf numFmtId="0" fontId="254" fillId="0" borderId="114" applyNumberFormat="0" applyFill="0" applyAlignment="0" applyProtection="0"/>
    <xf numFmtId="0" fontId="219" fillId="88" borderId="81" applyNumberFormat="0" applyAlignment="0" applyProtection="0"/>
    <xf numFmtId="0" fontId="96" fillId="81" borderId="113" applyNumberFormat="0" applyProtection="0">
      <alignment horizontal="left" vertical="center" indent="1"/>
    </xf>
    <xf numFmtId="0" fontId="296" fillId="89" borderId="142" applyNumberFormat="0" applyAlignment="0" applyProtection="0"/>
    <xf numFmtId="0" fontId="96" fillId="68" borderId="113" applyNumberFormat="0" applyProtection="0">
      <alignment horizontal="left" vertical="center" indent="1"/>
    </xf>
    <xf numFmtId="0" fontId="296" fillId="89" borderId="97" applyNumberFormat="0" applyAlignment="0" applyProtection="0"/>
    <xf numFmtId="0" fontId="93" fillId="52" borderId="23">
      <alignment wrapText="1"/>
    </xf>
    <xf numFmtId="0" fontId="296" fillId="89" borderId="127" applyNumberFormat="0" applyAlignment="0" applyProtection="0"/>
    <xf numFmtId="0" fontId="297" fillId="100" borderId="113" applyNumberFormat="0" applyAlignment="0" applyProtection="0"/>
    <xf numFmtId="197" fontId="96" fillId="0" borderId="41" applyAlignment="0"/>
    <xf numFmtId="0" fontId="136" fillId="67" borderId="82" applyNumberFormat="0" applyProtection="0">
      <alignment horizontal="left" vertical="center" indent="1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113" fillId="56" borderId="22" applyNumberFormat="0" applyAlignment="0" applyProtection="0"/>
    <xf numFmtId="0" fontId="4" fillId="0" borderId="0"/>
    <xf numFmtId="0" fontId="297" fillId="100" borderId="128" applyNumberFormat="0" applyAlignment="0" applyProtection="0"/>
    <xf numFmtId="0" fontId="249" fillId="100" borderId="143" applyNumberFormat="0" applyAlignment="0" applyProtection="0"/>
    <xf numFmtId="0" fontId="301" fillId="0" borderId="144" applyNumberFormat="0" applyFill="0" applyAlignment="0" applyProtection="0"/>
    <xf numFmtId="0" fontId="27" fillId="94" borderId="94" applyNumberFormat="0" applyFont="0" applyAlignment="0" applyProtection="0"/>
    <xf numFmtId="0" fontId="297" fillId="100" borderId="143" applyNumberFormat="0" applyAlignment="0" applyProtection="0"/>
    <xf numFmtId="10" fontId="26" fillId="36" borderId="59" applyNumberFormat="0" applyBorder="0" applyAlignment="0" applyProtection="0"/>
    <xf numFmtId="0" fontId="297" fillId="100" borderId="14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8" fillId="0" borderId="145" applyNumberFormat="0" applyFill="0" applyAlignment="0" applyProtection="0"/>
    <xf numFmtId="0" fontId="27" fillId="94" borderId="154" applyNumberFormat="0" applyFont="0" applyAlignment="0" applyProtection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0" fontId="138" fillId="62" borderId="134" applyNumberFormat="0" applyProtection="0">
      <alignment horizontal="right" vertical="center"/>
    </xf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206" fontId="150" fillId="0" borderId="152" applyFill="0"/>
    <xf numFmtId="0" fontId="167" fillId="42" borderId="142" applyNumberFormat="0" applyAlignment="0" applyProtection="0"/>
    <xf numFmtId="0" fontId="249" fillId="88" borderId="113" applyNumberFormat="0" applyAlignment="0" applyProtection="0"/>
    <xf numFmtId="0" fontId="169" fillId="0" borderId="153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102" fillId="55" borderId="131"/>
    <xf numFmtId="195" fontId="104" fillId="0" borderId="147">
      <alignment horizontal="left" vertical="center"/>
    </xf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61" fillId="88" borderId="112" applyNumberFormat="0" applyAlignment="0" applyProtection="0">
      <alignment vertical="center"/>
    </xf>
    <xf numFmtId="195" fontId="135" fillId="67" borderId="149" applyNumberFormat="0" applyProtection="0">
      <alignment vertical="center"/>
    </xf>
    <xf numFmtId="0" fontId="27" fillId="94" borderId="154" applyNumberFormat="0" applyFont="0" applyAlignment="0" applyProtection="0"/>
    <xf numFmtId="0" fontId="138" fillId="69" borderId="149" applyNumberFormat="0" applyProtection="0">
      <alignment horizontal="right" vertical="center"/>
    </xf>
    <xf numFmtId="0" fontId="274" fillId="88" borderId="143" applyNumberFormat="0" applyAlignment="0" applyProtection="0">
      <alignment vertical="center"/>
    </xf>
    <xf numFmtId="197" fontId="96" fillId="0" borderId="122" applyAlignment="0"/>
    <xf numFmtId="0" fontId="160" fillId="88" borderId="143" applyNumberFormat="0" applyAlignment="0" applyProtection="0"/>
    <xf numFmtId="195" fontId="138" fillId="72" borderId="104" applyNumberFormat="0" applyProtection="0">
      <alignment horizontal="right" vertical="center"/>
    </xf>
    <xf numFmtId="0" fontId="135" fillId="67" borderId="119" applyNumberFormat="0" applyProtection="0">
      <alignment vertical="center"/>
    </xf>
    <xf numFmtId="0" fontId="301" fillId="0" borderId="144" applyNumberFormat="0" applyFill="0" applyAlignment="0" applyProtection="0"/>
    <xf numFmtId="0" fontId="29" fillId="94" borderId="124" applyNumberFormat="0" applyFont="0" applyAlignment="0" applyProtection="0"/>
    <xf numFmtId="0" fontId="301" fillId="0" borderId="129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197" fontId="96" fillId="0" borderId="137" applyAlignment="0"/>
    <xf numFmtId="0" fontId="68" fillId="94" borderId="139" applyNumberFormat="0" applyFont="0" applyAlignment="0" applyProtection="0"/>
    <xf numFmtId="0" fontId="104" fillId="0" borderId="132">
      <alignment horizontal="left" vertical="center"/>
    </xf>
    <xf numFmtId="0" fontId="297" fillId="100" borderId="113" applyNumberFormat="0" applyAlignment="0" applyProtection="0"/>
    <xf numFmtId="0" fontId="249" fillId="100" borderId="113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195" fontId="102" fillId="55" borderId="101"/>
    <xf numFmtId="0" fontId="138" fillId="71" borderId="134" applyNumberFormat="0" applyProtection="0">
      <alignment horizontal="right" vertical="center"/>
    </xf>
    <xf numFmtId="0" fontId="113" fillId="86" borderId="151" applyNumberFormat="0" applyProtection="0">
      <alignment horizontal="center"/>
    </xf>
    <xf numFmtId="0" fontId="218" fillId="100" borderId="142" applyNumberFormat="0" applyAlignment="0" applyProtection="0"/>
    <xf numFmtId="0" fontId="301" fillId="0" borderId="129" applyNumberFormat="0" applyFill="0" applyAlignment="0" applyProtection="0"/>
    <xf numFmtId="0" fontId="138" fillId="80" borderId="149" applyNumberFormat="0" applyProtection="0">
      <alignment horizontal="right" vertical="center"/>
    </xf>
    <xf numFmtId="5" fontId="77" fillId="0" borderId="80" applyAlignment="0" applyProtection="0"/>
    <xf numFmtId="0" fontId="29" fillId="94" borderId="124" applyNumberFormat="0" applyFont="0" applyAlignment="0" applyProtection="0">
      <alignment vertical="center"/>
    </xf>
    <xf numFmtId="0" fontId="297" fillId="100" borderId="143" applyNumberFormat="0" applyAlignment="0" applyProtection="0"/>
    <xf numFmtId="0" fontId="297" fillId="100" borderId="113" applyNumberFormat="0" applyAlignment="0" applyProtection="0"/>
    <xf numFmtId="195" fontId="138" fillId="80" borderId="149" applyNumberFormat="0" applyProtection="0">
      <alignment horizontal="right" vertical="center"/>
    </xf>
    <xf numFmtId="0" fontId="274" fillId="88" borderId="82" applyNumberFormat="0" applyAlignment="0" applyProtection="0">
      <alignment vertical="center"/>
    </xf>
    <xf numFmtId="0" fontId="296" fillId="89" borderId="142" applyNumberFormat="0" applyAlignment="0" applyProtection="0"/>
    <xf numFmtId="195" fontId="160" fillId="88" borderId="113" applyNumberFormat="0" applyAlignment="0" applyProtection="0"/>
    <xf numFmtId="0" fontId="297" fillId="100" borderId="143" applyNumberFormat="0" applyAlignment="0" applyProtection="0"/>
    <xf numFmtId="0" fontId="268" fillId="42" borderId="81" applyNumberFormat="0" applyAlignment="0" applyProtection="0">
      <alignment vertical="center"/>
    </xf>
    <xf numFmtId="0" fontId="267" fillId="0" borderId="47" applyNumberFormat="0" applyFill="0" applyAlignment="0" applyProtection="0">
      <alignment vertical="center"/>
    </xf>
    <xf numFmtId="0" fontId="296" fillId="89" borderId="112" applyNumberFormat="0" applyAlignment="0" applyProtection="0"/>
    <xf numFmtId="0" fontId="296" fillId="89" borderId="142" applyNumberFormat="0" applyAlignment="0" applyProtection="0"/>
    <xf numFmtId="0" fontId="29" fillId="94" borderId="48" applyNumberFormat="0" applyFont="0" applyAlignment="0" applyProtection="0">
      <alignment vertical="center"/>
    </xf>
    <xf numFmtId="0" fontId="296" fillId="89" borderId="142" applyNumberFormat="0" applyAlignment="0" applyProtection="0"/>
    <xf numFmtId="0" fontId="169" fillId="0" borderId="47" applyNumberFormat="0" applyFill="0" applyAlignment="0" applyProtection="0"/>
    <xf numFmtId="0" fontId="169" fillId="0" borderId="47" applyNumberFormat="0" applyFill="0" applyAlignment="0" applyProtection="0"/>
    <xf numFmtId="0" fontId="167" fillId="42" borderId="81" applyNumberFormat="0" applyAlignment="0" applyProtection="0"/>
    <xf numFmtId="0" fontId="167" fillId="42" borderId="81" applyNumberFormat="0" applyAlignment="0" applyProtection="0"/>
    <xf numFmtId="0" fontId="27" fillId="94" borderId="154" applyNumberFormat="0" applyFont="0" applyAlignment="0" applyProtection="0"/>
    <xf numFmtId="195" fontId="136" fillId="67" borderId="128" applyNumberFormat="0" applyProtection="0">
      <alignment horizontal="left" vertical="center" indent="1"/>
    </xf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161" fillId="88" borderId="142" applyNumberFormat="0" applyAlignment="0" applyProtection="0"/>
    <xf numFmtId="0" fontId="249" fillId="100" borderId="143" applyNumberFormat="0" applyAlignment="0" applyProtection="0"/>
    <xf numFmtId="15" fontId="85" fillId="53" borderId="85">
      <alignment horizontal="center"/>
    </xf>
    <xf numFmtId="0" fontId="167" fillId="42" borderId="11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29" applyNumberFormat="0" applyFill="0" applyAlignment="0" applyProtection="0"/>
    <xf numFmtId="195" fontId="138" fillId="52" borderId="89" applyNumberFormat="0" applyProtection="0">
      <alignment vertical="center"/>
    </xf>
    <xf numFmtId="15" fontId="85" fillId="53" borderId="69">
      <alignment horizontal="center"/>
    </xf>
    <xf numFmtId="195" fontId="109" fillId="80" borderId="90" applyNumberFormat="0" applyProtection="0">
      <alignment horizontal="left" vertical="center" indent="1"/>
    </xf>
    <xf numFmtId="0" fontId="107" fillId="83" borderId="82" applyNumberFormat="0" applyProtection="0">
      <alignment horizontal="left" vertical="center" indent="1"/>
    </xf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19" fillId="88" borderId="127" applyNumberFormat="0" applyAlignment="0" applyProtection="0"/>
    <xf numFmtId="0" fontId="27" fillId="94" borderId="124" applyNumberFormat="0" applyFont="0" applyAlignment="0" applyProtection="0"/>
    <xf numFmtId="0" fontId="249" fillId="88" borderId="143" applyNumberFormat="0" applyAlignment="0" applyProtection="0"/>
    <xf numFmtId="197" fontId="101" fillId="57" borderId="115" applyProtection="0">
      <alignment horizontal="center"/>
    </xf>
    <xf numFmtId="0" fontId="27" fillId="94" borderId="154" applyNumberFormat="0" applyFont="0" applyAlignment="0" applyProtection="0"/>
    <xf numFmtId="0" fontId="27" fillId="94" borderId="154" applyNumberFormat="0" applyFont="0" applyAlignment="0" applyProtection="0"/>
    <xf numFmtId="0" fontId="29" fillId="94" borderId="154" applyNumberFormat="0" applyFont="0" applyAlignment="0" applyProtection="0"/>
    <xf numFmtId="170" fontId="4" fillId="0" borderId="0" applyFont="0" applyFill="0" applyBorder="0" applyAlignment="0" applyProtection="0"/>
    <xf numFmtId="0" fontId="138" fillId="70" borderId="119" applyNumberFormat="0" applyProtection="0">
      <alignment horizontal="right" vertical="center"/>
    </xf>
    <xf numFmtId="0" fontId="297" fillId="100" borderId="113" applyNumberFormat="0" applyAlignment="0" applyProtection="0"/>
    <xf numFmtId="0" fontId="239" fillId="89" borderId="127" applyNumberFormat="0" applyAlignment="0" applyProtection="0"/>
    <xf numFmtId="195" fontId="99" fillId="55" borderId="131"/>
    <xf numFmtId="0" fontId="296" fillId="89" borderId="142" applyNumberFormat="0" applyAlignment="0" applyProtection="0"/>
    <xf numFmtId="0" fontId="254" fillId="0" borderId="153" applyNumberFormat="0" applyFill="0" applyAlignment="0" applyProtection="0"/>
    <xf numFmtId="0" fontId="169" fillId="0" borderId="108" applyNumberFormat="0" applyFill="0" applyAlignment="0" applyProtection="0"/>
    <xf numFmtId="0" fontId="167" fillId="42" borderId="97" applyNumberFormat="0" applyAlignment="0" applyProtection="0"/>
    <xf numFmtId="0" fontId="297" fillId="100" borderId="143" applyNumberFormat="0" applyAlignment="0" applyProtection="0"/>
    <xf numFmtId="0" fontId="161" fillId="88" borderId="97" applyNumberFormat="0" applyAlignment="0" applyProtection="0"/>
    <xf numFmtId="195" fontId="169" fillId="0" borderId="123" applyNumberFormat="0" applyFill="0" applyAlignment="0" applyProtection="0"/>
    <xf numFmtId="43" fontId="4" fillId="0" borderId="0" applyFont="0" applyFill="0" applyBorder="0" applyAlignment="0" applyProtection="0"/>
    <xf numFmtId="195" fontId="141" fillId="52" borderId="104" applyNumberFormat="0" applyProtection="0">
      <alignment vertical="center"/>
    </xf>
    <xf numFmtId="0" fontId="29" fillId="94" borderId="94" applyNumberFormat="0" applyFont="0" applyAlignment="0" applyProtection="0"/>
    <xf numFmtId="0" fontId="301" fillId="0" borderId="144" applyNumberFormat="0" applyFill="0" applyAlignment="0" applyProtection="0"/>
    <xf numFmtId="0" fontId="93" fillId="52" borderId="23">
      <alignment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197" fontId="94" fillId="54" borderId="69" applyProtection="0">
      <alignment horizontal="center"/>
    </xf>
    <xf numFmtId="0" fontId="296" fillId="89" borderId="142" applyNumberFormat="0" applyAlignment="0" applyProtection="0"/>
    <xf numFmtId="195" fontId="99" fillId="55" borderId="116"/>
    <xf numFmtId="0" fontId="99" fillId="55" borderId="116"/>
    <xf numFmtId="0" fontId="99" fillId="55" borderId="70"/>
    <xf numFmtId="195" fontId="99" fillId="55" borderId="70"/>
    <xf numFmtId="0" fontId="99" fillId="55" borderId="70"/>
    <xf numFmtId="195" fontId="99" fillId="55" borderId="70"/>
    <xf numFmtId="197" fontId="101" fillId="57" borderId="69" applyProtection="0">
      <alignment horizontal="center"/>
    </xf>
    <xf numFmtId="0" fontId="102" fillId="55" borderId="70"/>
    <xf numFmtId="195" fontId="102" fillId="55" borderId="70"/>
    <xf numFmtId="0" fontId="102" fillId="58" borderId="70"/>
    <xf numFmtId="195" fontId="102" fillId="58" borderId="70"/>
    <xf numFmtId="0" fontId="249" fillId="100" borderId="113" applyNumberFormat="0" applyAlignment="0" applyProtection="0"/>
    <xf numFmtId="0" fontId="218" fillId="100" borderId="142" applyNumberFormat="0" applyAlignment="0" applyProtection="0"/>
    <xf numFmtId="0" fontId="249" fillId="100" borderId="128" applyNumberFormat="0" applyAlignment="0" applyProtection="0"/>
    <xf numFmtId="0" fontId="104" fillId="0" borderId="71">
      <alignment horizontal="left" vertical="center"/>
    </xf>
    <xf numFmtId="195" fontId="104" fillId="0" borderId="71">
      <alignment horizontal="left" vertical="center"/>
    </xf>
    <xf numFmtId="0" fontId="297" fillId="100" borderId="143" applyNumberFormat="0" applyAlignment="0" applyProtection="0"/>
    <xf numFmtId="195" fontId="138" fillId="80" borderId="104" applyNumberFormat="0" applyProtection="0">
      <alignment horizontal="right" vertical="center"/>
    </xf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112" fillId="0" borderId="69" applyNumberFormat="0" applyAlignment="0" applyProtection="0"/>
    <xf numFmtId="195" fontId="112" fillId="0" borderId="69" applyNumberFormat="0" applyAlignment="0" applyProtection="0"/>
    <xf numFmtId="0" fontId="27" fillId="94" borderId="124" applyNumberFormat="0" applyFont="0" applyAlignment="0" applyProtection="0"/>
    <xf numFmtId="0" fontId="113" fillId="56" borderId="69" applyNumberFormat="0" applyAlignment="0" applyProtection="0"/>
    <xf numFmtId="195" fontId="113" fillId="56" borderId="69" applyNumberFormat="0" applyAlignment="0" applyProtection="0"/>
    <xf numFmtId="0" fontId="296" fillId="89" borderId="127" applyNumberFormat="0" applyAlignment="0" applyProtection="0"/>
    <xf numFmtId="0" fontId="218" fillId="100" borderId="81" applyNumberFormat="0" applyAlignment="0" applyProtection="0"/>
    <xf numFmtId="0" fontId="120" fillId="94" borderId="124" applyNumberFormat="0" applyFont="0" applyAlignment="0" applyProtection="0"/>
    <xf numFmtId="0" fontId="29" fillId="94" borderId="109" applyNumberFormat="0" applyFont="0" applyAlignment="0" applyProtection="0"/>
    <xf numFmtId="0" fontId="301" fillId="0" borderId="144" applyNumberFormat="0" applyFill="0" applyAlignment="0" applyProtection="0"/>
    <xf numFmtId="0" fontId="239" fillId="89" borderId="81" applyNumberFormat="0" applyAlignment="0" applyProtection="0"/>
    <xf numFmtId="0" fontId="96" fillId="81" borderId="98" applyNumberFormat="0" applyProtection="0">
      <alignment horizontal="left" vertical="center" indent="1"/>
    </xf>
    <xf numFmtId="197" fontId="94" fillId="54" borderId="145" applyProtection="0">
      <alignment horizontal="center"/>
    </xf>
    <xf numFmtId="0" fontId="218" fillId="100" borderId="81" applyNumberFormat="0" applyAlignment="0" applyProtection="0"/>
    <xf numFmtId="0" fontId="254" fillId="0" borderId="144" applyNumberFormat="0" applyFill="0" applyAlignment="0" applyProtection="0"/>
    <xf numFmtId="15" fontId="85" fillId="53" borderId="130">
      <alignment horizontal="center"/>
    </xf>
    <xf numFmtId="0" fontId="4" fillId="0" borderId="0"/>
    <xf numFmtId="0" fontId="4" fillId="0" borderId="0"/>
    <xf numFmtId="0" fontId="4" fillId="0" borderId="0"/>
    <xf numFmtId="0" fontId="296" fillId="89" borderId="112" applyNumberFormat="0" applyAlignment="0" applyProtection="0"/>
    <xf numFmtId="0" fontId="268" fillId="42" borderId="142" applyNumberFormat="0" applyAlignment="0" applyProtection="0">
      <alignment vertical="center"/>
    </xf>
    <xf numFmtId="206" fontId="150" fillId="0" borderId="147" applyFill="0"/>
    <xf numFmtId="0" fontId="297" fillId="100" borderId="128" applyNumberFormat="0" applyAlignment="0" applyProtection="0"/>
    <xf numFmtId="195" fontId="99" fillId="55" borderId="131"/>
    <xf numFmtId="0" fontId="174" fillId="0" borderId="59">
      <alignment horizontal="center"/>
    </xf>
    <xf numFmtId="0" fontId="296" fillId="89" borderId="142" applyNumberFormat="0" applyAlignment="0" applyProtection="0"/>
    <xf numFmtId="195" fontId="167" fillId="42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167" fillId="42" borderId="142" applyNumberFormat="0" applyAlignment="0" applyProtection="0"/>
    <xf numFmtId="0" fontId="27" fillId="94" borderId="109" applyNumberFormat="0" applyFont="0" applyAlignment="0" applyProtection="0"/>
    <xf numFmtId="0" fontId="27" fillId="94" borderId="154" applyNumberFormat="0" applyFon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136" fillId="67" borderId="113" applyNumberFormat="0" applyProtection="0">
      <alignment horizontal="left" vertical="center" indent="1"/>
    </xf>
    <xf numFmtId="0" fontId="297" fillId="100" borderId="128" applyNumberFormat="0" applyAlignment="0" applyProtection="0"/>
    <xf numFmtId="195" fontId="138" fillId="80" borderId="119" applyNumberFormat="0" applyProtection="0">
      <alignment horizontal="right" vertical="center"/>
    </xf>
    <xf numFmtId="0" fontId="138" fillId="71" borderId="104" applyNumberFormat="0" applyProtection="0">
      <alignment horizontal="right" vertical="center"/>
    </xf>
    <xf numFmtId="195" fontId="136" fillId="67" borderId="98" applyNumberFormat="0" applyProtection="0">
      <alignment horizontal="left" vertical="center" indent="1"/>
    </xf>
    <xf numFmtId="0" fontId="93" fillId="52" borderId="23">
      <alignment wrapText="1"/>
    </xf>
    <xf numFmtId="0" fontId="169" fillId="0" borderId="108" applyNumberFormat="0" applyFill="0" applyAlignment="0" applyProtection="0"/>
    <xf numFmtId="195" fontId="4" fillId="0" borderId="0"/>
    <xf numFmtId="0" fontId="4" fillId="0" borderId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7" fillId="94" borderId="139" applyNumberFormat="0" applyFon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107" fillId="83" borderId="128" applyNumberFormat="0" applyProtection="0">
      <alignment horizontal="left" vertical="center" indent="1"/>
    </xf>
    <xf numFmtId="0" fontId="68" fillId="94" borderId="154" applyNumberFormat="0" applyFon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195" fontId="161" fillId="88" borderId="81" applyNumberFormat="0" applyAlignment="0" applyProtection="0"/>
    <xf numFmtId="0" fontId="4" fillId="0" borderId="0"/>
    <xf numFmtId="0" fontId="4" fillId="0" borderId="0"/>
    <xf numFmtId="195" fontId="4" fillId="0" borderId="0"/>
    <xf numFmtId="0" fontId="160" fillId="88" borderId="113" applyNumberFormat="0" applyAlignment="0" applyProtection="0"/>
    <xf numFmtId="0" fontId="113" fillId="86" borderId="40" applyNumberFormat="0" applyProtection="0">
      <alignment horizontal="center"/>
    </xf>
    <xf numFmtId="0" fontId="138" fillId="80" borderId="34" applyNumberFormat="0" applyProtection="0">
      <alignment horizontal="right" vertical="center"/>
    </xf>
    <xf numFmtId="195" fontId="138" fillId="76" borderId="34" applyNumberFormat="0" applyProtection="0">
      <alignment horizontal="right" vertical="center"/>
    </xf>
    <xf numFmtId="195" fontId="136" fillId="67" borderId="82" applyNumberFormat="0" applyProtection="0">
      <alignment horizontal="left" vertical="center" indent="1"/>
    </xf>
    <xf numFmtId="0" fontId="138" fillId="69" borderId="119" applyNumberFormat="0" applyProtection="0">
      <alignment horizontal="right" vertical="center"/>
    </xf>
    <xf numFmtId="197" fontId="113" fillId="66" borderId="88" applyProtection="0">
      <alignment horizontal="center"/>
    </xf>
    <xf numFmtId="0" fontId="27" fillId="94" borderId="139" applyNumberFormat="0" applyFont="0" applyAlignment="0" applyProtection="0"/>
    <xf numFmtId="0" fontId="136" fillId="67" borderId="82" applyNumberFormat="0" applyProtection="0">
      <alignment horizontal="left" vertical="center" indent="1"/>
    </xf>
    <xf numFmtId="195" fontId="138" fillId="76" borderId="89" applyNumberFormat="0" applyProtection="0">
      <alignment horizontal="right" vertical="center"/>
    </xf>
    <xf numFmtId="0" fontId="296" fillId="89" borderId="142" applyNumberFormat="0" applyAlignment="0" applyProtection="0"/>
    <xf numFmtId="0" fontId="138" fillId="69" borderId="134" applyNumberFormat="0" applyProtection="0">
      <alignment horizontal="right" vertical="center"/>
    </xf>
    <xf numFmtId="0" fontId="218" fillId="100" borderId="81" applyNumberFormat="0" applyAlignment="0" applyProtection="0"/>
    <xf numFmtId="0" fontId="219" fillId="88" borderId="81" applyNumberFormat="0" applyAlignment="0" applyProtection="0"/>
    <xf numFmtId="195" fontId="138" fillId="75" borderId="119" applyNumberFormat="0" applyProtection="0">
      <alignment horizontal="right" vertical="center"/>
    </xf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197" fontId="94" fillId="54" borderId="22" applyProtection="0">
      <alignment horizontal="center"/>
    </xf>
    <xf numFmtId="0" fontId="29" fillId="94" borderId="1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1" fillId="0" borderId="144" applyNumberFormat="0" applyFill="0" applyAlignment="0" applyProtection="0"/>
    <xf numFmtId="195" fontId="145" fillId="55" borderId="130" applyNumberFormat="0" applyProtection="0">
      <alignment horizontal="right" vertical="center"/>
    </xf>
    <xf numFmtId="197" fontId="113" fillId="66" borderId="72" applyProtection="0">
      <alignment horizontal="center"/>
    </xf>
    <xf numFmtId="0" fontId="135" fillId="67" borderId="73" applyNumberFormat="0" applyProtection="0">
      <alignment vertical="center"/>
    </xf>
    <xf numFmtId="195" fontId="135" fillId="67" borderId="73" applyNumberFormat="0" applyProtection="0">
      <alignment vertical="center"/>
    </xf>
    <xf numFmtId="0" fontId="144" fillId="85" borderId="105" applyNumberFormat="0" applyProtection="0">
      <alignment horizontal="left" vertical="center" indent="1"/>
    </xf>
    <xf numFmtId="0" fontId="136" fillId="67" borderId="67" applyNumberFormat="0" applyProtection="0">
      <alignment horizontal="left" vertical="center" indent="1"/>
    </xf>
    <xf numFmtId="195" fontId="136" fillId="67" borderId="67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49" fillId="100" borderId="98" applyNumberFormat="0" applyAlignment="0" applyProtection="0"/>
    <xf numFmtId="0" fontId="138" fillId="69" borderId="73" applyNumberFormat="0" applyProtection="0">
      <alignment horizontal="right" vertical="center"/>
    </xf>
    <xf numFmtId="195" fontId="138" fillId="69" borderId="73" applyNumberFormat="0" applyProtection="0">
      <alignment horizontal="right" vertical="center"/>
    </xf>
    <xf numFmtId="0" fontId="138" fillId="70" borderId="73" applyNumberFormat="0" applyProtection="0">
      <alignment horizontal="right" vertical="center"/>
    </xf>
    <xf numFmtId="195" fontId="138" fillId="70" borderId="73" applyNumberFormat="0" applyProtection="0">
      <alignment horizontal="right" vertical="center"/>
    </xf>
    <xf numFmtId="0" fontId="138" fillId="62" borderId="73" applyNumberFormat="0" applyProtection="0">
      <alignment horizontal="right" vertical="center"/>
    </xf>
    <xf numFmtId="195" fontId="138" fillId="62" borderId="73" applyNumberFormat="0" applyProtection="0">
      <alignment horizontal="right" vertical="center"/>
    </xf>
    <xf numFmtId="0" fontId="138" fillId="71" borderId="73" applyNumberFormat="0" applyProtection="0">
      <alignment horizontal="right" vertical="center"/>
    </xf>
    <xf numFmtId="195" fontId="138" fillId="71" borderId="73" applyNumberFormat="0" applyProtection="0">
      <alignment horizontal="right" vertical="center"/>
    </xf>
    <xf numFmtId="0" fontId="138" fillId="72" borderId="73" applyNumberFormat="0" applyProtection="0">
      <alignment horizontal="right" vertical="center"/>
    </xf>
    <xf numFmtId="195" fontId="138" fillId="72" borderId="73" applyNumberFormat="0" applyProtection="0">
      <alignment horizontal="right" vertical="center"/>
    </xf>
    <xf numFmtId="0" fontId="138" fillId="73" borderId="73" applyNumberFormat="0" applyProtection="0">
      <alignment horizontal="right" vertical="center"/>
    </xf>
    <xf numFmtId="195" fontId="138" fillId="73" borderId="73" applyNumberFormat="0" applyProtection="0">
      <alignment horizontal="right" vertical="center"/>
    </xf>
    <xf numFmtId="0" fontId="138" fillId="74" borderId="73" applyNumberFormat="0" applyProtection="0">
      <alignment horizontal="right" vertical="center"/>
    </xf>
    <xf numFmtId="195" fontId="138" fillId="74" borderId="73" applyNumberFormat="0" applyProtection="0">
      <alignment horizontal="right" vertical="center"/>
    </xf>
    <xf numFmtId="0" fontId="138" fillId="75" borderId="73" applyNumberFormat="0" applyProtection="0">
      <alignment horizontal="right" vertical="center"/>
    </xf>
    <xf numFmtId="195" fontId="138" fillId="75" borderId="73" applyNumberFormat="0" applyProtection="0">
      <alignment horizontal="right" vertical="center"/>
    </xf>
    <xf numFmtId="0" fontId="138" fillId="76" borderId="73" applyNumberFormat="0" applyProtection="0">
      <alignment horizontal="right" vertical="center"/>
    </xf>
    <xf numFmtId="195" fontId="138" fillId="76" borderId="73" applyNumberFormat="0" applyProtection="0">
      <alignment horizontal="right" vertical="center"/>
    </xf>
    <xf numFmtId="0" fontId="218" fillId="100" borderId="112" applyNumberFormat="0" applyAlignment="0" applyProtection="0"/>
    <xf numFmtId="0" fontId="138" fillId="80" borderId="73" applyNumberFormat="0" applyProtection="0">
      <alignment horizontal="right" vertical="center"/>
    </xf>
    <xf numFmtId="195" fontId="138" fillId="80" borderId="73" applyNumberFormat="0" applyProtection="0">
      <alignment horizontal="right" vertical="center"/>
    </xf>
    <xf numFmtId="0" fontId="68" fillId="94" borderId="124" applyNumberFormat="0" applyFont="0" applyAlignment="0" applyProtection="0"/>
    <xf numFmtId="0" fontId="96" fillId="81" borderId="67" applyNumberFormat="0" applyProtection="0">
      <alignment horizontal="left" vertical="center" indent="1"/>
    </xf>
    <xf numFmtId="195" fontId="96" fillId="81" borderId="67" applyNumberFormat="0" applyProtection="0">
      <alignment horizontal="left" vertical="center" indent="1"/>
    </xf>
    <xf numFmtId="0" fontId="96" fillId="82" borderId="67" applyNumberFormat="0" applyProtection="0">
      <alignment horizontal="left" vertical="center" indent="1"/>
    </xf>
    <xf numFmtId="195" fontId="96" fillId="82" borderId="67" applyNumberFormat="0" applyProtection="0">
      <alignment horizontal="left" vertical="center" indent="1"/>
    </xf>
    <xf numFmtId="0" fontId="96" fillId="63" borderId="67" applyNumberFormat="0" applyProtection="0">
      <alignment horizontal="left" vertical="center" indent="1"/>
    </xf>
    <xf numFmtId="195" fontId="96" fillId="63" borderId="67" applyNumberFormat="0" applyProtection="0">
      <alignment horizontal="left" vertical="center" indent="1"/>
    </xf>
    <xf numFmtId="0" fontId="96" fillId="68" borderId="67" applyNumberFormat="0" applyProtection="0">
      <alignment horizontal="left" vertical="center" indent="1"/>
    </xf>
    <xf numFmtId="195" fontId="96" fillId="68" borderId="67" applyNumberFormat="0" applyProtection="0">
      <alignment horizontal="left" vertical="center" indent="1"/>
    </xf>
    <xf numFmtId="0" fontId="138" fillId="52" borderId="73" applyNumberFormat="0" applyProtection="0">
      <alignment vertical="center"/>
    </xf>
    <xf numFmtId="195" fontId="138" fillId="52" borderId="73" applyNumberFormat="0" applyProtection="0">
      <alignment vertical="center"/>
    </xf>
    <xf numFmtId="0" fontId="141" fillId="52" borderId="73" applyNumberFormat="0" applyProtection="0">
      <alignment vertical="center"/>
    </xf>
    <xf numFmtId="195" fontId="141" fillId="52" borderId="73" applyNumberFormat="0" applyProtection="0">
      <alignment vertical="center"/>
    </xf>
    <xf numFmtId="0" fontId="109" fillId="80" borderId="74" applyNumberFormat="0" applyProtection="0">
      <alignment horizontal="left" vertical="center" indent="1"/>
    </xf>
    <xf numFmtId="195" fontId="109" fillId="80" borderId="74" applyNumberFormat="0" applyProtection="0">
      <alignment horizontal="left" vertical="center" indent="1"/>
    </xf>
    <xf numFmtId="0" fontId="107" fillId="83" borderId="67" applyNumberFormat="0" applyProtection="0">
      <alignment horizontal="left" vertical="center" indent="1"/>
    </xf>
    <xf numFmtId="195" fontId="107" fillId="83" borderId="67" applyNumberFormat="0" applyProtection="0">
      <alignment horizontal="left" vertical="center" indent="1"/>
    </xf>
    <xf numFmtId="0" fontId="301" fillId="0" borderId="144" applyNumberFormat="0" applyFill="0" applyAlignment="0" applyProtection="0"/>
    <xf numFmtId="195" fontId="169" fillId="0" borderId="138" applyNumberFormat="0" applyFill="0" applyAlignment="0" applyProtection="0"/>
    <xf numFmtId="0" fontId="296" fillId="89" borderId="142" applyNumberFormat="0" applyAlignment="0" applyProtection="0"/>
    <xf numFmtId="0" fontId="144" fillId="85" borderId="74" applyNumberFormat="0" applyProtection="0">
      <alignment horizontal="left" vertical="center" indent="1"/>
    </xf>
    <xf numFmtId="195" fontId="144" fillId="85" borderId="74" applyNumberFormat="0" applyProtection="0">
      <alignment horizontal="left" vertical="center" indent="1"/>
    </xf>
    <xf numFmtId="0" fontId="145" fillId="55" borderId="69" applyNumberFormat="0" applyProtection="0">
      <alignment horizontal="right" vertical="center"/>
    </xf>
    <xf numFmtId="195" fontId="145" fillId="55" borderId="69" applyNumberFormat="0" applyProtection="0">
      <alignment horizontal="right" vertical="center"/>
    </xf>
    <xf numFmtId="0" fontId="113" fillId="86" borderId="75" applyNumberFormat="0" applyProtection="0">
      <alignment horizontal="center"/>
    </xf>
    <xf numFmtId="195" fontId="113" fillId="86" borderId="75" applyNumberFormat="0" applyProtection="0">
      <alignment horizontal="center"/>
    </xf>
    <xf numFmtId="0" fontId="219" fillId="88" borderId="142" applyNumberFormat="0" applyAlignment="0" applyProtection="0"/>
    <xf numFmtId="0" fontId="301" fillId="0" borderId="144" applyNumberFormat="0" applyFill="0" applyAlignment="0" applyProtection="0"/>
    <xf numFmtId="3" fontId="148" fillId="33" borderId="59">
      <alignment horizontal="left" vertical="top" wrapText="1"/>
      <protection locked="0"/>
    </xf>
    <xf numFmtId="0" fontId="161" fillId="88" borderId="112" applyNumberFormat="0" applyAlignment="0" applyProtection="0"/>
    <xf numFmtId="0" fontId="249" fillId="100" borderId="143" applyNumberFormat="0" applyAlignment="0" applyProtection="0"/>
    <xf numFmtId="197" fontId="96" fillId="0" borderId="76" applyAlignment="0"/>
    <xf numFmtId="197" fontId="150" fillId="0" borderId="76" applyFill="0" applyAlignment="0" applyProtection="0"/>
    <xf numFmtId="0" fontId="8" fillId="0" borderId="69" applyNumberFormat="0" applyFill="0" applyAlignment="0" applyProtection="0"/>
    <xf numFmtId="195" fontId="8" fillId="0" borderId="69" applyNumberFormat="0" applyFill="0" applyAlignment="0" applyProtection="0"/>
    <xf numFmtId="0" fontId="160" fillId="88" borderId="143" applyNumberFormat="0" applyAlignment="0" applyProtection="0"/>
    <xf numFmtId="0" fontId="296" fillId="89" borderId="142" applyNumberFormat="0" applyAlignment="0" applyProtection="0"/>
    <xf numFmtId="206" fontId="150" fillId="0" borderId="132" applyFill="0"/>
    <xf numFmtId="206" fontId="150" fillId="0" borderId="71" applyFill="0"/>
    <xf numFmtId="206" fontId="150" fillId="0" borderId="76" applyFill="0"/>
    <xf numFmtId="206" fontId="96" fillId="0" borderId="71" applyFill="0"/>
    <xf numFmtId="206" fontId="96" fillId="0" borderId="76" applyFill="0"/>
    <xf numFmtId="0" fontId="27" fillId="94" borderId="109" applyNumberFormat="0" applyFont="0" applyAlignment="0" applyProtection="0"/>
    <xf numFmtId="15" fontId="85" fillId="53" borderId="115">
      <alignment horizontal="center"/>
    </xf>
    <xf numFmtId="0" fontId="297" fillId="100" borderId="143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39" fillId="42" borderId="97" applyNumberFormat="0" applyAlignment="0" applyProtection="0"/>
    <xf numFmtId="0" fontId="296" fillId="89" borderId="142" applyNumberFormat="0" applyAlignment="0" applyProtection="0"/>
    <xf numFmtId="0" fontId="296" fillId="89" borderId="127" applyNumberFormat="0" applyAlignment="0" applyProtection="0"/>
    <xf numFmtId="0" fontId="103" fillId="0" borderId="95">
      <alignment horizontal="left" vertical="center"/>
    </xf>
    <xf numFmtId="0" fontId="160" fillId="88" borderId="67" applyNumberFormat="0" applyAlignment="0" applyProtection="0"/>
    <xf numFmtId="195" fontId="160" fillId="88" borderId="67" applyNumberFormat="0" applyAlignment="0" applyProtection="0"/>
    <xf numFmtId="0" fontId="161" fillId="88" borderId="66" applyNumberFormat="0" applyAlignment="0" applyProtection="0"/>
    <xf numFmtId="195" fontId="161" fillId="88" borderId="66" applyNumberFormat="0" applyAlignment="0" applyProtection="0"/>
    <xf numFmtId="0" fontId="219" fillId="88" borderId="112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144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49" fillId="88" borderId="128" applyNumberFormat="0" applyAlignment="0" applyProtection="0"/>
    <xf numFmtId="0" fontId="167" fillId="42" borderId="66" applyNumberFormat="0" applyAlignment="0" applyProtection="0"/>
    <xf numFmtId="195" fontId="167" fillId="42" borderId="66" applyNumberFormat="0" applyAlignment="0" applyProtection="0"/>
    <xf numFmtId="0" fontId="239" fillId="42" borderId="142" applyNumberFormat="0" applyAlignment="0" applyProtection="0"/>
    <xf numFmtId="0" fontId="169" fillId="0" borderId="77" applyNumberFormat="0" applyFill="0" applyAlignment="0" applyProtection="0"/>
    <xf numFmtId="195" fontId="169" fillId="0" borderId="77" applyNumberFormat="0" applyFill="0" applyAlignment="0" applyProtection="0"/>
    <xf numFmtId="0" fontId="138" fillId="74" borderId="89" applyNumberFormat="0" applyProtection="0">
      <alignment horizontal="right" vertical="center"/>
    </xf>
    <xf numFmtId="0" fontId="219" fillId="88" borderId="97" applyNumberFormat="0" applyAlignment="0" applyProtection="0"/>
    <xf numFmtId="15" fontId="85" fillId="53" borderId="145">
      <alignment horizontal="center"/>
    </xf>
    <xf numFmtId="206" fontId="150" fillId="0" borderId="87" applyFill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68" fillId="94" borderId="78" applyNumberFormat="0" applyFont="0" applyAlignment="0" applyProtection="0"/>
    <xf numFmtId="195" fontId="68" fillId="94" borderId="78" applyNumberFormat="0" applyFon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7" fillId="94" borderId="109" applyNumberFormat="0" applyFont="0" applyAlignment="0" applyProtection="0"/>
    <xf numFmtId="0" fontId="297" fillId="100" borderId="128" applyNumberFormat="0" applyAlignment="0" applyProtection="0"/>
    <xf numFmtId="43" fontId="4" fillId="0" borderId="0" applyFont="0" applyFill="0" applyBorder="0" applyAlignment="0" applyProtection="0"/>
    <xf numFmtId="0" fontId="27" fillId="94" borderId="154" applyNumberFormat="0" applyFont="0" applyAlignment="0" applyProtection="0"/>
    <xf numFmtId="0" fontId="261" fillId="88" borderId="81" applyNumberFormat="0" applyAlignment="0" applyProtection="0">
      <alignment vertical="center"/>
    </xf>
    <xf numFmtId="0" fontId="239" fillId="42" borderId="142" applyNumberFormat="0" applyAlignment="0" applyProtection="0"/>
    <xf numFmtId="175" fontId="174" fillId="0" borderId="59">
      <alignment horizontal="center"/>
    </xf>
    <xf numFmtId="195" fontId="99" fillId="55" borderId="86"/>
    <xf numFmtId="0" fontId="102" fillId="55" borderId="86"/>
    <xf numFmtId="0" fontId="141" fillId="52" borderId="89" applyNumberFormat="0" applyProtection="0">
      <alignment vertical="center"/>
    </xf>
    <xf numFmtId="0" fontId="297" fillId="100" borderId="128" applyNumberFormat="0" applyAlignment="0" applyProtection="0"/>
    <xf numFmtId="206" fontId="96" fillId="0" borderId="92" applyFill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0" fontId="103" fillId="0" borderId="79">
      <alignment horizontal="left" vertical="center"/>
    </xf>
    <xf numFmtId="0" fontId="297" fillId="100" borderId="128" applyNumberFormat="0" applyAlignment="0" applyProtection="0"/>
    <xf numFmtId="0" fontId="267" fillId="0" borderId="93" applyNumberFormat="0" applyFill="0" applyAlignment="0" applyProtection="0">
      <alignment vertical="center"/>
    </xf>
    <xf numFmtId="195" fontId="160" fillId="88" borderId="128" applyNumberFormat="0" applyAlignment="0" applyProtection="0"/>
    <xf numFmtId="0" fontId="301" fillId="0" borderId="144" applyNumberFormat="0" applyFill="0" applyAlignment="0" applyProtection="0"/>
    <xf numFmtId="195" fontId="138" fillId="72" borderId="119" applyNumberFormat="0" applyProtection="0">
      <alignment horizontal="right" vertical="center"/>
    </xf>
    <xf numFmtId="0" fontId="296" fillId="89" borderId="142" applyNumberFormat="0" applyAlignment="0" applyProtection="0"/>
    <xf numFmtId="0" fontId="254" fillId="0" borderId="99" applyNumberFormat="0" applyFill="0" applyAlignment="0" applyProtection="0"/>
    <xf numFmtId="0" fontId="296" fillId="89" borderId="1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13" fillId="86" borderId="136" applyNumberFormat="0" applyProtection="0">
      <alignment horizontal="center"/>
    </xf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197" fontId="150" fillId="0" borderId="137" applyFill="0" applyAlignment="0" applyProtection="0"/>
    <xf numFmtId="0" fontId="103" fillId="0" borderId="95">
      <alignment horizontal="left" vertical="center"/>
    </xf>
    <xf numFmtId="0" fontId="296" fillId="89" borderId="142" applyNumberFormat="0" applyAlignment="0" applyProtection="0"/>
    <xf numFmtId="0" fontId="296" fillId="89" borderId="97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03" fillId="0" borderId="95">
      <alignment horizontal="left" vertical="center"/>
    </xf>
    <xf numFmtId="195" fontId="138" fillId="75" borderId="8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136" fillId="67" borderId="128" applyNumberFormat="0" applyProtection="0">
      <alignment horizontal="left" vertical="center" indent="1"/>
    </xf>
    <xf numFmtId="0" fontId="4" fillId="0" borderId="0"/>
    <xf numFmtId="0" fontId="219" fillId="88" borderId="112" applyNumberFormat="0" applyAlignment="0" applyProtection="0"/>
    <xf numFmtId="9" fontId="4" fillId="0" borderId="0" applyFont="0" applyFill="0" applyBorder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160" fillId="88" borderId="82" applyNumberFormat="0" applyAlignment="0" applyProtection="0"/>
    <xf numFmtId="0" fontId="301" fillId="0" borderId="114" applyNumberFormat="0" applyFill="0" applyAlignment="0" applyProtection="0"/>
    <xf numFmtId="0" fontId="254" fillId="0" borderId="83" applyNumberFormat="0" applyFill="0" applyAlignment="0" applyProtection="0"/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249" fillId="100" borderId="82" applyNumberFormat="0" applyAlignment="0" applyProtection="0"/>
    <xf numFmtId="0" fontId="29" fillId="94" borderId="48" applyNumberFormat="0" applyFont="0" applyAlignment="0" applyProtection="0"/>
    <xf numFmtId="0" fontId="120" fillId="94" borderId="48" applyNumberFormat="0" applyFont="0" applyAlignment="0" applyProtection="0"/>
    <xf numFmtId="195" fontId="96" fillId="81" borderId="8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195" fontId="113" fillId="86" borderId="106" applyNumberFormat="0" applyProtection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1" fillId="88" borderId="81" applyNumberFormat="0" applyAlignment="0" applyProtection="0">
      <alignment vertical="center"/>
    </xf>
    <xf numFmtId="0" fontId="29" fillId="94" borderId="94" applyNumberFormat="0" applyFont="0" applyAlignment="0" applyProtection="0">
      <alignment vertical="center"/>
    </xf>
    <xf numFmtId="195" fontId="96" fillId="68" borderId="128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138" fillId="71" borderId="149" applyNumberFormat="0" applyProtection="0">
      <alignment horizontal="right" vertical="center"/>
    </xf>
    <xf numFmtId="0" fontId="29" fillId="94" borderId="154" applyNumberFormat="0" applyFont="0" applyAlignment="0" applyProtection="0">
      <alignment vertical="center"/>
    </xf>
    <xf numFmtId="0" fontId="68" fillId="94" borderId="10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0" fontId="93" fillId="52" borderId="23">
      <alignment wrapText="1"/>
    </xf>
    <xf numFmtId="195" fontId="4" fillId="0" borderId="0"/>
    <xf numFmtId="195" fontId="4" fillId="0" borderId="0"/>
    <xf numFmtId="195" fontId="4" fillId="0" borderId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43" applyNumberFormat="0" applyAlignment="0" applyProtection="0"/>
    <xf numFmtId="0" fontId="218" fillId="100" borderId="81" applyNumberFormat="0" applyAlignment="0" applyProtection="0"/>
    <xf numFmtId="0" fontId="301" fillId="0" borderId="144" applyNumberFormat="0" applyFill="0" applyAlignment="0" applyProtection="0"/>
    <xf numFmtId="0" fontId="254" fillId="0" borderId="99" applyNumberFormat="0" applyFill="0" applyAlignment="0" applyProtection="0"/>
    <xf numFmtId="0" fontId="8" fillId="0" borderId="100" applyNumberFormat="0" applyFill="0" applyAlignment="0" applyProtection="0"/>
    <xf numFmtId="0" fontId="301" fillId="0" borderId="144" applyNumberFormat="0" applyFill="0" applyAlignment="0" applyProtection="0"/>
    <xf numFmtId="195" fontId="93" fillId="52" borderId="23">
      <alignment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41" fillId="52" borderId="119" applyNumberFormat="0" applyProtection="0">
      <alignment vertical="center"/>
    </xf>
    <xf numFmtId="0" fontId="218" fillId="100" borderId="112" applyNumberFormat="0" applyAlignment="0" applyProtection="0"/>
    <xf numFmtId="0" fontId="301" fillId="0" borderId="9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2" fillId="55" borderId="101"/>
    <xf numFmtId="195" fontId="167" fillId="42" borderId="81" applyNumberFormat="0" applyAlignment="0" applyProtection="0"/>
    <xf numFmtId="0" fontId="167" fillId="42" borderId="142" applyNumberFormat="0" applyAlignment="0" applyProtection="0"/>
    <xf numFmtId="0" fontId="297" fillId="100" borderId="143" applyNumberFormat="0" applyAlignment="0" applyProtection="0"/>
    <xf numFmtId="0" fontId="96" fillId="68" borderId="143" applyNumberFormat="0" applyProtection="0">
      <alignment horizontal="left" vertical="center" indent="1"/>
    </xf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37" fontId="89" fillId="101" borderId="155" applyBorder="0">
      <alignment horizontal="left" vertical="center" indent="2"/>
    </xf>
    <xf numFmtId="0" fontId="138" fillId="76" borderId="149" applyNumberFormat="0" applyProtection="0">
      <alignment horizontal="right" vertical="center"/>
    </xf>
    <xf numFmtId="0" fontId="99" fillId="55" borderId="146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68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296" fillId="89" borderId="142" applyNumberFormat="0" applyAlignment="0" applyProtection="0"/>
    <xf numFmtId="0" fontId="169" fillId="0" borderId="47" applyNumberFormat="0" applyFill="0" applyAlignment="0" applyProtection="0"/>
    <xf numFmtId="0" fontId="167" fillId="42" borderId="81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161" fillId="88" borderId="81" applyNumberFormat="0" applyAlignment="0" applyProtection="0"/>
    <xf numFmtId="0" fontId="161" fillId="88" borderId="81" applyNumberFormat="0" applyAlignment="0" applyProtection="0"/>
    <xf numFmtId="0" fontId="160" fillId="88" borderId="82" applyNumberFormat="0" applyAlignment="0" applyProtection="0"/>
    <xf numFmtId="0" fontId="160" fillId="88" borderId="8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19" fillId="88" borderId="142" applyNumberFormat="0" applyAlignment="0" applyProtection="0"/>
    <xf numFmtId="0" fontId="219" fillId="88" borderId="127" applyNumberFormat="0" applyAlignment="0" applyProtection="0"/>
    <xf numFmtId="197" fontId="101" fillId="57" borderId="145" applyProtection="0">
      <alignment horizontal="center"/>
    </xf>
    <xf numFmtId="195" fontId="107" fillId="83" borderId="128" applyNumberFormat="0" applyProtection="0">
      <alignment horizontal="left" vertical="center" indent="1"/>
    </xf>
    <xf numFmtId="0" fontId="254" fillId="0" borderId="83" applyNumberFormat="0" applyFill="0" applyAlignment="0" applyProtection="0"/>
    <xf numFmtId="0" fontId="254" fillId="0" borderId="83" applyNumberFormat="0" applyFill="0" applyAlignment="0" applyProtection="0"/>
    <xf numFmtId="0" fontId="296" fillId="89" borderId="142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8" fillId="0" borderId="22" applyNumberFormat="0" applyFill="0" applyAlignment="0" applyProtection="0"/>
    <xf numFmtId="0" fontId="301" fillId="0" borderId="144" applyNumberFormat="0" applyFill="0" applyAlignment="0" applyProtection="0"/>
    <xf numFmtId="3" fontId="148" fillId="33" borderId="59">
      <alignment horizontal="left" vertical="top" wrapText="1"/>
      <protection locked="0"/>
    </xf>
    <xf numFmtId="197" fontId="113" fillId="66" borderId="133" applyProtection="0">
      <alignment horizont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39" fillId="89" borderId="142" applyNumberFormat="0" applyAlignment="0" applyProtection="0"/>
    <xf numFmtId="0" fontId="29" fillId="94" borderId="109" applyNumberFormat="0" applyFont="0" applyAlignment="0" applyProtection="0"/>
    <xf numFmtId="0" fontId="120" fillId="94" borderId="109" applyNumberFormat="0" applyFont="0" applyAlignment="0" applyProtection="0"/>
    <xf numFmtId="197" fontId="94" fillId="54" borderId="85" applyProtection="0">
      <alignment horizontal="center"/>
    </xf>
    <xf numFmtId="0" fontId="297" fillId="100" borderId="143" applyNumberFormat="0" applyAlignment="0" applyProtection="0"/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99" fillId="55" borderId="86"/>
    <xf numFmtId="0" fontId="99" fillId="55" borderId="86"/>
    <xf numFmtId="195" fontId="99" fillId="55" borderId="86"/>
    <xf numFmtId="197" fontId="101" fillId="57" borderId="85" applyProtection="0">
      <alignment horizontal="center"/>
    </xf>
    <xf numFmtId="0" fontId="93" fillId="52" borderId="23">
      <alignment wrapText="1"/>
    </xf>
    <xf numFmtId="0" fontId="93" fillId="52" borderId="23">
      <alignment wrapText="1"/>
    </xf>
    <xf numFmtId="195" fontId="102" fillId="55" borderId="86"/>
    <xf numFmtId="0" fontId="102" fillId="58" borderId="86"/>
    <xf numFmtId="0" fontId="102" fillId="58" borderId="146"/>
    <xf numFmtId="0" fontId="104" fillId="0" borderId="87">
      <alignment horizontal="left" vertical="center"/>
    </xf>
    <xf numFmtId="195" fontId="104" fillId="0" borderId="87">
      <alignment horizontal="left" vertical="center"/>
    </xf>
    <xf numFmtId="0" fontId="297" fillId="100" borderId="143" applyNumberFormat="0" applyAlignment="0" applyProtection="0"/>
    <xf numFmtId="195" fontId="112" fillId="0" borderId="85" applyNumberFormat="0" applyAlignment="0" applyProtection="0"/>
    <xf numFmtId="195" fontId="113" fillId="56" borderId="85" applyNumberFormat="0" applyAlignment="0" applyProtection="0"/>
    <xf numFmtId="0" fontId="239" fillId="89" borderId="127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120" fillId="94" borderId="154" applyNumberFormat="0" applyFont="0" applyAlignment="0" applyProtection="0"/>
    <xf numFmtId="0" fontId="120" fillId="94" borderId="154" applyNumberFormat="0" applyFont="0" applyAlignment="0" applyProtection="0"/>
    <xf numFmtId="0" fontId="8" fillId="0" borderId="115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206" fontId="150" fillId="0" borderId="102" applyFill="0"/>
    <xf numFmtId="0" fontId="138" fillId="73" borderId="104" applyNumberFormat="0" applyProtection="0">
      <alignment horizontal="right" vertical="center"/>
    </xf>
    <xf numFmtId="0" fontId="301" fillId="0" borderId="144" applyNumberFormat="0" applyFill="0" applyAlignment="0" applyProtection="0"/>
    <xf numFmtId="0" fontId="249" fillId="88" borderId="82" applyNumberFormat="0" applyAlignment="0" applyProtection="0"/>
    <xf numFmtId="0" fontId="249" fillId="100" borderId="82" applyNumberFormat="0" applyAlignment="0" applyProtection="0"/>
    <xf numFmtId="0" fontId="249" fillId="88" borderId="82" applyNumberFormat="0" applyAlignment="0" applyProtection="0"/>
    <xf numFmtId="0" fontId="138" fillId="62" borderId="89" applyNumberFormat="0" applyProtection="0">
      <alignment horizontal="right" vertical="center"/>
    </xf>
    <xf numFmtId="0" fontId="29" fillId="94" borderId="48" applyNumberFormat="0" applyFont="0" applyAlignment="0" applyProtection="0"/>
    <xf numFmtId="195" fontId="138" fillId="73" borderId="89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27" applyNumberFormat="0" applyAlignment="0" applyProtection="0"/>
    <xf numFmtId="5" fontId="77" fillId="0" borderId="60" applyAlignment="0" applyProtection="0"/>
    <xf numFmtId="0" fontId="267" fillId="0" borderId="153" applyNumberFormat="0" applyFill="0" applyAlignment="0" applyProtection="0">
      <alignment vertical="center"/>
    </xf>
    <xf numFmtId="0" fontId="144" fillId="85" borderId="90" applyNumberFormat="0" applyProtection="0">
      <alignment horizontal="left" vertical="center" indent="1"/>
    </xf>
    <xf numFmtId="195" fontId="144" fillId="85" borderId="90" applyNumberFormat="0" applyProtection="0">
      <alignment horizontal="left" vertical="center" indent="1"/>
    </xf>
    <xf numFmtId="0" fontId="145" fillId="55" borderId="85" applyNumberFormat="0" applyProtection="0">
      <alignment horizontal="right" vertical="center"/>
    </xf>
    <xf numFmtId="0" fontId="113" fillId="86" borderId="91" applyNumberFormat="0" applyProtection="0">
      <alignment horizontal="center"/>
    </xf>
    <xf numFmtId="195" fontId="113" fillId="86" borderId="91" applyNumberFormat="0" applyProtection="0">
      <alignment horizontal="center"/>
    </xf>
    <xf numFmtId="0" fontId="218" fillId="100" borderId="66" applyNumberFormat="0" applyAlignment="0" applyProtection="0"/>
    <xf numFmtId="0" fontId="218" fillId="100" borderId="66" applyNumberFormat="0" applyAlignment="0" applyProtection="0"/>
    <xf numFmtId="0" fontId="219" fillId="88" borderId="66" applyNumberFormat="0" applyAlignment="0" applyProtection="0"/>
    <xf numFmtId="0" fontId="218" fillId="100" borderId="66" applyNumberFormat="0" applyAlignment="0" applyProtection="0"/>
    <xf numFmtId="0" fontId="218" fillId="100" borderId="66" applyNumberFormat="0" applyAlignment="0" applyProtection="0"/>
    <xf numFmtId="0" fontId="219" fillId="88" borderId="66" applyNumberFormat="0" applyAlignment="0" applyProtection="0"/>
    <xf numFmtId="0" fontId="219" fillId="88" borderId="66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206" fontId="150" fillId="0" borderId="122" applyFill="0"/>
    <xf numFmtId="0" fontId="68" fillId="94" borderId="94" applyNumberFormat="0" applyFont="0" applyAlignment="0" applyProtection="0"/>
    <xf numFmtId="0" fontId="301" fillId="0" borderId="114" applyNumberFormat="0" applyFill="0" applyAlignment="0" applyProtection="0"/>
    <xf numFmtId="0" fontId="301" fillId="0" borderId="144" applyNumberFormat="0" applyFill="0" applyAlignment="0" applyProtection="0"/>
    <xf numFmtId="0" fontId="93" fillId="52" borderId="23">
      <alignment wrapText="1"/>
    </xf>
    <xf numFmtId="0" fontId="27" fillId="94" borderId="154" applyNumberFormat="0" applyFont="0" applyAlignment="0" applyProtection="0"/>
    <xf numFmtId="0" fontId="297" fillId="100" borderId="143" applyNumberFormat="0" applyAlignment="0" applyProtection="0"/>
    <xf numFmtId="0" fontId="297" fillId="100" borderId="128" applyNumberFormat="0" applyAlignment="0" applyProtection="0"/>
    <xf numFmtId="195" fontId="138" fillId="75" borderId="134" applyNumberFormat="0" applyProtection="0">
      <alignment horizontal="right" vertical="center"/>
    </xf>
    <xf numFmtId="197" fontId="94" fillId="54" borderId="130" applyProtection="0">
      <alignment horizontal="center"/>
    </xf>
    <xf numFmtId="0" fontId="138" fillId="76" borderId="119" applyNumberFormat="0" applyProtection="0">
      <alignment horizontal="right" vertical="center"/>
    </xf>
    <xf numFmtId="0" fontId="301" fillId="0" borderId="144" applyNumberFormat="0" applyFill="0" applyAlignment="0" applyProtection="0"/>
    <xf numFmtId="195" fontId="99" fillId="55" borderId="116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301" fillId="0" borderId="114" applyNumberFormat="0" applyFill="0" applyAlignment="0" applyProtection="0"/>
    <xf numFmtId="0" fontId="169" fillId="0" borderId="123" applyNumberFormat="0" applyFill="0" applyAlignment="0" applyProtection="0"/>
    <xf numFmtId="0" fontId="254" fillId="0" borderId="144" applyNumberFormat="0" applyFill="0" applyAlignment="0" applyProtection="0"/>
    <xf numFmtId="0" fontId="112" fillId="0" borderId="115" applyNumberFormat="0" applyAlignment="0" applyProtection="0"/>
    <xf numFmtId="0" fontId="145" fillId="55" borderId="130" applyNumberFormat="0" applyProtection="0">
      <alignment horizontal="right" vertical="center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12" applyNumberFormat="0" applyAlignment="0" applyProtection="0"/>
    <xf numFmtId="195" fontId="112" fillId="0" borderId="115" applyNumberFormat="0" applyAlignment="0" applyProtection="0"/>
    <xf numFmtId="0" fontId="249" fillId="88" borderId="143" applyNumberFormat="0" applyAlignment="0" applyProtection="0"/>
    <xf numFmtId="0" fontId="297" fillId="100" borderId="143" applyNumberFormat="0" applyAlignment="0" applyProtection="0"/>
    <xf numFmtId="0" fontId="161" fillId="88" borderId="142" applyNumberFormat="0" applyAlignment="0" applyProtection="0"/>
    <xf numFmtId="0" fontId="120" fillId="94" borderId="124" applyNumberFormat="0" applyFont="0" applyAlignment="0" applyProtection="0"/>
    <xf numFmtId="0" fontId="219" fillId="88" borderId="142" applyNumberFormat="0" applyAlignment="0" applyProtection="0"/>
    <xf numFmtId="0" fontId="138" fillId="74" borderId="149" applyNumberFormat="0" applyProtection="0">
      <alignment horizontal="right" vertical="center"/>
    </xf>
    <xf numFmtId="206" fontId="150" fillId="0" borderId="147" applyFill="0"/>
    <xf numFmtId="0" fontId="297" fillId="100" borderId="143" applyNumberFormat="0" applyAlignment="0" applyProtection="0"/>
    <xf numFmtId="195" fontId="99" fillId="55" borderId="146"/>
    <xf numFmtId="37" fontId="89" fillId="101" borderId="140" applyBorder="0">
      <alignment horizontal="left" vertical="center" indent="2"/>
    </xf>
    <xf numFmtId="0" fontId="296" fillId="89" borderId="142" applyNumberFormat="0" applyAlignment="0" applyProtection="0"/>
    <xf numFmtId="0" fontId="93" fillId="52" borderId="23">
      <alignment wrapText="1"/>
    </xf>
    <xf numFmtId="195" fontId="104" fillId="0" borderId="132">
      <alignment horizontal="left" vertical="center"/>
    </xf>
    <xf numFmtId="0" fontId="254" fillId="0" borderId="123" applyNumberFormat="0" applyFill="0" applyAlignment="0" applyProtection="0"/>
    <xf numFmtId="0" fontId="104" fillId="0" borderId="147">
      <alignment horizontal="left" vertical="center"/>
    </xf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0" fontId="135" fillId="67" borderId="149" applyNumberFormat="0" applyProtection="0">
      <alignment vertical="center"/>
    </xf>
    <xf numFmtId="195" fontId="102" fillId="55" borderId="131"/>
    <xf numFmtId="0" fontId="102" fillId="58" borderId="131"/>
    <xf numFmtId="0" fontId="103" fillId="0" borderId="125">
      <alignment horizontal="left" vertical="center"/>
    </xf>
    <xf numFmtId="0" fontId="274" fillId="88" borderId="98" applyNumberFormat="0" applyAlignment="0" applyProtection="0">
      <alignment vertical="center"/>
    </xf>
    <xf numFmtId="0" fontId="68" fillId="94" borderId="109" applyNumberFormat="0" applyFont="0" applyAlignment="0" applyProtection="0"/>
    <xf numFmtId="0" fontId="296" fillId="89" borderId="142" applyNumberFormat="0" applyAlignment="0" applyProtection="0"/>
    <xf numFmtId="0" fontId="161" fillId="88" borderId="97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54" fillId="0" borderId="99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138" fillId="80" borderId="149" applyNumberFormat="0" applyProtection="0">
      <alignment horizontal="right" vertical="center"/>
    </xf>
    <xf numFmtId="0" fontId="102" fillId="58" borderId="116"/>
    <xf numFmtId="0" fontId="296" fillId="89" borderId="142" applyNumberFormat="0" applyAlignment="0" applyProtection="0"/>
    <xf numFmtId="0" fontId="29" fillId="94" borderId="109" applyNumberFormat="0" applyFont="0" applyAlignment="0" applyProtection="0"/>
    <xf numFmtId="0" fontId="301" fillId="0" borderId="144" applyNumberFormat="0" applyFill="0" applyAlignment="0" applyProtection="0"/>
    <xf numFmtId="0" fontId="99" fillId="55" borderId="146"/>
    <xf numFmtId="0" fontId="249" fillId="100" borderId="143" applyNumberFormat="0" applyAlignment="0" applyProtection="0"/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41" fillId="52" borderId="149" applyNumberFormat="0" applyProtection="0">
      <alignment vertical="center"/>
    </xf>
    <xf numFmtId="0" fontId="239" fillId="89" borderId="81" applyNumberFormat="0" applyAlignment="0" applyProtection="0"/>
    <xf numFmtId="0" fontId="239" fillId="42" borderId="81" applyNumberFormat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195" fontId="112" fillId="0" borderId="145" applyNumberFormat="0" applyAlignment="0" applyProtection="0"/>
    <xf numFmtId="195" fontId="113" fillId="56" borderId="145" applyNumberFormat="0" applyAlignment="0" applyProtection="0"/>
    <xf numFmtId="0" fontId="167" fillId="42" borderId="142" applyNumberFormat="0" applyAlignment="0" applyProtection="0"/>
    <xf numFmtId="0" fontId="239" fillId="89" borderId="97" applyNumberFormat="0" applyAlignment="0" applyProtection="0"/>
    <xf numFmtId="0" fontId="239" fillId="89" borderId="97" applyNumberFormat="0" applyAlignment="0" applyProtection="0"/>
    <xf numFmtId="0" fontId="239" fillId="89" borderId="142" applyNumberFormat="0" applyAlignment="0" applyProtection="0"/>
    <xf numFmtId="0" fontId="301" fillId="0" borderId="144" applyNumberFormat="0" applyFill="0" applyAlignment="0" applyProtection="0"/>
    <xf numFmtId="0" fontId="103" fillId="0" borderId="95">
      <alignment horizontal="left" vertical="center"/>
    </xf>
    <xf numFmtId="0" fontId="103" fillId="0" borderId="95">
      <alignment horizontal="left" vertical="center"/>
    </xf>
    <xf numFmtId="0" fontId="218" fillId="100" borderId="142" applyNumberFormat="0" applyAlignment="0" applyProtection="0"/>
    <xf numFmtId="0" fontId="297" fillId="100" borderId="143" applyNumberFormat="0" applyAlignment="0" applyProtection="0"/>
    <xf numFmtId="0" fontId="8" fillId="0" borderId="115" applyNumberFormat="0" applyFill="0" applyAlignment="0" applyProtection="0"/>
    <xf numFmtId="0" fontId="296" fillId="89" borderId="142" applyNumberFormat="0" applyAlignment="0" applyProtection="0"/>
    <xf numFmtId="195" fontId="136" fillId="67" borderId="143" applyNumberFormat="0" applyProtection="0">
      <alignment horizontal="left" vertical="center" indent="1"/>
    </xf>
    <xf numFmtId="0" fontId="218" fillId="100" borderId="112" applyNumberFormat="0" applyAlignment="0" applyProtection="0"/>
    <xf numFmtId="0" fontId="249" fillId="88" borderId="143" applyNumberFormat="0" applyAlignment="0" applyProtection="0"/>
    <xf numFmtId="0" fontId="29" fillId="94" borderId="139" applyNumberFormat="0" applyFont="0" applyAlignment="0" applyProtection="0"/>
    <xf numFmtId="206" fontId="150" fillId="0" borderId="152" applyFill="0"/>
    <xf numFmtId="0" fontId="297" fillId="100" borderId="143" applyNumberFormat="0" applyAlignment="0" applyProtection="0"/>
    <xf numFmtId="0" fontId="239" fillId="42" borderId="81" applyNumberFormat="0" applyAlignment="0" applyProtection="0"/>
    <xf numFmtId="0" fontId="239" fillId="42" borderId="81" applyNumberFormat="0" applyAlignment="0" applyProtection="0"/>
    <xf numFmtId="0" fontId="239" fillId="89" borderId="81" applyNumberFormat="0" applyAlignment="0" applyProtection="0"/>
    <xf numFmtId="0" fontId="239" fillId="89" borderId="81" applyNumberFormat="0" applyAlignment="0" applyProtection="0"/>
    <xf numFmtId="0" fontId="239" fillId="89" borderId="81" applyNumberFormat="0" applyAlignment="0" applyProtection="0"/>
    <xf numFmtId="0" fontId="239" fillId="89" borderId="81" applyNumberFormat="0" applyAlignment="0" applyProtection="0"/>
    <xf numFmtId="10" fontId="230" fillId="36" borderId="59" applyNumberFormat="0" applyBorder="0" applyAlignment="0" applyProtection="0"/>
    <xf numFmtId="0" fontId="96" fillId="68" borderId="143" applyNumberFormat="0" applyProtection="0">
      <alignment horizontal="left" vertical="center" indent="1"/>
    </xf>
    <xf numFmtId="0" fontId="267" fillId="0" borderId="153" applyNumberFormat="0" applyFill="0" applyAlignment="0" applyProtection="0">
      <alignment vertical="center"/>
    </xf>
    <xf numFmtId="0" fontId="296" fillId="89" borderId="142" applyNumberFormat="0" applyAlignment="0" applyProtection="0"/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103" fillId="0" borderId="79">
      <alignment horizontal="left" vertical="center"/>
    </xf>
    <xf numFmtId="0" fontId="297" fillId="100" borderId="128" applyNumberFormat="0" applyAlignment="0" applyProtection="0"/>
    <xf numFmtId="0" fontId="102" fillId="55" borderId="146"/>
    <xf numFmtId="0" fontId="93" fillId="52" borderId="23">
      <alignment wrapText="1"/>
    </xf>
    <xf numFmtId="195" fontId="102" fillId="58" borderId="131"/>
    <xf numFmtId="0" fontId="99" fillId="55" borderId="131"/>
    <xf numFmtId="195" fontId="138" fillId="62" borderId="149" applyNumberFormat="0" applyProtection="0">
      <alignment horizontal="right" vertical="center"/>
    </xf>
    <xf numFmtId="0" fontId="138" fillId="70" borderId="149" applyNumberFormat="0" applyProtection="0">
      <alignment horizontal="right" vertical="center"/>
    </xf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27" applyNumberFormat="0" applyAlignment="0" applyProtection="0"/>
    <xf numFmtId="195" fontId="68" fillId="94" borderId="109" applyNumberFormat="0" applyFont="0" applyAlignment="0" applyProtection="0"/>
    <xf numFmtId="195" fontId="169" fillId="0" borderId="108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195" fontId="144" fillId="85" borderId="105" applyNumberFormat="0" applyProtection="0">
      <alignment horizontal="left" vertical="center" indent="1"/>
    </xf>
    <xf numFmtId="0" fontId="296" fillId="89" borderId="142" applyNumberFormat="0" applyAlignment="0" applyProtection="0"/>
    <xf numFmtId="0" fontId="8" fillId="0" borderId="130" applyNumberFormat="0" applyFill="0" applyAlignment="0" applyProtection="0"/>
    <xf numFmtId="0" fontId="239" fillId="89" borderId="112" applyNumberFormat="0" applyAlignment="0" applyProtection="0"/>
    <xf numFmtId="0" fontId="239" fillId="89" borderId="142" applyNumberFormat="0" applyAlignment="0" applyProtection="0"/>
    <xf numFmtId="197" fontId="101" fillId="57" borderId="100" applyProtection="0">
      <alignment horizontal="center"/>
    </xf>
    <xf numFmtId="0" fontId="99" fillId="55" borderId="101"/>
    <xf numFmtId="0" fontId="169" fillId="0" borderId="153" applyNumberFormat="0" applyFill="0" applyAlignment="0" applyProtection="0"/>
    <xf numFmtId="0" fontId="301" fillId="0" borderId="144" applyNumberFormat="0" applyFill="0" applyAlignment="0" applyProtection="0"/>
    <xf numFmtId="0" fontId="169" fillId="0" borderId="153" applyNumberFormat="0" applyFill="0" applyAlignment="0" applyProtection="0"/>
    <xf numFmtId="0" fontId="8" fillId="0" borderId="130" applyNumberFormat="0" applyFill="0" applyAlignment="0" applyProtection="0"/>
    <xf numFmtId="15" fontId="85" fillId="53" borderId="100">
      <alignment horizontal="center"/>
    </xf>
    <xf numFmtId="195" fontId="138" fillId="80" borderId="149" applyNumberFormat="0" applyProtection="0">
      <alignment horizontal="right" vertical="center"/>
    </xf>
    <xf numFmtId="0" fontId="113" fillId="86" borderId="136" applyNumberFormat="0" applyProtection="0">
      <alignment horizontal="center"/>
    </xf>
    <xf numFmtId="0" fontId="8" fillId="0" borderId="85" applyNumberFormat="0" applyFill="0" applyAlignment="0" applyProtection="0"/>
    <xf numFmtId="0" fontId="8" fillId="0" borderId="85" applyNumberFormat="0" applyFill="0" applyAlignment="0" applyProtection="0"/>
    <xf numFmtId="0" fontId="96" fillId="81" borderId="143" applyNumberFormat="0" applyProtection="0">
      <alignment horizontal="left" vertical="center" indent="1"/>
    </xf>
    <xf numFmtId="0" fontId="254" fillId="0" borderId="83" applyNumberFormat="0" applyFill="0" applyAlignment="0" applyProtection="0"/>
    <xf numFmtId="0" fontId="254" fillId="0" borderId="83" applyNumberFormat="0" applyFill="0" applyAlignment="0" applyProtection="0"/>
    <xf numFmtId="0" fontId="297" fillId="100" borderId="143" applyNumberFormat="0" applyAlignment="0" applyProtection="0"/>
    <xf numFmtId="0" fontId="160" fillId="88" borderId="82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167" fillId="42" borderId="81" applyNumberFormat="0" applyAlignment="0" applyProtection="0"/>
    <xf numFmtId="0" fontId="169" fillId="0" borderId="93" applyNumberFormat="0" applyFill="0" applyAlignment="0" applyProtection="0"/>
    <xf numFmtId="0" fontId="297" fillId="100" borderId="143" applyNumberForma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27" fillId="94" borderId="94" applyNumberFormat="0" applyFont="0" applyAlignment="0" applyProtection="0"/>
    <xf numFmtId="0" fontId="68" fillId="94" borderId="154" applyNumberFormat="0" applyFont="0" applyAlignment="0" applyProtection="0"/>
    <xf numFmtId="0" fontId="274" fillId="88" borderId="82" applyNumberFormat="0" applyAlignment="0" applyProtection="0">
      <alignment vertical="center"/>
    </xf>
    <xf numFmtId="195" fontId="96" fillId="81" borderId="128" applyNumberFormat="0" applyProtection="0">
      <alignment horizontal="left" vertical="center" indent="1"/>
    </xf>
    <xf numFmtId="0" fontId="167" fillId="42" borderId="97" applyNumberFormat="0" applyAlignment="0" applyProtection="0"/>
    <xf numFmtId="0" fontId="27" fillId="94" borderId="139" applyNumberFormat="0" applyFont="0" applyAlignment="0" applyProtection="0"/>
    <xf numFmtId="0" fontId="296" fillId="89" borderId="127" applyNumberFormat="0" applyAlignment="0" applyProtection="0"/>
    <xf numFmtId="195" fontId="138" fillId="70" borderId="149" applyNumberFormat="0" applyProtection="0">
      <alignment horizontal="right" vertical="center"/>
    </xf>
    <xf numFmtId="195" fontId="138" fillId="76" borderId="149" applyNumberFormat="0" applyProtection="0">
      <alignment horizontal="right" vertical="center"/>
    </xf>
    <xf numFmtId="0" fontId="160" fillId="88" borderId="128" applyNumberFormat="0" applyAlignment="0" applyProtection="0"/>
    <xf numFmtId="0" fontId="102" fillId="55" borderId="116"/>
    <xf numFmtId="0" fontId="296" fillId="89" borderId="142" applyNumberFormat="0" applyAlignment="0" applyProtection="0"/>
    <xf numFmtId="195" fontId="138" fillId="69" borderId="119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0" fontId="103" fillId="0" borderId="58">
      <alignment horizontal="left" vertical="center"/>
    </xf>
    <xf numFmtId="195" fontId="102" fillId="58" borderId="146"/>
    <xf numFmtId="0" fontId="301" fillId="0" borderId="144" applyNumberFormat="0" applyFill="0" applyAlignment="0" applyProtection="0"/>
    <xf numFmtId="195" fontId="138" fillId="74" borderId="134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10" fontId="26" fillId="36" borderId="59" applyNumberFormat="0" applyBorder="0" applyAlignment="0" applyProtection="0"/>
    <xf numFmtId="10" fontId="26" fillId="36" borderId="59" applyNumberFormat="0" applyBorder="0" applyAlignment="0" applyProtection="0"/>
    <xf numFmtId="10" fontId="230" fillId="36" borderId="59" applyNumberFormat="0" applyBorder="0" applyAlignment="0" applyProtection="0"/>
    <xf numFmtId="10" fontId="26" fillId="36" borderId="59" applyNumberFormat="0" applyBorder="0" applyAlignment="0" applyProtection="0"/>
    <xf numFmtId="0" fontId="239" fillId="89" borderId="66" applyNumberFormat="0" applyAlignment="0" applyProtection="0"/>
    <xf numFmtId="0" fontId="239" fillId="89" borderId="66" applyNumberFormat="0" applyAlignment="0" applyProtection="0"/>
    <xf numFmtId="0" fontId="239" fillId="42" borderId="66" applyNumberFormat="0" applyAlignment="0" applyProtection="0"/>
    <xf numFmtId="0" fontId="239" fillId="89" borderId="66" applyNumberFormat="0" applyAlignment="0" applyProtection="0"/>
    <xf numFmtId="0" fontId="239" fillId="89" borderId="66" applyNumberFormat="0" applyAlignment="0" applyProtection="0"/>
    <xf numFmtId="0" fontId="239" fillId="42" borderId="66" applyNumberFormat="0" applyAlignment="0" applyProtection="0"/>
    <xf numFmtId="0" fontId="239" fillId="42" borderId="66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195" fontId="68" fillId="94" borderId="124" applyNumberFormat="0" applyFont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195" fontId="138" fillId="80" borderId="134" applyNumberFormat="0" applyProtection="0">
      <alignment horizontal="right" vertical="center"/>
    </xf>
    <xf numFmtId="0" fontId="96" fillId="82" borderId="128" applyNumberFormat="0" applyProtection="0">
      <alignment horizontal="left" vertical="center" indent="1"/>
    </xf>
    <xf numFmtId="0" fontId="27" fillId="94" borderId="139" applyNumberFormat="0" applyFont="0" applyAlignment="0" applyProtection="0"/>
    <xf numFmtId="0" fontId="297" fillId="100" borderId="143" applyNumberFormat="0" applyAlignment="0" applyProtection="0"/>
    <xf numFmtId="0" fontId="249" fillId="88" borderId="113" applyNumberFormat="0" applyAlignment="0" applyProtection="0"/>
    <xf numFmtId="0" fontId="167" fillId="42" borderId="127" applyNumberFormat="0" applyAlignment="0" applyProtection="0"/>
    <xf numFmtId="195" fontId="96" fillId="82" borderId="143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39" fillId="89" borderId="142" applyNumberFormat="0" applyAlignment="0" applyProtection="0"/>
    <xf numFmtId="0" fontId="219" fillId="88" borderId="81" applyNumberFormat="0" applyAlignment="0" applyProtection="0"/>
    <xf numFmtId="0" fontId="219" fillId="88" borderId="81" applyNumberFormat="0" applyAlignment="0" applyProtection="0"/>
    <xf numFmtId="0" fontId="218" fillId="100" borderId="81" applyNumberFormat="0" applyAlignment="0" applyProtection="0"/>
    <xf numFmtId="0" fontId="218" fillId="100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42" borderId="127" applyNumberFormat="0" applyAlignment="0" applyProtection="0"/>
    <xf numFmtId="5" fontId="77" fillId="0" borderId="80" applyAlignment="0" applyProtection="0"/>
    <xf numFmtId="0" fontId="27" fillId="94" borderId="154" applyNumberFormat="0" applyFont="0" applyAlignment="0" applyProtection="0"/>
    <xf numFmtId="0" fontId="4" fillId="0" borderId="0"/>
    <xf numFmtId="0" fontId="4" fillId="0" borderId="0"/>
    <xf numFmtId="0" fontId="296" fillId="89" borderId="14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68" fillId="94" borderId="154" applyNumberFormat="0" applyFont="0" applyAlignment="0" applyProtection="0"/>
    <xf numFmtId="197" fontId="150" fillId="0" borderId="107" applyFill="0" applyAlignment="0" applyProtection="0"/>
    <xf numFmtId="0" fontId="297" fillId="100" borderId="113" applyNumberFormat="0" applyAlignment="0" applyProtection="0"/>
    <xf numFmtId="0" fontId="4" fillId="0" borderId="0"/>
    <xf numFmtId="0" fontId="4" fillId="0" borderId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82" applyNumberFormat="0" applyAlignment="0" applyProtection="0"/>
    <xf numFmtId="0" fontId="4" fillId="0" borderId="0"/>
    <xf numFmtId="0" fontId="4" fillId="0" borderId="0"/>
    <xf numFmtId="0" fontId="297" fillId="100" borderId="128" applyNumberFormat="0" applyAlignment="0" applyProtection="0"/>
    <xf numFmtId="195" fontId="68" fillId="94" borderId="154" applyNumberFormat="0" applyFont="0" applyAlignment="0" applyProtection="0"/>
    <xf numFmtId="0" fontId="120" fillId="94" borderId="109" applyNumberFormat="0" applyFont="0" applyAlignment="0" applyProtection="0"/>
    <xf numFmtId="0" fontId="296" fillId="89" borderId="142" applyNumberFormat="0" applyAlignment="0" applyProtection="0"/>
    <xf numFmtId="195" fontId="138" fillId="71" borderId="149" applyNumberFormat="0" applyProtection="0">
      <alignment horizontal="right" vertical="center"/>
    </xf>
    <xf numFmtId="0" fontId="102" fillId="58" borderId="146"/>
    <xf numFmtId="0" fontId="4" fillId="0" borderId="0"/>
    <xf numFmtId="0" fontId="4" fillId="0" borderId="0"/>
    <xf numFmtId="195" fontId="138" fillId="76" borderId="134" applyNumberFormat="0" applyProtection="0">
      <alignment horizontal="right" vertic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174" fillId="0" borderId="59">
      <alignment horizontal="center"/>
    </xf>
    <xf numFmtId="0" fontId="4" fillId="0" borderId="0"/>
    <xf numFmtId="0" fontId="174" fillId="0" borderId="59">
      <alignment horizontal="center"/>
    </xf>
    <xf numFmtId="0" fontId="4" fillId="0" borderId="0"/>
    <xf numFmtId="0" fontId="218" fillId="100" borderId="112" applyNumberFormat="0" applyAlignment="0" applyProtection="0"/>
    <xf numFmtId="0" fontId="4" fillId="0" borderId="0"/>
    <xf numFmtId="0" fontId="4" fillId="0" borderId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7" fillId="94" borderId="109" applyNumberFormat="0" applyFont="0" applyAlignment="0" applyProtection="0"/>
    <xf numFmtId="0" fontId="249" fillId="100" borderId="113" applyNumberFormat="0" applyAlignment="0" applyProtection="0"/>
    <xf numFmtId="195" fontId="99" fillId="55" borderId="146"/>
    <xf numFmtId="0" fontId="296" fillId="89" borderId="142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143" applyNumberFormat="0" applyAlignment="0" applyProtection="0"/>
    <xf numFmtId="37" fontId="89" fillId="101" borderId="110" applyBorder="0">
      <alignment horizontal="left" vertical="center" indent="2"/>
    </xf>
    <xf numFmtId="0" fontId="301" fillId="0" borderId="144" applyNumberFormat="0" applyFill="0" applyAlignment="0" applyProtection="0"/>
    <xf numFmtId="0" fontId="68" fillId="94" borderId="124" applyNumberFormat="0" applyFont="0" applyAlignment="0" applyProtection="0"/>
    <xf numFmtId="195" fontId="141" fillId="52" borderId="134" applyNumberFormat="0" applyProtection="0">
      <alignment vertical="center"/>
    </xf>
    <xf numFmtId="0" fontId="254" fillId="0" borderId="129" applyNumberFormat="0" applyFill="0" applyAlignment="0" applyProtection="0"/>
    <xf numFmtId="0" fontId="27" fillId="94" borderId="124" applyNumberFormat="0" applyFont="0" applyAlignment="0" applyProtection="0"/>
    <xf numFmtId="0" fontId="218" fillId="100" borderId="9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69" borderId="89" applyNumberFormat="0" applyProtection="0">
      <alignment horizontal="right" vertical="center"/>
    </xf>
    <xf numFmtId="0" fontId="296" fillId="89" borderId="112" applyNumberFormat="0" applyAlignment="0" applyProtection="0"/>
    <xf numFmtId="0" fontId="27" fillId="94" borderId="154" applyNumberFormat="0" applyFont="0" applyAlignment="0" applyProtection="0"/>
    <xf numFmtId="195" fontId="8" fillId="0" borderId="115" applyNumberFormat="0" applyFill="0" applyAlignment="0" applyProtection="0"/>
    <xf numFmtId="0" fontId="161" fillId="88" borderId="142" applyNumberFormat="0" applyAlignment="0" applyProtection="0"/>
    <xf numFmtId="0" fontId="169" fillId="0" borderId="123" applyNumberFormat="0" applyFill="0" applyAlignment="0" applyProtection="0"/>
    <xf numFmtId="0" fontId="4" fillId="0" borderId="0"/>
    <xf numFmtId="0" fontId="4" fillId="0" borderId="0"/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0" fontId="104" fillId="0" borderId="102">
      <alignment horizontal="left" vertical="center"/>
    </xf>
    <xf numFmtId="195" fontId="102" fillId="58" borderId="101"/>
    <xf numFmtId="0" fontId="102" fillId="58" borderId="101"/>
    <xf numFmtId="0" fontId="218" fillId="100" borderId="142" applyNumberFormat="0" applyAlignment="0" applyProtection="0"/>
    <xf numFmtId="0" fontId="29" fillId="94" borderId="139" applyNumberFormat="0" applyFont="0" applyAlignment="0" applyProtection="0">
      <alignment vertical="center"/>
    </xf>
    <xf numFmtId="206" fontId="150" fillId="0" borderId="117" applyFill="0"/>
    <xf numFmtId="0" fontId="138" fillId="72" borderId="119" applyNumberFormat="0" applyProtection="0">
      <alignment horizontal="right" vertical="center"/>
    </xf>
    <xf numFmtId="0" fontId="296" fillId="89" borderId="142" applyNumberFormat="0" applyAlignment="0" applyProtection="0"/>
    <xf numFmtId="0" fontId="27" fillId="94" borderId="124" applyNumberFormat="0" applyFont="0" applyAlignment="0" applyProtection="0"/>
    <xf numFmtId="195" fontId="96" fillId="81" borderId="98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7" fillId="100" borderId="98" applyNumberFormat="0" applyAlignment="0" applyProtection="0"/>
    <xf numFmtId="0" fontId="301" fillId="0" borderId="129" applyNumberFormat="0" applyFill="0" applyAlignment="0" applyProtection="0"/>
    <xf numFmtId="0" fontId="4" fillId="0" borderId="0"/>
    <xf numFmtId="0" fontId="138" fillId="76" borderId="104" applyNumberFormat="0" applyProtection="0">
      <alignment horizontal="right" vertical="center"/>
    </xf>
    <xf numFmtId="0" fontId="296" fillId="89" borderId="142" applyNumberFormat="0" applyAlignment="0" applyProtection="0"/>
    <xf numFmtId="0" fontId="4" fillId="0" borderId="0"/>
    <xf numFmtId="0" fontId="297" fillId="100" borderId="143" applyNumberFormat="0" applyAlignment="0" applyProtection="0"/>
    <xf numFmtId="195" fontId="4" fillId="0" borderId="0"/>
    <xf numFmtId="195" fontId="4" fillId="0" borderId="0"/>
    <xf numFmtId="0" fontId="297" fillId="100" borderId="113" applyNumberFormat="0" applyAlignment="0" applyProtection="0"/>
    <xf numFmtId="0" fontId="297" fillId="100" borderId="143" applyNumberFormat="0" applyAlignment="0" applyProtection="0"/>
    <xf numFmtId="0" fontId="8" fillId="0" borderId="11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43" applyNumberFormat="0" applyAlignment="0" applyProtection="0"/>
    <xf numFmtId="0" fontId="4" fillId="0" borderId="0"/>
    <xf numFmtId="0" fontId="4" fillId="0" borderId="0"/>
    <xf numFmtId="0" fontId="297" fillId="100" borderId="143" applyNumberFormat="0" applyAlignment="0" applyProtection="0"/>
    <xf numFmtId="0" fontId="93" fillId="52" borderId="23">
      <alignment wrapText="1"/>
    </xf>
    <xf numFmtId="0" fontId="4" fillId="0" borderId="0"/>
    <xf numFmtId="0" fontId="4" fillId="0" borderId="0"/>
    <xf numFmtId="0" fontId="296" fillId="89" borderId="142" applyNumberFormat="0" applyAlignment="0" applyProtection="0"/>
    <xf numFmtId="0" fontId="4" fillId="0" borderId="0"/>
    <xf numFmtId="0" fontId="301" fillId="0" borderId="144" applyNumberFormat="0" applyFill="0" applyAlignment="0" applyProtection="0"/>
    <xf numFmtId="175" fontId="176" fillId="34" borderId="84">
      <alignment horizontal="centerContinuous" vertical="top"/>
    </xf>
    <xf numFmtId="195" fontId="8" fillId="0" borderId="145" applyNumberFormat="0" applyFill="0" applyAlignment="0" applyProtection="0"/>
    <xf numFmtId="0" fontId="138" fillId="73" borderId="149" applyNumberFormat="0" applyProtection="0">
      <alignment horizontal="right" vertical="center"/>
    </xf>
    <xf numFmtId="0" fontId="103" fillId="0" borderId="95">
      <alignment horizontal="left" vertical="center"/>
    </xf>
    <xf numFmtId="0" fontId="296" fillId="89" borderId="97" applyNumberFormat="0" applyAlignment="0" applyProtection="0"/>
    <xf numFmtId="0" fontId="296" fillId="89" borderId="97" applyNumberFormat="0" applyAlignment="0" applyProtection="0"/>
    <xf numFmtId="0" fontId="249" fillId="88" borderId="128" applyNumberFormat="0" applyAlignment="0" applyProtection="0"/>
    <xf numFmtId="0" fontId="296" fillId="89" borderId="142" applyNumberFormat="0" applyAlignment="0" applyProtection="0"/>
    <xf numFmtId="206" fontId="150" fillId="0" borderId="107" applyFill="0"/>
    <xf numFmtId="195" fontId="138" fillId="74" borderId="104" applyNumberFormat="0" applyProtection="0">
      <alignment horizontal="right" vertical="center"/>
    </xf>
    <xf numFmtId="195" fontId="102" fillId="58" borderId="116"/>
    <xf numFmtId="195" fontId="145" fillId="55" borderId="115" applyNumberFormat="0" applyProtection="0">
      <alignment horizontal="right" vertical="center"/>
    </xf>
    <xf numFmtId="195" fontId="167" fillId="42" borderId="81" applyNumberFormat="0" applyAlignment="0" applyProtection="0"/>
    <xf numFmtId="0" fontId="167" fillId="42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296" fillId="89" borderId="112" applyNumberFormat="0" applyAlignment="0" applyProtection="0"/>
    <xf numFmtId="0" fontId="4" fillId="0" borderId="0"/>
    <xf numFmtId="0" fontId="297" fillId="100" borderId="113" applyNumberFormat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4" fillId="0" borderId="0"/>
    <xf numFmtId="0" fontId="4" fillId="0" borderId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4" fillId="0" borderId="0"/>
    <xf numFmtId="0" fontId="4" fillId="0" borderId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161" fillId="88" borderId="81" applyNumberFormat="0" applyAlignment="0" applyProtection="0"/>
    <xf numFmtId="195" fontId="160" fillId="88" borderId="82" applyNumberFormat="0" applyAlignment="0" applyProtection="0"/>
    <xf numFmtId="0" fontId="160" fillId="88" borderId="8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4" fillId="0" borderId="0"/>
    <xf numFmtId="0" fontId="239" fillId="42" borderId="112" applyNumberFormat="0" applyAlignment="0" applyProtection="0"/>
    <xf numFmtId="0" fontId="4" fillId="0" borderId="0"/>
    <xf numFmtId="0" fontId="249" fillId="100" borderId="113" applyNumberFormat="0" applyAlignment="0" applyProtection="0"/>
    <xf numFmtId="206" fontId="96" fillId="0" borderId="41" applyFill="0"/>
    <xf numFmtId="206" fontId="96" fillId="0" borderId="28" applyFill="0"/>
    <xf numFmtId="0" fontId="4" fillId="0" borderId="0"/>
    <xf numFmtId="0" fontId="4" fillId="0" borderId="0"/>
    <xf numFmtId="206" fontId="150" fillId="0" borderId="41" applyFill="0"/>
    <xf numFmtId="206" fontId="150" fillId="0" borderId="28" applyFill="0"/>
    <xf numFmtId="0" fontId="301" fillId="0" borderId="114" applyNumberFormat="0" applyFill="0" applyAlignment="0" applyProtection="0"/>
    <xf numFmtId="0" fontId="4" fillId="0" borderId="0"/>
    <xf numFmtId="0" fontId="4" fillId="0" borderId="0"/>
    <xf numFmtId="0" fontId="297" fillId="100" borderId="113" applyNumberFormat="0" applyAlignment="0" applyProtection="0"/>
    <xf numFmtId="0" fontId="4" fillId="0" borderId="0"/>
    <xf numFmtId="0" fontId="4" fillId="0" borderId="0"/>
    <xf numFmtId="0" fontId="296" fillId="89" borderId="1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8" fillId="0" borderId="22" applyNumberFormat="0" applyFill="0" applyAlignment="0" applyProtection="0"/>
    <xf numFmtId="0" fontId="4" fillId="0" borderId="0"/>
    <xf numFmtId="0" fontId="4" fillId="0" borderId="0"/>
    <xf numFmtId="0" fontId="8" fillId="0" borderId="22" applyNumberFormat="0" applyFill="0" applyAlignment="0" applyProtection="0"/>
    <xf numFmtId="197" fontId="150" fillId="0" borderId="41" applyFill="0" applyAlignment="0" applyProtection="0"/>
    <xf numFmtId="0" fontId="297" fillId="100" borderId="143" applyNumberFormat="0" applyAlignment="0" applyProtection="0"/>
    <xf numFmtId="3" fontId="148" fillId="33" borderId="59">
      <alignment horizontal="left" vertical="top" wrapText="1"/>
      <protection locked="0"/>
    </xf>
    <xf numFmtId="0" fontId="297" fillId="100" borderId="143" applyNumberFormat="0" applyAlignment="0" applyProtection="0"/>
    <xf numFmtId="195" fontId="145" fillId="55" borderId="22" applyNumberFormat="0" applyProtection="0">
      <alignment horizontal="right" vertical="center"/>
    </xf>
    <xf numFmtId="195" fontId="144" fillId="85" borderId="39" applyNumberFormat="0" applyProtection="0">
      <alignment horizontal="left" vertical="center" indent="1"/>
    </xf>
    <xf numFmtId="0" fontId="296" fillId="89" borderId="142" applyNumberFormat="0" applyAlignment="0" applyProtection="0"/>
    <xf numFmtId="195" fontId="107" fillId="83" borderId="82" applyNumberFormat="0" applyProtection="0">
      <alignment horizontal="left" vertical="center" indent="1"/>
    </xf>
    <xf numFmtId="0" fontId="107" fillId="83" borderId="82" applyNumberFormat="0" applyProtection="0">
      <alignment horizontal="left" vertical="center" indent="1"/>
    </xf>
    <xf numFmtId="195" fontId="109" fillId="80" borderId="39" applyNumberFormat="0" applyProtection="0">
      <alignment horizontal="left" vertical="center" indent="1"/>
    </xf>
    <xf numFmtId="0" fontId="109" fillId="80" borderId="39" applyNumberFormat="0" applyProtection="0">
      <alignment horizontal="left" vertical="center" indent="1"/>
    </xf>
    <xf numFmtId="195" fontId="141" fillId="52" borderId="34" applyNumberFormat="0" applyProtection="0">
      <alignment vertical="center"/>
    </xf>
    <xf numFmtId="195" fontId="138" fillId="52" borderId="34" applyNumberFormat="0" applyProtection="0">
      <alignment vertical="center"/>
    </xf>
    <xf numFmtId="0" fontId="138" fillId="52" borderId="34" applyNumberFormat="0" applyProtection="0">
      <alignment vertical="center"/>
    </xf>
    <xf numFmtId="195" fontId="96" fillId="68" borderId="82" applyNumberFormat="0" applyProtection="0">
      <alignment horizontal="left" vertical="center" indent="1"/>
    </xf>
    <xf numFmtId="0" fontId="96" fillId="68" borderId="82" applyNumberFormat="0" applyProtection="0">
      <alignment horizontal="left" vertical="center" indent="1"/>
    </xf>
    <xf numFmtId="0" fontId="268" fillId="42" borderId="127" applyNumberFormat="0" applyAlignment="0" applyProtection="0">
      <alignment vertical="center"/>
    </xf>
    <xf numFmtId="195" fontId="96" fillId="63" borderId="82" applyNumberFormat="0" applyProtection="0">
      <alignment horizontal="left" vertical="center" indent="1"/>
    </xf>
    <xf numFmtId="0" fontId="96" fillId="63" borderId="82" applyNumberFormat="0" applyProtection="0">
      <alignment horizontal="left" vertical="center" indent="1"/>
    </xf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195" fontId="96" fillId="82" borderId="82" applyNumberFormat="0" applyProtection="0">
      <alignment horizontal="left" vertical="center" indent="1"/>
    </xf>
    <xf numFmtId="0" fontId="96" fillId="82" borderId="82" applyNumberFormat="0" applyProtection="0">
      <alignment horizontal="left" vertical="center" indent="1"/>
    </xf>
    <xf numFmtId="195" fontId="112" fillId="0" borderId="130" applyNumberFormat="0" applyAlignment="0" applyProtection="0"/>
    <xf numFmtId="195" fontId="96" fillId="81" borderId="82" applyNumberFormat="0" applyProtection="0">
      <alignment horizontal="left" vertical="center" indent="1"/>
    </xf>
    <xf numFmtId="0" fontId="96" fillId="81" borderId="82" applyNumberFormat="0" applyProtection="0">
      <alignment horizontal="left" vertical="center" indent="1"/>
    </xf>
    <xf numFmtId="0" fontId="297" fillId="100" borderId="113" applyNumberFormat="0" applyAlignment="0" applyProtection="0"/>
    <xf numFmtId="0" fontId="4" fillId="0" borderId="0"/>
    <xf numFmtId="0" fontId="4" fillId="0" borderId="0"/>
    <xf numFmtId="0" fontId="138" fillId="76" borderId="34" applyNumberFormat="0" applyProtection="0">
      <alignment horizontal="right" vertical="center"/>
    </xf>
    <xf numFmtId="0" fontId="138" fillId="75" borderId="34" applyNumberFormat="0" applyProtection="0">
      <alignment horizontal="right" vertical="center"/>
    </xf>
    <xf numFmtId="0" fontId="4" fillId="0" borderId="0"/>
    <xf numFmtId="0" fontId="4" fillId="0" borderId="0"/>
    <xf numFmtId="195" fontId="138" fillId="73" borderId="34" applyNumberFormat="0" applyProtection="0">
      <alignment horizontal="right" vertical="center"/>
    </xf>
    <xf numFmtId="0" fontId="138" fillId="73" borderId="34" applyNumberFormat="0" applyProtection="0">
      <alignment horizontal="right" vertical="center"/>
    </xf>
    <xf numFmtId="195" fontId="138" fillId="72" borderId="34" applyNumberFormat="0" applyProtection="0">
      <alignment horizontal="right" vertical="center"/>
    </xf>
    <xf numFmtId="0" fontId="138" fillId="72" borderId="34" applyNumberFormat="0" applyProtection="0">
      <alignment horizontal="right" vertical="center"/>
    </xf>
    <xf numFmtId="0" fontId="138" fillId="71" borderId="34" applyNumberFormat="0" applyProtection="0">
      <alignment horizontal="right" vertical="center"/>
    </xf>
    <xf numFmtId="195" fontId="138" fillId="62" borderId="34" applyNumberFormat="0" applyProtection="0">
      <alignment horizontal="right" vertical="center"/>
    </xf>
    <xf numFmtId="195" fontId="138" fillId="70" borderId="34" applyNumberFormat="0" applyProtection="0">
      <alignment horizontal="right" vertical="center"/>
    </xf>
    <xf numFmtId="195" fontId="138" fillId="69" borderId="34" applyNumberFormat="0" applyProtection="0">
      <alignment horizontal="right" vertical="center"/>
    </xf>
    <xf numFmtId="0" fontId="296" fillId="89" borderId="14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6" fillId="89" borderId="142" applyNumberFormat="0" applyAlignment="0" applyProtection="0"/>
    <xf numFmtId="0" fontId="4" fillId="0" borderId="0"/>
    <xf numFmtId="0" fontId="4" fillId="0" borderId="0"/>
    <xf numFmtId="197" fontId="113" fillId="66" borderId="32" applyProtection="0">
      <alignment horizontal="center"/>
    </xf>
    <xf numFmtId="0" fontId="296" fillId="89" borderId="142" applyNumberFormat="0" applyAlignment="0" applyProtection="0"/>
    <xf numFmtId="195" fontId="96" fillId="81" borderId="113" applyNumberFormat="0" applyProtection="0">
      <alignment horizontal="left" vertical="center" indent="1"/>
    </xf>
    <xf numFmtId="195" fontId="138" fillId="71" borderId="119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5" fillId="67" borderId="89" applyNumberFormat="0" applyProtection="0">
      <alignment vertical="center"/>
    </xf>
    <xf numFmtId="195" fontId="135" fillId="67" borderId="89" applyNumberFormat="0" applyProtection="0">
      <alignment vertical="center"/>
    </xf>
    <xf numFmtId="0" fontId="138" fillId="70" borderId="89" applyNumberFormat="0" applyProtection="0">
      <alignment horizontal="right" vertical="center"/>
    </xf>
    <xf numFmtId="195" fontId="138" fillId="62" borderId="89" applyNumberFormat="0" applyProtection="0">
      <alignment horizontal="right" vertical="center"/>
    </xf>
    <xf numFmtId="195" fontId="138" fillId="72" borderId="89" applyNumberFormat="0" applyProtection="0">
      <alignment horizontal="right" vertical="center"/>
    </xf>
    <xf numFmtId="0" fontId="4" fillId="0" borderId="0"/>
    <xf numFmtId="0" fontId="4" fillId="0" borderId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301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5" fontId="77" fillId="0" borderId="111" applyAlignment="0" applyProtection="0"/>
    <xf numFmtId="0" fontId="120" fillId="94" borderId="78" applyNumberFormat="0" applyFont="0" applyAlignment="0" applyProtection="0"/>
    <xf numFmtId="0" fontId="29" fillId="94" borderId="78" applyNumberFormat="0" applyFont="0" applyAlignment="0" applyProtection="0"/>
    <xf numFmtId="0" fontId="120" fillId="94" borderId="78" applyNumberFormat="0" applyFont="0" applyAlignment="0" applyProtection="0"/>
    <xf numFmtId="0" fontId="120" fillId="94" borderId="78" applyNumberFormat="0" applyFont="0" applyAlignment="0" applyProtection="0"/>
    <xf numFmtId="0" fontId="29" fillId="94" borderId="78" applyNumberFormat="0" applyFont="0" applyAlignment="0" applyProtection="0"/>
    <xf numFmtId="0" fontId="218" fillId="100" borderId="81" applyNumberFormat="0" applyAlignment="0" applyProtection="0"/>
    <xf numFmtId="0" fontId="249" fillId="100" borderId="67" applyNumberFormat="0" applyAlignment="0" applyProtection="0"/>
    <xf numFmtId="0" fontId="249" fillId="100" borderId="67" applyNumberFormat="0" applyAlignment="0" applyProtection="0"/>
    <xf numFmtId="0" fontId="249" fillId="88" borderId="67" applyNumberFormat="0" applyAlignment="0" applyProtection="0"/>
    <xf numFmtId="0" fontId="249" fillId="100" borderId="67" applyNumberFormat="0" applyAlignment="0" applyProtection="0"/>
    <xf numFmtId="0" fontId="249" fillId="100" borderId="67" applyNumberFormat="0" applyAlignment="0" applyProtection="0"/>
    <xf numFmtId="0" fontId="249" fillId="88" borderId="67" applyNumberFormat="0" applyAlignment="0" applyProtection="0"/>
    <xf numFmtId="0" fontId="249" fillId="88" borderId="67" applyNumberFormat="0" applyAlignment="0" applyProtection="0"/>
    <xf numFmtId="195" fontId="138" fillId="69" borderId="134" applyNumberFormat="0" applyProtection="0">
      <alignment horizontal="right" vertical="center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68" fillId="42" borderId="97" applyNumberFormat="0" applyAlignment="0" applyProtection="0">
      <alignment vertical="center"/>
    </xf>
    <xf numFmtId="0" fontId="267" fillId="0" borderId="108" applyNumberFormat="0" applyFill="0" applyAlignment="0" applyProtection="0">
      <alignment vertical="center"/>
    </xf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60" fillId="88" borderId="98" applyNumberFormat="0" applyAlignment="0" applyProtection="0"/>
    <xf numFmtId="0" fontId="160" fillId="88" borderId="98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93" fillId="52" borderId="23">
      <alignment wrapText="1"/>
    </xf>
    <xf numFmtId="0" fontId="296" fillId="89" borderId="142" applyNumberFormat="0" applyAlignment="0" applyProtection="0"/>
    <xf numFmtId="0" fontId="167" fillId="42" borderId="127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49" fillId="100" borderId="128" applyNumberFormat="0" applyAlignment="0" applyProtection="0"/>
    <xf numFmtId="195" fontId="144" fillId="85" borderId="150" applyNumberFormat="0" applyProtection="0">
      <alignment horizontal="left" vertical="center" indent="1"/>
    </xf>
    <xf numFmtId="0" fontId="297" fillId="100" borderId="113" applyNumberFormat="0" applyAlignment="0" applyProtection="0"/>
    <xf numFmtId="195" fontId="113" fillId="56" borderId="22" applyNumberFormat="0" applyAlignment="0" applyProtection="0"/>
    <xf numFmtId="0" fontId="103" fillId="0" borderId="125">
      <alignment horizontal="left" vertical="center"/>
    </xf>
    <xf numFmtId="0" fontId="112" fillId="0" borderId="22" applyNumberFormat="0" applyAlignment="0" applyProtection="0"/>
    <xf numFmtId="5" fontId="77" fillId="0" borderId="126" applyAlignment="0" applyProtection="0"/>
    <xf numFmtId="0" fontId="297" fillId="100" borderId="128" applyNumberFormat="0" applyAlignment="0" applyProtection="0"/>
    <xf numFmtId="195" fontId="104" fillId="0" borderId="28">
      <alignment horizontal="left" vertical="center"/>
    </xf>
    <xf numFmtId="0" fontId="104" fillId="0" borderId="28">
      <alignment horizontal="left" vertical="center"/>
    </xf>
    <xf numFmtId="0" fontId="102" fillId="55" borderId="146"/>
    <xf numFmtId="0" fontId="297" fillId="100" borderId="143" applyNumberFormat="0" applyAlignment="0" applyProtection="0"/>
    <xf numFmtId="195" fontId="102" fillId="58" borderId="24"/>
    <xf numFmtId="195" fontId="102" fillId="55" borderId="24"/>
    <xf numFmtId="0" fontId="93" fillId="52" borderId="23">
      <alignment wrapText="1"/>
    </xf>
    <xf numFmtId="0" fontId="93" fillId="52" borderId="23">
      <alignment wrapText="1"/>
    </xf>
    <xf numFmtId="0" fontId="93" fillId="52" borderId="23">
      <alignment wrapText="1"/>
    </xf>
    <xf numFmtId="195" fontId="99" fillId="55" borderId="24"/>
    <xf numFmtId="0" fontId="99" fillId="55" borderId="24"/>
    <xf numFmtId="195" fontId="99" fillId="55" borderId="24"/>
    <xf numFmtId="0" fontId="99" fillId="55" borderId="24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195" fontId="93" fillId="52" borderId="23">
      <alignment wrapText="1"/>
    </xf>
    <xf numFmtId="0" fontId="93" fillId="52" borderId="23">
      <alignment wrapText="1"/>
    </xf>
    <xf numFmtId="0" fontId="141" fillId="52" borderId="104" applyNumberFormat="0" applyProtection="0">
      <alignment vertical="center"/>
    </xf>
    <xf numFmtId="0" fontId="96" fillId="68" borderId="98" applyNumberFormat="0" applyProtection="0">
      <alignment horizontal="left" vertical="center" indent="1"/>
    </xf>
    <xf numFmtId="0" fontId="249" fillId="100" borderId="82" applyNumberFormat="0" applyAlignment="0" applyProtection="0"/>
    <xf numFmtId="0" fontId="254" fillId="0" borderId="138" applyNumberFormat="0" applyFill="0" applyAlignment="0" applyProtection="0"/>
    <xf numFmtId="0" fontId="254" fillId="0" borderId="83" applyNumberFormat="0" applyFill="0" applyAlignment="0" applyProtection="0"/>
    <xf numFmtId="0" fontId="27" fillId="94" borderId="124" applyNumberFormat="0" applyFont="0" applyAlignment="0" applyProtection="0"/>
    <xf numFmtId="0" fontId="27" fillId="94" borderId="139" applyNumberFormat="0" applyFont="0" applyAlignment="0" applyProtection="0"/>
    <xf numFmtId="0" fontId="161" fillId="88" borderId="142" applyNumberFormat="0" applyAlignment="0" applyProtection="0"/>
    <xf numFmtId="0" fontId="99" fillId="55" borderId="146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103" fillId="0" borderId="140">
      <alignment horizontal="left" vertical="center"/>
    </xf>
    <xf numFmtId="206" fontId="96" fillId="0" borderId="107" applyFill="0"/>
    <xf numFmtId="0" fontId="296" fillId="89" borderId="142" applyNumberFormat="0" applyAlignment="0" applyProtection="0"/>
    <xf numFmtId="0" fontId="109" fillId="80" borderId="105" applyNumberFormat="0" applyProtection="0">
      <alignment horizontal="left" vertical="center" indent="1"/>
    </xf>
    <xf numFmtId="195" fontId="109" fillId="80" borderId="105" applyNumberFormat="0" applyProtection="0">
      <alignment horizontal="left" vertical="center" indent="1"/>
    </xf>
    <xf numFmtId="195" fontId="96" fillId="63" borderId="98" applyNumberFormat="0" applyProtection="0">
      <alignment horizontal="left" vertical="center" indent="1"/>
    </xf>
    <xf numFmtId="195" fontId="96" fillId="82" borderId="98" applyNumberFormat="0" applyProtection="0">
      <alignment horizontal="left" vertical="center" indent="1"/>
    </xf>
    <xf numFmtId="0" fontId="160" fillId="88" borderId="143" applyNumberFormat="0" applyAlignment="0" applyProtection="0"/>
    <xf numFmtId="0" fontId="297" fillId="100" borderId="143" applyNumberFormat="0" applyAlignment="0" applyProtection="0"/>
    <xf numFmtId="0" fontId="218" fillId="100" borderId="127" applyNumberFormat="0" applyAlignment="0" applyProtection="0"/>
    <xf numFmtId="0" fontId="301" fillId="0" borderId="129" applyNumberFormat="0" applyFill="0" applyAlignment="0" applyProtection="0"/>
    <xf numFmtId="0" fontId="249" fillId="88" borderId="98" applyNumberFormat="0" applyAlignment="0" applyProtection="0"/>
    <xf numFmtId="195" fontId="161" fillId="88" borderId="112" applyNumberFormat="0" applyAlignment="0" applyProtection="0"/>
    <xf numFmtId="15" fontId="85" fillId="53" borderId="22">
      <alignment horizontal="center"/>
    </xf>
    <xf numFmtId="5" fontId="77" fillId="0" borderId="96" applyAlignment="0" applyProtection="0"/>
    <xf numFmtId="197" fontId="150" fillId="0" borderId="152" applyFill="0" applyAlignment="0" applyProtection="0"/>
    <xf numFmtId="3" fontId="148" fillId="33" borderId="59">
      <alignment horizontal="left" vertical="top" wrapText="1"/>
      <protection locked="0"/>
    </xf>
    <xf numFmtId="0" fontId="138" fillId="76" borderId="134" applyNumberFormat="0" applyProtection="0">
      <alignment horizontal="right" vertical="center"/>
    </xf>
    <xf numFmtId="0" fontId="8" fillId="0" borderId="69" applyNumberFormat="0" applyFill="0" applyAlignment="0" applyProtection="0"/>
    <xf numFmtId="0" fontId="8" fillId="0" borderId="69" applyNumberFormat="0" applyFill="0" applyAlignment="0" applyProtection="0"/>
    <xf numFmtId="0" fontId="8" fillId="0" borderId="145" applyNumberFormat="0" applyFill="0" applyAlignment="0" applyProtection="0"/>
    <xf numFmtId="0" fontId="254" fillId="0" borderId="68" applyNumberFormat="0" applyFill="0" applyAlignment="0" applyProtection="0"/>
    <xf numFmtId="0" fontId="254" fillId="0" borderId="68" applyNumberFormat="0" applyFill="0" applyAlignment="0" applyProtection="0"/>
    <xf numFmtId="0" fontId="254" fillId="0" borderId="77" applyNumberFormat="0" applyFill="0" applyAlignment="0" applyProtection="0"/>
    <xf numFmtId="0" fontId="254" fillId="0" borderId="68" applyNumberFormat="0" applyFill="0" applyAlignment="0" applyProtection="0"/>
    <xf numFmtId="0" fontId="254" fillId="0" borderId="68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103" fillId="0" borderId="95">
      <alignment horizontal="left" vertical="center"/>
    </xf>
    <xf numFmtId="0" fontId="239" fillId="89" borderId="127" applyNumberFormat="0" applyAlignment="0" applyProtection="0"/>
    <xf numFmtId="0" fontId="29" fillId="94" borderId="154" applyNumberFormat="0" applyFont="0" applyAlignment="0" applyProtection="0">
      <alignment vertical="center"/>
    </xf>
    <xf numFmtId="0" fontId="169" fillId="0" borderId="153" applyNumberFormat="0" applyFill="0" applyAlignment="0" applyProtection="0"/>
    <xf numFmtId="0" fontId="103" fillId="0" borderId="125">
      <alignment horizontal="left" vertical="center"/>
    </xf>
    <xf numFmtId="0" fontId="297" fillId="100" borderId="143" applyNumberFormat="0" applyAlignment="0" applyProtection="0"/>
    <xf numFmtId="195" fontId="104" fillId="0" borderId="117">
      <alignment horizontal="left" vertical="center"/>
    </xf>
    <xf numFmtId="0" fontId="296" fillId="89" borderId="127" applyNumberFormat="0" applyAlignment="0" applyProtection="0"/>
    <xf numFmtId="0" fontId="267" fillId="0" borderId="138" applyNumberFormat="0" applyFill="0" applyAlignment="0" applyProtection="0">
      <alignment vertical="center"/>
    </xf>
    <xf numFmtId="0" fontId="120" fillId="94" borderId="139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41" fillId="52" borderId="149" applyNumberFormat="0" applyProtection="0">
      <alignment vertical="center"/>
    </xf>
    <xf numFmtId="195" fontId="138" fillId="62" borderId="149" applyNumberFormat="0" applyProtection="0">
      <alignment horizontal="right" vertical="center"/>
    </xf>
    <xf numFmtId="0" fontId="160" fillId="88" borderId="67" applyNumberFormat="0" applyAlignment="0" applyProtection="0"/>
    <xf numFmtId="0" fontId="160" fillId="88" borderId="67" applyNumberFormat="0" applyAlignment="0" applyProtection="0"/>
    <xf numFmtId="0" fontId="160" fillId="88" borderId="67" applyNumberFormat="0" applyAlignment="0" applyProtection="0"/>
    <xf numFmtId="0" fontId="161" fillId="88" borderId="66" applyNumberFormat="0" applyAlignment="0" applyProtection="0"/>
    <xf numFmtId="0" fontId="161" fillId="88" borderId="66" applyNumberFormat="0" applyAlignment="0" applyProtection="0"/>
    <xf numFmtId="0" fontId="161" fillId="88" borderId="66" applyNumberFormat="0" applyAlignment="0" applyProtection="0"/>
    <xf numFmtId="0" fontId="254" fillId="0" borderId="144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96" fillId="81" borderId="143" applyNumberFormat="0" applyProtection="0">
      <alignment horizontal="left" vertical="center" indent="1"/>
    </xf>
    <xf numFmtId="0" fontId="301" fillId="0" borderId="114" applyNumberFormat="0" applyFill="0" applyAlignment="0" applyProtection="0"/>
    <xf numFmtId="0" fontId="167" fillId="42" borderId="66" applyNumberFormat="0" applyAlignment="0" applyProtection="0"/>
    <xf numFmtId="0" fontId="167" fillId="42" borderId="66" applyNumberFormat="0" applyAlignment="0" applyProtection="0"/>
    <xf numFmtId="0" fontId="167" fillId="42" borderId="66" applyNumberFormat="0" applyAlignment="0" applyProtection="0"/>
    <xf numFmtId="10" fontId="26" fillId="36" borderId="59" applyNumberFormat="0" applyBorder="0" applyAlignment="0" applyProtection="0"/>
    <xf numFmtId="0" fontId="169" fillId="0" borderId="77" applyNumberFormat="0" applyFill="0" applyAlignment="0" applyProtection="0"/>
    <xf numFmtId="0" fontId="169" fillId="0" borderId="77" applyNumberFormat="0" applyFill="0" applyAlignment="0" applyProtection="0"/>
    <xf numFmtId="0" fontId="169" fillId="0" borderId="77" applyNumberFormat="0" applyFill="0" applyAlignment="0" applyProtection="0"/>
    <xf numFmtId="195" fontId="167" fillId="42" borderId="142" applyNumberFormat="0" applyAlignment="0" applyProtection="0"/>
    <xf numFmtId="0" fontId="296" fillId="89" borderId="142" applyNumberForma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68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68" fillId="94" borderId="78" applyNumberFormat="0" applyFont="0" applyAlignment="0" applyProtection="0"/>
    <xf numFmtId="0" fontId="27" fillId="94" borderId="78" applyNumberFormat="0" applyFont="0" applyAlignment="0" applyProtection="0"/>
    <xf numFmtId="0" fontId="68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27" fillId="94" borderId="78" applyNumberFormat="0" applyFont="0" applyAlignment="0" applyProtection="0"/>
    <xf numFmtId="0" fontId="109" fillId="80" borderId="135" applyNumberFormat="0" applyProtection="0">
      <alignment horizontal="left" vertical="center" indent="1"/>
    </xf>
    <xf numFmtId="0" fontId="68" fillId="94" borderId="94" applyNumberFormat="0" applyFont="0" applyAlignment="0" applyProtection="0"/>
    <xf numFmtId="0" fontId="261" fillId="88" borderId="66" applyNumberFormat="0" applyAlignment="0" applyProtection="0">
      <alignment vertical="center"/>
    </xf>
    <xf numFmtId="0" fontId="29" fillId="94" borderId="78" applyNumberFormat="0" applyFont="0" applyAlignment="0" applyProtection="0">
      <alignment vertical="center"/>
    </xf>
    <xf numFmtId="0" fontId="218" fillId="100" borderId="142" applyNumberFormat="0" applyAlignment="0" applyProtection="0"/>
    <xf numFmtId="0" fontId="301" fillId="0" borderId="99" applyNumberFormat="0" applyFill="0" applyAlignment="0" applyProtection="0"/>
    <xf numFmtId="0" fontId="267" fillId="0" borderId="77" applyNumberFormat="0" applyFill="0" applyAlignment="0" applyProtection="0">
      <alignment vertical="center"/>
    </xf>
    <xf numFmtId="0" fontId="268" fillId="42" borderId="66" applyNumberFormat="0" applyAlignment="0" applyProtection="0">
      <alignment vertical="center"/>
    </xf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68" fillId="94" borderId="94" applyNumberFormat="0" applyFont="0" applyAlignment="0" applyProtection="0"/>
    <xf numFmtId="0" fontId="274" fillId="88" borderId="67" applyNumberFormat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8" fillId="94" borderId="4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6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6" fillId="89" borderId="127" applyNumberFormat="0" applyAlignment="0" applyProtection="0"/>
    <xf numFmtId="0" fontId="297" fillId="100" borderId="143" applyNumberFormat="0" applyAlignment="0" applyProtection="0"/>
    <xf numFmtId="0" fontId="27" fillId="94" borderId="48" applyNumberFormat="0" applyFont="0" applyAlignment="0" applyProtection="0"/>
    <xf numFmtId="0" fontId="27" fillId="94" borderId="48" applyNumberFormat="0" applyFont="0" applyAlignment="0" applyProtection="0"/>
    <xf numFmtId="0" fontId="68" fillId="94" borderId="48" applyNumberFormat="0" applyFon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161" fillId="88" borderId="81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54" fillId="0" borderId="83" applyNumberFormat="0" applyFill="0" applyAlignment="0" applyProtection="0"/>
    <xf numFmtId="0" fontId="296" fillId="89" borderId="112" applyNumberFormat="0" applyAlignment="0" applyProtection="0"/>
    <xf numFmtId="0" fontId="8" fillId="0" borderId="22" applyNumberFormat="0" applyFill="0" applyAlignment="0" applyProtection="0"/>
    <xf numFmtId="5" fontId="77" fillId="0" borderId="141" applyAlignment="0" applyProtection="0"/>
    <xf numFmtId="195" fontId="135" fillId="67" borderId="134" applyNumberFormat="0" applyProtection="0">
      <alignment vertical="center"/>
    </xf>
    <xf numFmtId="0" fontId="174" fillId="0" borderId="59">
      <alignment horizontal="center"/>
    </xf>
    <xf numFmtId="195" fontId="102" fillId="58" borderId="86"/>
    <xf numFmtId="195" fontId="136" fillId="67" borderId="82" applyNumberFormat="0" applyProtection="0">
      <alignment horizontal="left" vertical="center" indent="1"/>
    </xf>
    <xf numFmtId="0" fontId="249" fillId="100" borderId="82" applyNumberFormat="0" applyAlignment="0" applyProtection="0"/>
    <xf numFmtId="0" fontId="120" fillId="94" borderId="48" applyNumberFormat="0" applyFont="0" applyAlignment="0" applyProtection="0"/>
    <xf numFmtId="0" fontId="301" fillId="0" borderId="129" applyNumberFormat="0" applyFill="0" applyAlignment="0" applyProtection="0"/>
    <xf numFmtId="0" fontId="218" fillId="100" borderId="66" applyNumberFormat="0" applyAlignment="0" applyProtection="0"/>
    <xf numFmtId="0" fontId="8" fillId="0" borderId="85" applyNumberFormat="0" applyFill="0" applyAlignment="0" applyProtection="0"/>
    <xf numFmtId="0" fontId="104" fillId="0" borderId="147">
      <alignment horizontal="left" vertical="center"/>
    </xf>
    <xf numFmtId="0" fontId="301" fillId="0" borderId="144" applyNumberFormat="0" applyFill="0" applyAlignment="0" applyProtection="0"/>
    <xf numFmtId="0" fontId="161" fillId="88" borderId="112" applyNumberFormat="0" applyAlignment="0" applyProtection="0"/>
    <xf numFmtId="0" fontId="29" fillId="94" borderId="109" applyNumberFormat="0" applyFont="0" applyAlignment="0" applyProtection="0">
      <alignment vertical="center"/>
    </xf>
    <xf numFmtId="0" fontId="239" fillId="89" borderId="127" applyNumberFormat="0" applyAlignment="0" applyProtection="0"/>
    <xf numFmtId="0" fontId="103" fillId="0" borderId="79">
      <alignment horizontal="left" vertical="center"/>
    </xf>
    <xf numFmtId="0" fontId="27" fillId="94" borderId="139" applyNumberFormat="0" applyFon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5" fillId="67" borderId="134" applyNumberFormat="0" applyProtection="0">
      <alignment vertical="center"/>
    </xf>
    <xf numFmtId="0" fontId="218" fillId="100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39" fillId="89" borderId="66" applyNumberFormat="0" applyAlignment="0" applyProtection="0"/>
    <xf numFmtId="0" fontId="301" fillId="0" borderId="144" applyNumberFormat="0" applyFill="0" applyAlignment="0" applyProtection="0"/>
    <xf numFmtId="195" fontId="96" fillId="68" borderId="98" applyNumberFormat="0" applyProtection="0">
      <alignment horizontal="left" vertical="center" indent="1"/>
    </xf>
    <xf numFmtId="197" fontId="94" fillId="54" borderId="115" applyProtection="0">
      <alignment horizontal="center"/>
    </xf>
    <xf numFmtId="195" fontId="96" fillId="82" borderId="128" applyNumberFormat="0" applyProtection="0">
      <alignment horizontal="left" vertical="center" indent="1"/>
    </xf>
    <xf numFmtId="0" fontId="301" fillId="0" borderId="83" applyNumberFormat="0" applyFill="0" applyAlignment="0" applyProtection="0"/>
    <xf numFmtId="0" fontId="4" fillId="0" borderId="0"/>
    <xf numFmtId="0" fontId="4" fillId="0" borderId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4" fillId="0" borderId="0"/>
    <xf numFmtId="0" fontId="93" fillId="52" borderId="23">
      <alignment wrapText="1"/>
    </xf>
    <xf numFmtId="0" fontId="93" fillId="52" borderId="23">
      <alignment wrapText="1"/>
    </xf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169" fillId="0" borderId="47" applyNumberFormat="0" applyFill="0" applyAlignment="0" applyProtection="0"/>
    <xf numFmtId="0" fontId="301" fillId="0" borderId="14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" fillId="94" borderId="78" applyNumberFormat="0" applyFont="0" applyAlignment="0" applyProtection="0"/>
    <xf numFmtId="0" fontId="249" fillId="100" borderId="6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94" borderId="1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9" fillId="100" borderId="143" applyNumberFormat="0" applyAlignment="0" applyProtection="0"/>
    <xf numFmtId="0" fontId="297" fillId="100" borderId="98" applyNumberFormat="0" applyAlignment="0" applyProtection="0"/>
    <xf numFmtId="0" fontId="301" fillId="0" borderId="114" applyNumberFormat="0" applyFill="0" applyAlignment="0" applyProtection="0"/>
    <xf numFmtId="173" fontId="4" fillId="0" borderId="0"/>
    <xf numFmtId="0" fontId="27" fillId="94" borderId="154" applyNumberFormat="0" applyFont="0" applyAlignment="0" applyProtection="0"/>
    <xf numFmtId="0" fontId="167" fillId="42" borderId="8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0" fontId="167" fillId="42" borderId="142" applyNumberFormat="0" applyAlignment="0" applyProtection="0"/>
    <xf numFmtId="37" fontId="89" fillId="101" borderId="58" applyBorder="0">
      <alignment horizontal="left" vertical="center" indent="2"/>
    </xf>
    <xf numFmtId="0" fontId="301" fillId="0" borderId="144" applyNumberFormat="0" applyFill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100" borderId="143" applyNumberFormat="0" applyAlignment="0" applyProtection="0"/>
    <xf numFmtId="272" fontId="4" fillId="0" borderId="0"/>
    <xf numFmtId="43" fontId="4" fillId="0" borderId="0" applyFont="0" applyFill="0" applyBorder="0" applyAlignment="0" applyProtection="0"/>
    <xf numFmtId="195" fontId="99" fillId="55" borderId="101"/>
    <xf numFmtId="272" fontId="4" fillId="30" borderId="0" applyNumberFormat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0" fontId="296" fillId="89" borderId="142" applyNumberFormat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97" fillId="100" borderId="1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113" fillId="86" borderId="121" applyNumberFormat="0" applyProtection="0">
      <alignment horizont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0" fontId="301" fillId="0" borderId="129" applyNumberFormat="0" applyFill="0" applyAlignment="0" applyProtection="0"/>
    <xf numFmtId="0" fontId="169" fillId="0" borderId="93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6" fillId="82" borderId="14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75" fontId="4" fillId="0" borderId="0"/>
    <xf numFmtId="178" fontId="4" fillId="0" borderId="0"/>
    <xf numFmtId="0" fontId="297" fillId="100" borderId="128" applyNumberFormat="0" applyAlignment="0" applyProtection="0"/>
    <xf numFmtId="174" fontId="4" fillId="0" borderId="0"/>
    <xf numFmtId="0" fontId="93" fillId="52" borderId="23">
      <alignment wrapText="1"/>
    </xf>
    <xf numFmtId="0" fontId="297" fillId="100" borderId="143" applyNumberFormat="0" applyAlignment="0" applyProtection="0"/>
    <xf numFmtId="5" fontId="4" fillId="0" borderId="0" applyFont="0" applyFill="0" applyBorder="0" applyAlignment="0" applyProtection="0"/>
    <xf numFmtId="173" fontId="4" fillId="0" borderId="0"/>
    <xf numFmtId="0" fontId="4" fillId="0" borderId="0"/>
    <xf numFmtId="179" fontId="4" fillId="0" borderId="0"/>
    <xf numFmtId="0" fontId="120" fillId="94" borderId="154" applyNumberFormat="0" applyFont="0" applyAlignment="0" applyProtection="0"/>
    <xf numFmtId="179" fontId="4" fillId="0" borderId="0"/>
    <xf numFmtId="179" fontId="4" fillId="0" borderId="0"/>
    <xf numFmtId="0" fontId="4" fillId="0" borderId="0"/>
    <xf numFmtId="0" fontId="297" fillId="100" borderId="14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27" fillId="94" borderId="94" applyNumberFormat="0" applyFont="0" applyAlignment="0" applyProtection="0"/>
    <xf numFmtId="43" fontId="4" fillId="0" borderId="0" applyFont="0" applyFill="0" applyBorder="0" applyAlignment="0" applyProtection="0"/>
    <xf numFmtId="0" fontId="68" fillId="94" borderId="9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4" fontId="4" fillId="0" borderId="0"/>
    <xf numFmtId="0" fontId="27" fillId="94" borderId="94" applyNumberFormat="0" applyFont="0" applyAlignment="0" applyProtection="0"/>
    <xf numFmtId="0" fontId="249" fillId="100" borderId="143" applyNumberFormat="0" applyAlignment="0" applyProtection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4" fillId="54" borderId="100" applyProtection="0">
      <alignment horizontal="center"/>
    </xf>
    <xf numFmtId="0" fontId="93" fillId="52" borderId="23">
      <alignment wrapText="1"/>
    </xf>
    <xf numFmtId="0" fontId="29" fillId="94" borderId="94" applyNumberFormat="0" applyFont="0" applyAlignment="0" applyProtection="0"/>
    <xf numFmtId="0" fontId="261" fillId="88" borderId="97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301" fillId="0" borderId="99" applyNumberFormat="0" applyFill="0" applyAlignment="0" applyProtection="0"/>
    <xf numFmtId="0" fontId="4" fillId="0" borderId="0"/>
    <xf numFmtId="0" fontId="27" fillId="94" borderId="109" applyNumberFormat="0" applyFont="0" applyAlignment="0" applyProtection="0"/>
    <xf numFmtId="9" fontId="4" fillId="0" borderId="0" applyFont="0" applyFill="0" applyBorder="0" applyAlignment="0" applyProtection="0"/>
    <xf numFmtId="173" fontId="4" fillId="0" borderId="0"/>
    <xf numFmtId="0" fontId="160" fillId="88" borderId="98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103" fillId="0" borderId="95">
      <alignment horizontal="left" vertical="center"/>
    </xf>
    <xf numFmtId="0" fontId="4" fillId="9" borderId="14" applyNumberFormat="0" applyFont="0" applyAlignment="0" applyProtection="0"/>
    <xf numFmtId="0" fontId="4" fillId="0" borderId="0"/>
    <xf numFmtId="185" fontId="4" fillId="0" borderId="0" applyFont="0" applyFill="0" applyBorder="0" applyAlignment="0" applyProtection="0"/>
    <xf numFmtId="0" fontId="297" fillId="100" borderId="143" applyNumberFormat="0" applyAlignment="0" applyProtection="0"/>
    <xf numFmtId="43" fontId="4" fillId="0" borderId="0" applyFont="0" applyFill="0" applyBorder="0" applyAlignment="0" applyProtection="0"/>
    <xf numFmtId="0" fontId="296" fillId="89" borderId="142" applyNumberFormat="0" applyAlignment="0" applyProtection="0"/>
    <xf numFmtId="0" fontId="167" fillId="42" borderId="112" applyNumberFormat="0" applyAlignment="0" applyProtection="0"/>
    <xf numFmtId="0" fontId="297" fillId="100" borderId="143" applyNumberFormat="0" applyAlignment="0" applyProtection="0"/>
    <xf numFmtId="0" fontId="4" fillId="0" borderId="0"/>
    <xf numFmtId="0" fontId="296" fillId="89" borderId="127" applyNumberFormat="0" applyAlignment="0" applyProtection="0"/>
    <xf numFmtId="0" fontId="169" fillId="0" borderId="93" applyNumberFormat="0" applyFill="0" applyAlignment="0" applyProtection="0"/>
    <xf numFmtId="0" fontId="296" fillId="89" borderId="97" applyNumberFormat="0" applyAlignment="0" applyProtection="0"/>
    <xf numFmtId="0" fontId="27" fillId="94" borderId="124" applyNumberFormat="0" applyFont="0" applyAlignment="0" applyProtection="0"/>
    <xf numFmtId="0" fontId="297" fillId="100" borderId="128" applyNumberFormat="0" applyAlignment="0" applyProtection="0"/>
    <xf numFmtId="0" fontId="218" fillId="100" borderId="127" applyNumberFormat="0" applyAlignment="0" applyProtection="0"/>
    <xf numFmtId="170" fontId="4" fillId="0" borderId="0" applyFont="0" applyFill="0" applyBorder="0" applyAlignment="0" applyProtection="0"/>
    <xf numFmtId="0" fontId="301" fillId="0" borderId="144" applyNumberFormat="0" applyFill="0" applyAlignment="0" applyProtection="0"/>
    <xf numFmtId="0" fontId="297" fillId="100" borderId="113" applyNumberFormat="0" applyAlignment="0" applyProtection="0"/>
    <xf numFmtId="0" fontId="218" fillId="100" borderId="142" applyNumberFormat="0" applyAlignment="0" applyProtection="0"/>
    <xf numFmtId="0" fontId="254" fillId="0" borderId="129" applyNumberFormat="0" applyFill="0" applyAlignment="0" applyProtection="0"/>
    <xf numFmtId="0" fontId="254" fillId="0" borderId="108" applyNumberFormat="0" applyFill="0" applyAlignment="0" applyProtection="0"/>
    <xf numFmtId="0" fontId="4" fillId="0" borderId="0"/>
    <xf numFmtId="0" fontId="301" fillId="0" borderId="129" applyNumberFormat="0" applyFill="0" applyAlignment="0" applyProtection="0"/>
    <xf numFmtId="0" fontId="68" fillId="94" borderId="124" applyNumberFormat="0" applyFont="0" applyAlignment="0" applyProtection="0"/>
    <xf numFmtId="4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239" fillId="89" borderId="81" applyNumberFormat="0" applyAlignment="0" applyProtection="0"/>
    <xf numFmtId="0" fontId="8" fillId="0" borderId="145" applyNumberFormat="0" applyFill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7" fillId="100" borderId="143" applyNumberFormat="0" applyAlignment="0" applyProtection="0"/>
    <xf numFmtId="0" fontId="219" fillId="88" borderId="81" applyNumberFormat="0" applyAlignment="0" applyProtection="0"/>
    <xf numFmtId="195" fontId="8" fillId="0" borderId="85" applyNumberFormat="0" applyFill="0" applyAlignment="0" applyProtection="0"/>
    <xf numFmtId="0" fontId="296" fillId="89" borderId="97" applyNumberFormat="0" applyAlignment="0" applyProtection="0"/>
    <xf numFmtId="0" fontId="160" fillId="88" borderId="143" applyNumberForma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9" fillId="88" borderId="82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9" fillId="100" borderId="82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20" fillId="94" borderId="48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195" fontId="138" fillId="80" borderId="89" applyNumberFormat="0" applyProtection="0">
      <alignment horizontal="right" vertical="center"/>
    </xf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68" fillId="94" borderId="109" applyNumberFormat="0" applyFont="0" applyAlignment="0" applyProtection="0"/>
    <xf numFmtId="0" fontId="254" fillId="0" borderId="47" applyNumberFormat="0" applyFill="0" applyAlignment="0" applyProtection="0"/>
    <xf numFmtId="0" fontId="297" fillId="100" borderId="113" applyNumberFormat="0" applyAlignment="0" applyProtection="0"/>
    <xf numFmtId="0" fontId="297" fillId="100" borderId="143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254" fillId="0" borderId="114" applyNumberFormat="0" applyFill="0" applyAlignment="0" applyProtection="0"/>
    <xf numFmtId="195" fontId="138" fillId="74" borderId="34" applyNumberFormat="0" applyProtection="0">
      <alignment horizontal="right" vertical="center"/>
    </xf>
    <xf numFmtId="41" fontId="4" fillId="0" borderId="0" applyFont="0" applyFill="0" applyBorder="0" applyAlignment="0" applyProtection="0"/>
    <xf numFmtId="195" fontId="138" fillId="71" borderId="34" applyNumberFormat="0" applyProtection="0">
      <alignment horizontal="right" vertical="center"/>
    </xf>
    <xf numFmtId="0" fontId="301" fillId="0" borderId="144" applyNumberFormat="0" applyFill="0" applyAlignment="0" applyProtection="0"/>
    <xf numFmtId="0" fontId="68" fillId="94" borderId="154" applyNumberFormat="0" applyFont="0" applyAlignment="0" applyProtection="0"/>
    <xf numFmtId="197" fontId="101" fillId="57" borderId="145" applyProtection="0">
      <alignment horizontal="center"/>
    </xf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0" fontId="26" fillId="36" borderId="59" applyNumberFormat="0" applyBorder="0" applyAlignment="0" applyProtection="0"/>
    <xf numFmtId="0" fontId="145" fillId="55" borderId="145" applyNumberFormat="0" applyProtection="0">
      <alignment horizontal="right" vertical="center"/>
    </xf>
    <xf numFmtId="0" fontId="160" fillId="88" borderId="82" applyNumberFormat="0" applyAlignment="0" applyProtection="0"/>
    <xf numFmtId="0" fontId="296" fillId="89" borderId="127" applyNumberFormat="0" applyAlignment="0" applyProtection="0"/>
    <xf numFmtId="0" fontId="301" fillId="0" borderId="144" applyNumberFormat="0" applyFill="0" applyAlignment="0" applyProtection="0"/>
    <xf numFmtId="195" fontId="68" fillId="94" borderId="94" applyNumberFormat="0" applyFont="0" applyAlignment="0" applyProtection="0"/>
    <xf numFmtId="0" fontId="93" fillId="52" borderId="23">
      <alignment wrapText="1"/>
    </xf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7" fillId="94" borderId="109" applyNumberFormat="0" applyFont="0" applyAlignment="0" applyProtection="0"/>
    <xf numFmtId="9" fontId="4" fillId="0" borderId="0" applyFont="0" applyFill="0" applyBorder="0" applyAlignment="0" applyProtection="0"/>
    <xf numFmtId="0" fontId="160" fillId="88" borderId="98" applyNumberFormat="0" applyAlignment="0" applyProtection="0"/>
    <xf numFmtId="0" fontId="93" fillId="52" borderId="23">
      <alignment wrapText="1"/>
    </xf>
    <xf numFmtId="0" fontId="296" fillId="89" borderId="142" applyNumberFormat="0" applyAlignment="0" applyProtection="0"/>
    <xf numFmtId="0" fontId="93" fillId="52" borderId="23">
      <alignment wrapText="1"/>
    </xf>
    <xf numFmtId="43" fontId="4" fillId="0" borderId="0" applyFont="0" applyFill="0" applyBorder="0" applyAlignment="0" applyProtection="0"/>
    <xf numFmtId="0" fontId="218" fillId="100" borderId="81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195" fontId="96" fillId="68" borderId="113" applyNumberFormat="0" applyProtection="0">
      <alignment horizontal="left" vertical="center" indent="1"/>
    </xf>
    <xf numFmtId="0" fontId="169" fillId="0" borderId="123" applyNumberFormat="0" applyFill="0" applyAlignment="0" applyProtection="0"/>
    <xf numFmtId="0" fontId="297" fillId="100" borderId="143" applyNumberFormat="0" applyAlignment="0" applyProtection="0"/>
    <xf numFmtId="0" fontId="297" fillId="100" borderId="98" applyNumberFormat="0" applyAlignment="0" applyProtection="0"/>
    <xf numFmtId="195" fontId="109" fillId="80" borderId="150" applyNumberFormat="0" applyProtection="0">
      <alignment horizontal="left" vertical="center" indent="1"/>
    </xf>
    <xf numFmtId="0" fontId="144" fillId="85" borderId="150" applyNumberFormat="0" applyProtection="0">
      <alignment horizontal="left" vertical="center" indent="1"/>
    </xf>
    <xf numFmtId="180" fontId="4" fillId="0" borderId="0"/>
    <xf numFmtId="43" fontId="4" fillId="0" borderId="0" applyFont="0" applyFill="0" applyBorder="0" applyAlignment="0" applyProtection="0"/>
    <xf numFmtId="0" fontId="27" fillId="94" borderId="124" applyNumberFormat="0" applyFont="0" applyAlignment="0" applyProtection="0"/>
    <xf numFmtId="0" fontId="138" fillId="74" borderId="119" applyNumberFormat="0" applyProtection="0">
      <alignment horizontal="right"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45" fillId="55" borderId="145" applyNumberFormat="0" applyProtection="0">
      <alignment horizontal="right" vertical="center"/>
    </xf>
    <xf numFmtId="0" fontId="169" fillId="0" borderId="47" applyNumberFormat="0" applyFill="0" applyAlignment="0" applyProtection="0"/>
    <xf numFmtId="0" fontId="160" fillId="88" borderId="82" applyNumberFormat="0" applyAlignment="0" applyProtection="0"/>
    <xf numFmtId="0" fontId="297" fillId="100" borderId="143" applyNumberFormat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0" fontId="102" fillId="58" borderId="24"/>
    <xf numFmtId="0" fontId="174" fillId="0" borderId="59">
      <alignment horizontal="center"/>
    </xf>
    <xf numFmtId="195" fontId="138" fillId="73" borderId="149" applyNumberFormat="0" applyProtection="0">
      <alignment horizontal="right" vertical="center"/>
    </xf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195" fontId="141" fillId="52" borderId="149" applyNumberFormat="0" applyProtection="0">
      <alignment vertical="center"/>
    </xf>
    <xf numFmtId="0" fontId="301" fillId="0" borderId="129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296" fillId="89" borderId="127" applyNumberFormat="0" applyAlignment="0" applyProtection="0"/>
    <xf numFmtId="195" fontId="113" fillId="86" borderId="40" applyNumberFormat="0" applyProtection="0">
      <alignment horizontal="center"/>
    </xf>
    <xf numFmtId="9" fontId="4" fillId="0" borderId="0" applyFont="0" applyFill="0" applyBorder="0" applyAlignment="0" applyProtection="0"/>
    <xf numFmtId="0" fontId="296" fillId="89" borderId="127" applyNumberFormat="0" applyAlignment="0" applyProtection="0"/>
    <xf numFmtId="0" fontId="239" fillId="42" borderId="127" applyNumberFormat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301" fillId="0" borderId="114" applyNumberFormat="0" applyFill="0" applyAlignment="0" applyProtection="0"/>
    <xf numFmtId="173" fontId="4" fillId="0" borderId="0"/>
    <xf numFmtId="43" fontId="4" fillId="0" borderId="0" applyFont="0" applyFill="0" applyBorder="0" applyAlignment="0" applyProtection="0"/>
    <xf numFmtId="0" fontId="161" fillId="88" borderId="81" applyNumberFormat="0" applyAlignment="0" applyProtection="0"/>
    <xf numFmtId="195" fontId="138" fillId="80" borderId="3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18" fillId="100" borderId="112" applyNumberFormat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27" fillId="94" borderId="154" applyNumberFormat="0" applyFont="0" applyAlignment="0" applyProtection="0"/>
    <xf numFmtId="0" fontId="4" fillId="0" borderId="0"/>
    <xf numFmtId="0" fontId="296" fillId="89" borderId="81" applyNumberFormat="0" applyAlignment="0" applyProtection="0"/>
    <xf numFmtId="0" fontId="301" fillId="0" borderId="144" applyNumberFormat="0" applyFill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206" fontId="96" fillId="0" borderId="102" applyFill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169" fillId="0" borderId="93" applyNumberFormat="0" applyFill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38" fillId="73" borderId="89" applyNumberFormat="0" applyProtection="0">
      <alignment horizontal="right" vertical="center"/>
    </xf>
    <xf numFmtId="173" fontId="4" fillId="0" borderId="0"/>
    <xf numFmtId="0" fontId="297" fillId="100" borderId="143" applyNumberFormat="0" applyAlignment="0" applyProtection="0"/>
    <xf numFmtId="0" fontId="4" fillId="0" borderId="0"/>
    <xf numFmtId="0" fontId="296" fillId="89" borderId="112" applyNumberFormat="0" applyAlignment="0" applyProtection="0"/>
    <xf numFmtId="0" fontId="4" fillId="0" borderId="0"/>
    <xf numFmtId="0" fontId="297" fillId="100" borderId="11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0" fontId="138" fillId="72" borderId="89" applyNumberFormat="0" applyProtection="0">
      <alignment horizontal="right" vertical="center"/>
    </xf>
    <xf numFmtId="180" fontId="4" fillId="0" borderId="0"/>
    <xf numFmtId="43" fontId="4" fillId="0" borderId="0" applyFont="0" applyFill="0" applyBorder="0" applyAlignment="0" applyProtection="0"/>
    <xf numFmtId="197" fontId="101" fillId="57" borderId="130" applyProtection="0">
      <alignment horizont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97" fillId="100" borderId="98" applyNumberFormat="0" applyAlignment="0" applyProtection="0"/>
    <xf numFmtId="0" fontId="138" fillId="74" borderId="34" applyNumberFormat="0" applyProtection="0">
      <alignment horizontal="right" vertical="center"/>
    </xf>
    <xf numFmtId="195" fontId="138" fillId="69" borderId="104" applyNumberFormat="0" applyProtection="0">
      <alignment horizontal="right" vertical="center"/>
    </xf>
    <xf numFmtId="0" fontId="297" fillId="100" borderId="12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97" fontId="101" fillId="57" borderId="22" applyProtection="0">
      <alignment horizont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68" fillId="94" borderId="139" applyNumberFormat="0" applyFont="0" applyAlignment="0" applyProtection="0"/>
    <xf numFmtId="0" fontId="4" fillId="0" borderId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218" fillId="100" borderId="127" applyNumberFormat="0" applyAlignment="0" applyProtection="0"/>
    <xf numFmtId="0" fontId="4" fillId="9" borderId="14" applyNumberFormat="0" applyFont="0" applyAlignment="0" applyProtection="0"/>
    <xf numFmtId="0" fontId="4" fillId="0" borderId="0"/>
    <xf numFmtId="0" fontId="145" fillId="55" borderId="115" applyNumberFormat="0" applyProtection="0">
      <alignment horizontal="right" vertical="center"/>
    </xf>
    <xf numFmtId="0" fontId="138" fillId="62" borderId="119" applyNumberFormat="0" applyProtection="0">
      <alignment horizontal="right" vertical="center"/>
    </xf>
    <xf numFmtId="0" fontId="141" fillId="52" borderId="34" applyNumberFormat="0" applyProtection="0">
      <alignment vertical="center"/>
    </xf>
    <xf numFmtId="0" fontId="296" fillId="89" borderId="142" applyNumberFormat="0" applyAlignment="0" applyProtection="0"/>
    <xf numFmtId="168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296" fillId="89" borderId="127" applyNumberFormat="0" applyAlignment="0" applyProtection="0"/>
    <xf numFmtId="0" fontId="103" fillId="0" borderId="140">
      <alignment horizontal="left" vertical="center"/>
    </xf>
    <xf numFmtId="0" fontId="296" fillId="89" borderId="112" applyNumberFormat="0" applyAlignment="0" applyProtection="0"/>
    <xf numFmtId="0" fontId="138" fillId="69" borderId="34" applyNumberFormat="0" applyProtection="0">
      <alignment horizontal="right" vertical="center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97" fillId="100" borderId="128" applyNumberFormat="0" applyAlignment="0" applyProtection="0"/>
    <xf numFmtId="0" fontId="4" fillId="0" borderId="0"/>
    <xf numFmtId="41" fontId="4" fillId="0" borderId="0" applyFont="0" applyFill="0" applyBorder="0" applyAlignment="0" applyProtection="0"/>
    <xf numFmtId="0" fontId="120" fillId="94" borderId="124" applyNumberFormat="0" applyFont="0" applyAlignment="0" applyProtection="0"/>
    <xf numFmtId="9" fontId="4" fillId="0" borderId="0" applyFont="0" applyFill="0" applyBorder="0" applyAlignment="0" applyProtection="0"/>
    <xf numFmtId="173" fontId="4" fillId="0" borderId="0"/>
    <xf numFmtId="0" fontId="107" fillId="83" borderId="143" applyNumberFormat="0" applyProtection="0">
      <alignment horizontal="left" vertical="center" indent="1"/>
    </xf>
    <xf numFmtId="0" fontId="103" fillId="0" borderId="125">
      <alignment horizontal="left" vertical="center"/>
    </xf>
    <xf numFmtId="0" fontId="297" fillId="100" borderId="143" applyNumberFormat="0" applyAlignment="0" applyProtection="0"/>
    <xf numFmtId="170" fontId="4" fillId="0" borderId="0" applyFont="0" applyFill="0" applyBorder="0" applyAlignment="0" applyProtection="0"/>
    <xf numFmtId="0" fontId="296" fillId="89" borderId="127" applyNumberFormat="0" applyAlignment="0" applyProtection="0"/>
    <xf numFmtId="43" fontId="4" fillId="0" borderId="0" applyFont="0" applyFill="0" applyBorder="0" applyAlignment="0" applyProtection="0"/>
    <xf numFmtId="0" fontId="161" fillId="88" borderId="112" applyNumberFormat="0" applyAlignment="0" applyProtection="0"/>
    <xf numFmtId="195" fontId="138" fillId="75" borderId="149" applyNumberFormat="0" applyProtection="0">
      <alignment horizontal="right" vertical="center"/>
    </xf>
    <xf numFmtId="0" fontId="301" fillId="0" borderId="99" applyNumberFormat="0" applyFill="0" applyAlignment="0" applyProtection="0"/>
    <xf numFmtId="0" fontId="301" fillId="0" borderId="114" applyNumberFormat="0" applyFill="0" applyAlignment="0" applyProtection="0"/>
    <xf numFmtId="195" fontId="135" fillId="67" borderId="34" applyNumberFormat="0" applyProtection="0">
      <alignment vertical="center"/>
    </xf>
    <xf numFmtId="170" fontId="4" fillId="0" borderId="0" applyFont="0" applyFill="0" applyBorder="0" applyAlignment="0" applyProtection="0"/>
    <xf numFmtId="0" fontId="296" fillId="89" borderId="142" applyNumberFormat="0" applyAlignment="0" applyProtection="0"/>
    <xf numFmtId="195" fontId="112" fillId="0" borderId="22" applyNumberFormat="0" applyAlignment="0" applyProtection="0"/>
    <xf numFmtId="0" fontId="4" fillId="0" borderId="0"/>
    <xf numFmtId="0" fontId="297" fillId="100" borderId="113" applyNumberFormat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0" fontId="26" fillId="36" borderId="5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80" fontId="4" fillId="0" borderId="0"/>
    <xf numFmtId="43" fontId="4" fillId="0" borderId="0" applyFont="0" applyFill="0" applyBorder="0" applyAlignment="0" applyProtection="0"/>
    <xf numFmtId="0" fontId="103" fillId="0" borderId="79">
      <alignment horizontal="left" vertical="center"/>
    </xf>
    <xf numFmtId="175" fontId="174" fillId="0" borderId="59">
      <alignment horizontal="center"/>
    </xf>
    <xf numFmtId="9" fontId="4" fillId="0" borderId="0" applyFont="0" applyFill="0" applyBorder="0" applyAlignment="0" applyProtection="0"/>
    <xf numFmtId="0" fontId="27" fillId="94" borderId="139" applyNumberFormat="0" applyFont="0" applyAlignment="0" applyProtection="0"/>
    <xf numFmtId="170" fontId="4" fillId="0" borderId="0" applyFont="0" applyFill="0" applyBorder="0" applyAlignment="0" applyProtection="0"/>
    <xf numFmtId="0" fontId="144" fillId="85" borderId="120" applyNumberFormat="0" applyProtection="0">
      <alignment horizontal="left" vertical="center" indent="1"/>
    </xf>
    <xf numFmtId="0" fontId="296" fillId="89" borderId="112" applyNumberFormat="0" applyAlignment="0" applyProtection="0"/>
    <xf numFmtId="0" fontId="113" fillId="56" borderId="130" applyNumberFormat="0" applyAlignment="0" applyProtection="0"/>
    <xf numFmtId="0" fontId="297" fillId="100" borderId="128" applyNumberFormat="0" applyAlignment="0" applyProtection="0"/>
    <xf numFmtId="170" fontId="4" fillId="0" borderId="0" applyFont="0" applyFill="0" applyBorder="0" applyAlignment="0" applyProtection="0"/>
    <xf numFmtId="0" fontId="4" fillId="0" borderId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145" fillId="55" borderId="22" applyNumberFormat="0" applyProtection="0">
      <alignment horizontal="right" vertical="center"/>
    </xf>
    <xf numFmtId="195" fontId="138" fillId="75" borderId="34" applyNumberFormat="0" applyProtection="0">
      <alignment horizontal="right" vertical="center"/>
    </xf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6" fillId="89" borderId="97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39" fillId="42" borderId="81" applyNumberFormat="0" applyAlignment="0" applyProtection="0"/>
    <xf numFmtId="0" fontId="249" fillId="88" borderId="82" applyNumberFormat="0" applyAlignment="0" applyProtection="0"/>
    <xf numFmtId="0" fontId="103" fillId="0" borderId="125">
      <alignment horizontal="left" vertical="center"/>
    </xf>
    <xf numFmtId="0" fontId="301" fillId="0" borderId="129" applyNumberFormat="0" applyFill="0" applyAlignment="0" applyProtection="0"/>
    <xf numFmtId="0" fontId="103" fillId="0" borderId="95">
      <alignment horizontal="left" vertical="center"/>
    </xf>
    <xf numFmtId="0" fontId="102" fillId="55" borderId="24"/>
    <xf numFmtId="0" fontId="4" fillId="0" borderId="0"/>
    <xf numFmtId="4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27" fillId="94" borderId="109" applyNumberFormat="0" applyFont="0" applyAlignment="0" applyProtection="0"/>
    <xf numFmtId="9" fontId="4" fillId="0" borderId="0" applyFont="0" applyFill="0" applyBorder="0" applyAlignment="0" applyProtection="0"/>
    <xf numFmtId="0" fontId="174" fillId="0" borderId="59">
      <alignment horizontal="center"/>
    </xf>
    <xf numFmtId="43" fontId="4" fillId="0" borderId="0" applyFont="0" applyFill="0" applyBorder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9" fontId="4" fillId="0" borderId="0" applyFont="0" applyFill="0" applyBorder="0" applyAlignment="0" applyProtection="0"/>
    <xf numFmtId="173" fontId="4" fillId="0" borderId="0"/>
    <xf numFmtId="195" fontId="68" fillId="94" borderId="4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195" fontId="135" fillId="67" borderId="104" applyNumberFormat="0" applyProtection="0">
      <alignment vertical="center"/>
    </xf>
    <xf numFmtId="168" fontId="4" fillId="0" borderId="0" applyFont="0" applyFill="0" applyBorder="0" applyAlignment="0" applyProtection="0"/>
    <xf numFmtId="0" fontId="4" fillId="0" borderId="0"/>
    <xf numFmtId="15" fontId="85" fillId="53" borderId="145">
      <alignment horizontal="center"/>
    </xf>
    <xf numFmtId="170" fontId="4" fillId="0" borderId="0" applyFont="0" applyFill="0" applyBorder="0" applyAlignment="0" applyProtection="0"/>
    <xf numFmtId="0" fontId="103" fillId="0" borderId="140">
      <alignment horizontal="left" vertical="center"/>
    </xf>
    <xf numFmtId="0" fontId="301" fillId="0" borderId="144" applyNumberFormat="0" applyFill="0" applyAlignment="0" applyProtection="0"/>
    <xf numFmtId="0" fontId="296" fillId="89" borderId="127" applyNumberFormat="0" applyAlignment="0" applyProtection="0"/>
    <xf numFmtId="0" fontId="138" fillId="62" borderId="34" applyNumberFormat="0" applyProtection="0">
      <alignment horizontal="right" vertical="center"/>
    </xf>
    <xf numFmtId="0" fontId="112" fillId="0" borderId="100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3" fontId="4" fillId="0" borderId="0"/>
    <xf numFmtId="185" fontId="4" fillId="0" borderId="0" applyFont="0" applyFill="0" applyBorder="0" applyAlignment="0" applyProtection="0"/>
    <xf numFmtId="173" fontId="4" fillId="0" borderId="0"/>
    <xf numFmtId="195" fontId="138" fillId="70" borderId="89" applyNumberFormat="0" applyProtection="0">
      <alignment horizontal="right" vertical="center"/>
    </xf>
    <xf numFmtId="0" fontId="4" fillId="0" borderId="0"/>
    <xf numFmtId="0" fontId="297" fillId="100" borderId="143" applyNumberFormat="0" applyAlignment="0" applyProtection="0"/>
    <xf numFmtId="0" fontId="254" fillId="0" borderId="83" applyNumberFormat="0" applyFill="0" applyAlignment="0" applyProtection="0"/>
    <xf numFmtId="0" fontId="144" fillId="85" borderId="39" applyNumberFormat="0" applyProtection="0">
      <alignment horizontal="left" vertical="center" indent="1"/>
    </xf>
    <xf numFmtId="170" fontId="4" fillId="0" borderId="0" applyFont="0" applyFill="0" applyBorder="0" applyAlignment="0" applyProtection="0"/>
    <xf numFmtId="10" fontId="26" fillId="36" borderId="59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142" applyNumberFormat="0" applyAlignment="0" applyProtection="0"/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99" fillId="55" borderId="101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160" fillId="88" borderId="82" applyNumberFormat="0" applyAlignment="0" applyProtection="0"/>
    <xf numFmtId="0" fontId="301" fillId="0" borderId="129" applyNumberFormat="0" applyFill="0" applyAlignment="0" applyProtection="0"/>
    <xf numFmtId="0" fontId="296" fillId="89" borderId="142" applyNumberFormat="0" applyAlignment="0" applyProtection="0"/>
    <xf numFmtId="0" fontId="297" fillId="100" borderId="113" applyNumberFormat="0" applyAlignment="0" applyProtection="0"/>
    <xf numFmtId="0" fontId="297" fillId="100" borderId="143" applyNumberFormat="0" applyAlignment="0" applyProtection="0"/>
    <xf numFmtId="0" fontId="296" fillId="89" borderId="112" applyNumberFormat="0" applyAlignment="0" applyProtection="0"/>
    <xf numFmtId="0" fontId="297" fillId="100" borderId="143" applyNumberFormat="0" applyAlignment="0" applyProtection="0"/>
    <xf numFmtId="0" fontId="296" fillId="89" borderId="127" applyNumberFormat="0" applyAlignment="0" applyProtection="0"/>
    <xf numFmtId="0" fontId="301" fillId="0" borderId="144" applyNumberFormat="0" applyFill="0" applyAlignment="0" applyProtection="0"/>
    <xf numFmtId="0" fontId="297" fillId="100" borderId="113" applyNumberFormat="0" applyAlignment="0" applyProtection="0"/>
    <xf numFmtId="0" fontId="296" fillId="89" borderId="142" applyNumberFormat="0" applyAlignment="0" applyProtection="0"/>
    <xf numFmtId="0" fontId="296" fillId="89" borderId="112" applyNumberFormat="0" applyAlignment="0" applyProtection="0"/>
    <xf numFmtId="0" fontId="138" fillId="73" borderId="134" applyNumberFormat="0" applyProtection="0">
      <alignment horizontal="right" vertical="center"/>
    </xf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103" fillId="0" borderId="140">
      <alignment horizontal="left" vertical="center"/>
    </xf>
    <xf numFmtId="0" fontId="167" fillId="42" borderId="81" applyNumberFormat="0" applyAlignment="0" applyProtection="0"/>
    <xf numFmtId="0" fontId="239" fillId="89" borderId="97" applyNumberFormat="0" applyAlignment="0" applyProtection="0"/>
    <xf numFmtId="0" fontId="8" fillId="0" borderId="130" applyNumberFormat="0" applyFill="0" applyAlignment="0" applyProtection="0"/>
    <xf numFmtId="0" fontId="138" fillId="70" borderId="34" applyNumberFormat="0" applyProtection="0">
      <alignment horizontal="right" vertical="center"/>
    </xf>
    <xf numFmtId="0" fontId="296" fillId="89" borderId="112" applyNumberFormat="0" applyAlignment="0" applyProtection="0"/>
    <xf numFmtId="0" fontId="99" fillId="55" borderId="116"/>
    <xf numFmtId="0" fontId="93" fillId="52" borderId="23">
      <alignment wrapText="1"/>
    </xf>
    <xf numFmtId="0" fontId="301" fillId="0" borderId="144" applyNumberFormat="0" applyFill="0" applyAlignment="0" applyProtection="0"/>
    <xf numFmtId="170" fontId="4" fillId="0" borderId="0" applyFont="0" applyFill="0" applyBorder="0" applyAlignment="0" applyProtection="0"/>
    <xf numFmtId="0" fontId="4" fillId="0" borderId="0"/>
    <xf numFmtId="0" fontId="112" fillId="0" borderId="145" applyNumberFormat="0" applyAlignment="0" applyProtection="0"/>
    <xf numFmtId="0" fontId="239" fillId="89" borderId="112" applyNumberFormat="0" applyAlignment="0" applyProtection="0"/>
    <xf numFmtId="0" fontId="4" fillId="0" borderId="0"/>
    <xf numFmtId="0" fontId="296" fillId="89" borderId="14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4" fillId="0" borderId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93" fillId="52" borderId="23">
      <alignment wrapText="1"/>
    </xf>
    <xf numFmtId="0" fontId="160" fillId="88" borderId="113" applyNumberFormat="0" applyAlignment="0" applyProtection="0"/>
    <xf numFmtId="173" fontId="4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296" fillId="89" borderId="81" applyNumberFormat="0" applyAlignment="0" applyProtection="0"/>
    <xf numFmtId="43" fontId="4" fillId="0" borderId="0" applyFont="0" applyFill="0" applyBorder="0" applyAlignment="0" applyProtection="0"/>
    <xf numFmtId="0" fontId="297" fillId="100" borderId="143" applyNumberFormat="0" applyAlignment="0" applyProtection="0"/>
    <xf numFmtId="0" fontId="296" fillId="89" borderId="112" applyNumberFormat="0" applyAlignment="0" applyProtection="0"/>
    <xf numFmtId="0" fontId="4" fillId="0" borderId="0"/>
    <xf numFmtId="0" fontId="301" fillId="0" borderId="12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179" fontId="4" fillId="0" borderId="0"/>
    <xf numFmtId="0" fontId="4" fillId="0" borderId="0"/>
    <xf numFmtId="0" fontId="4" fillId="0" borderId="0"/>
    <xf numFmtId="185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84" fontId="4" fillId="0" borderId="0"/>
    <xf numFmtId="18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5" fontId="4" fillId="0" borderId="0"/>
    <xf numFmtId="195" fontId="138" fillId="52" borderId="104" applyNumberFormat="0" applyProtection="0">
      <alignment vertical="center"/>
    </xf>
    <xf numFmtId="178" fontId="4" fillId="0" borderId="0"/>
    <xf numFmtId="174" fontId="4" fillId="0" borderId="0"/>
    <xf numFmtId="5" fontId="4" fillId="0" borderId="0" applyFont="0" applyFill="0" applyBorder="0" applyAlignment="0" applyProtection="0"/>
    <xf numFmtId="0" fontId="103" fillId="0" borderId="140">
      <alignment horizontal="left" vertical="center"/>
    </xf>
    <xf numFmtId="0" fontId="218" fillId="100" borderId="81" applyNumberFormat="0" applyAlignment="0" applyProtection="0"/>
    <xf numFmtId="195" fontId="161" fillId="88" borderId="97" applyNumberFormat="0" applyAlignment="0" applyProtection="0"/>
    <xf numFmtId="0" fontId="296" fillId="89" borderId="127" applyNumberFormat="0" applyAlignment="0" applyProtection="0"/>
    <xf numFmtId="0" fontId="27" fillId="94" borderId="139" applyNumberFormat="0" applyFont="0" applyAlignment="0" applyProtection="0"/>
    <xf numFmtId="0" fontId="135" fillId="67" borderId="34" applyNumberFormat="0" applyProtection="0">
      <alignment vertical="center"/>
    </xf>
    <xf numFmtId="0" fontId="249" fillId="100" borderId="98" applyNumberFormat="0" applyAlignment="0" applyProtection="0"/>
    <xf numFmtId="179" fontId="4" fillId="0" borderId="0"/>
    <xf numFmtId="0" fontId="4" fillId="0" borderId="0"/>
    <xf numFmtId="0" fontId="96" fillId="82" borderId="113" applyNumberFormat="0" applyProtection="0">
      <alignment horizontal="left" vertical="center" indent="1"/>
    </xf>
    <xf numFmtId="0" fontId="297" fillId="100" borderId="11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14" applyNumberFormat="0" applyFill="0" applyAlignment="0" applyProtection="0"/>
    <xf numFmtId="0" fontId="254" fillId="0" borderId="9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9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04" fillId="0" borderId="117">
      <alignment horizontal="left" vertical="center"/>
    </xf>
    <xf numFmtId="195" fontId="160" fillId="88" borderId="143" applyNumberFormat="0" applyAlignment="0" applyProtection="0"/>
    <xf numFmtId="0" fontId="160" fillId="88" borderId="14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42" applyNumberFormat="0" applyAlignment="0" applyProtection="0"/>
    <xf numFmtId="0" fontId="297" fillId="100" borderId="128" applyNumberFormat="0" applyAlignment="0" applyProtection="0"/>
    <xf numFmtId="195" fontId="138" fillId="70" borderId="149" applyNumberFormat="0" applyProtection="0">
      <alignment horizontal="right" vertical="center"/>
    </xf>
    <xf numFmtId="0" fontId="135" fillId="67" borderId="149" applyNumberFormat="0" applyProtection="0">
      <alignment vertical="center"/>
    </xf>
    <xf numFmtId="0" fontId="297" fillId="100" borderId="143" applyNumberFormat="0" applyAlignment="0" applyProtection="0"/>
    <xf numFmtId="0" fontId="120" fillId="94" borderId="154" applyNumberFormat="0" applyFont="0" applyAlignment="0" applyProtection="0"/>
    <xf numFmtId="0" fontId="103" fillId="0" borderId="125">
      <alignment horizontal="left" vertical="center"/>
    </xf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206" fontId="150" fillId="0" borderId="92" applyFill="0"/>
    <xf numFmtId="206" fontId="96" fillId="0" borderId="87" applyFill="0"/>
    <xf numFmtId="195" fontId="107" fillId="83" borderId="82" applyNumberFormat="0" applyProtection="0">
      <alignment horizontal="left" vertical="center" indent="1"/>
    </xf>
    <xf numFmtId="195" fontId="141" fillId="52" borderId="89" applyNumberFormat="0" applyProtection="0">
      <alignment vertical="center"/>
    </xf>
    <xf numFmtId="0" fontId="109" fillId="80" borderId="90" applyNumberFormat="0" applyProtection="0">
      <alignment horizontal="left" vertical="center" indent="1"/>
    </xf>
    <xf numFmtId="195" fontId="96" fillId="68" borderId="82" applyNumberFormat="0" applyProtection="0">
      <alignment horizontal="left" vertical="center" indent="1"/>
    </xf>
    <xf numFmtId="0" fontId="138" fillId="52" borderId="89" applyNumberFormat="0" applyProtection="0">
      <alignment vertical="center"/>
    </xf>
    <xf numFmtId="0" fontId="96" fillId="63" borderId="82" applyNumberFormat="0" applyProtection="0">
      <alignment horizontal="left" vertical="center" indent="1"/>
    </xf>
    <xf numFmtId="195" fontId="96" fillId="63" borderId="82" applyNumberFormat="0" applyProtection="0">
      <alignment horizontal="left" vertical="center" indent="1"/>
    </xf>
    <xf numFmtId="0" fontId="96" fillId="82" borderId="82" applyNumberFormat="0" applyProtection="0">
      <alignment horizontal="left" vertical="center" indent="1"/>
    </xf>
    <xf numFmtId="195" fontId="96" fillId="82" borderId="82" applyNumberFormat="0" applyProtection="0">
      <alignment horizontal="left" vertical="center" indent="1"/>
    </xf>
    <xf numFmtId="0" fontId="138" fillId="80" borderId="89" applyNumberFormat="0" applyProtection="0">
      <alignment horizontal="right" vertical="center"/>
    </xf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167" fillId="42" borderId="112" applyNumberFormat="0" applyAlignment="0" applyProtection="0"/>
    <xf numFmtId="0" fontId="29" fillId="94" borderId="139" applyNumberFormat="0" applyFont="0" applyAlignment="0" applyProtection="0"/>
    <xf numFmtId="195" fontId="138" fillId="71" borderId="104" applyNumberFormat="0" applyProtection="0">
      <alignment horizontal="right" vertical="center"/>
    </xf>
    <xf numFmtId="0" fontId="174" fillId="0" borderId="59">
      <alignment horizontal="center"/>
    </xf>
    <xf numFmtId="0" fontId="296" fillId="89" borderId="142" applyNumberFormat="0" applyAlignment="0" applyProtection="0"/>
    <xf numFmtId="0" fontId="161" fillId="88" borderId="97" applyNumberFormat="0" applyAlignment="0" applyProtection="0"/>
    <xf numFmtId="0" fontId="138" fillId="70" borderId="104" applyNumberFormat="0" applyProtection="0">
      <alignment horizontal="right" vertical="center"/>
    </xf>
    <xf numFmtId="195" fontId="99" fillId="55" borderId="146"/>
    <xf numFmtId="0" fontId="68" fillId="94" borderId="139" applyNumberFormat="0" applyFont="0" applyAlignment="0" applyProtection="0"/>
    <xf numFmtId="0" fontId="218" fillId="100" borderId="81" applyNumberFormat="0" applyAlignment="0" applyProtection="0"/>
    <xf numFmtId="0" fontId="96" fillId="68" borderId="128" applyNumberFormat="0" applyProtection="0">
      <alignment horizontal="left" vertical="center" indent="1"/>
    </xf>
    <xf numFmtId="0" fontId="239" fillId="42" borderId="142" applyNumberFormat="0" applyAlignment="0" applyProtection="0"/>
    <xf numFmtId="0" fontId="297" fillId="100" borderId="143" applyNumberFormat="0" applyAlignment="0" applyProtection="0"/>
    <xf numFmtId="195" fontId="96" fillId="63" borderId="143" applyNumberFormat="0" applyProtection="0">
      <alignment horizontal="left" vertical="center" indent="1"/>
    </xf>
    <xf numFmtId="0" fontId="296" fillId="89" borderId="127" applyNumberFormat="0" applyAlignment="0" applyProtection="0"/>
    <xf numFmtId="0" fontId="296" fillId="89" borderId="127" applyNumberFormat="0" applyAlignment="0" applyProtection="0"/>
    <xf numFmtId="0" fontId="103" fillId="0" borderId="125">
      <alignment horizontal="left" vertical="center"/>
    </xf>
    <xf numFmtId="0" fontId="254" fillId="0" borderId="93" applyNumberFormat="0" applyFill="0" applyAlignment="0" applyProtection="0"/>
    <xf numFmtId="195" fontId="104" fillId="0" borderId="102">
      <alignment horizontal="left" vertical="center"/>
    </xf>
    <xf numFmtId="195" fontId="160" fillId="88" borderId="98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136" fillId="67" borderId="143" applyNumberFormat="0" applyProtection="0">
      <alignment horizontal="left" vertical="center" indent="1"/>
    </xf>
    <xf numFmtId="0" fontId="93" fillId="52" borderId="23">
      <alignment wrapText="1"/>
    </xf>
    <xf numFmtId="0" fontId="27" fillId="94" borderId="154" applyNumberFormat="0" applyFont="0" applyAlignment="0" applyProtection="0"/>
    <xf numFmtId="0" fontId="301" fillId="0" borderId="144" applyNumberFormat="0" applyFill="0" applyAlignment="0" applyProtection="0"/>
    <xf numFmtId="0" fontId="239" fillId="89" borderId="81" applyNumberFormat="0" applyAlignment="0" applyProtection="0"/>
    <xf numFmtId="195" fontId="136" fillId="67" borderId="143" applyNumberFormat="0" applyProtection="0">
      <alignment horizontal="left" vertical="center" indent="1"/>
    </xf>
    <xf numFmtId="0" fontId="103" fillId="0" borderId="79">
      <alignment horizontal="left" vertical="center"/>
    </xf>
    <xf numFmtId="0" fontId="296" fillId="89" borderId="142" applyNumberFormat="0" applyAlignment="0" applyProtection="0"/>
    <xf numFmtId="0" fontId="8" fillId="0" borderId="145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195" fontId="96" fillId="63" borderId="143" applyNumberFormat="0" applyProtection="0">
      <alignment horizontal="left" vertical="center" indent="1"/>
    </xf>
    <xf numFmtId="195" fontId="102" fillId="55" borderId="116"/>
    <xf numFmtId="195" fontId="138" fillId="73" borderId="149" applyNumberFormat="0" applyProtection="0">
      <alignment horizontal="right" vertical="center"/>
    </xf>
    <xf numFmtId="0" fontId="29" fillId="94" borderId="48" applyNumberFormat="0" applyFont="0" applyAlignment="0" applyProtection="0"/>
    <xf numFmtId="0" fontId="249" fillId="100" borderId="82" applyNumberFormat="0" applyAlignment="0" applyProtection="0"/>
    <xf numFmtId="0" fontId="167" fillId="42" borderId="142" applyNumberFormat="0" applyAlignment="0" applyProtection="0"/>
    <xf numFmtId="195" fontId="138" fillId="70" borderId="104" applyNumberFormat="0" applyProtection="0">
      <alignment horizontal="right" vertical="center"/>
    </xf>
    <xf numFmtId="195" fontId="138" fillId="73" borderId="104" applyNumberFormat="0" applyProtection="0">
      <alignment horizontal="right" vertical="center"/>
    </xf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138" fillId="80" borderId="119" applyNumberFormat="0" applyProtection="0">
      <alignment horizontal="right" vertical="center"/>
    </xf>
    <xf numFmtId="0" fontId="296" fillId="89" borderId="127" applyNumberFormat="0" applyAlignment="0" applyProtection="0"/>
    <xf numFmtId="195" fontId="96" fillId="81" borderId="143" applyNumberFormat="0" applyProtection="0">
      <alignment horizontal="left" vertical="center" indent="1"/>
    </xf>
    <xf numFmtId="0" fontId="297" fillId="100" borderId="143" applyNumberFormat="0" applyAlignment="0" applyProtection="0"/>
    <xf numFmtId="0" fontId="141" fillId="52" borderId="134" applyNumberFormat="0" applyProtection="0">
      <alignment vertical="center"/>
    </xf>
    <xf numFmtId="0" fontId="301" fillId="0" borderId="144" applyNumberFormat="0" applyFill="0" applyAlignment="0" applyProtection="0"/>
    <xf numFmtId="0" fontId="169" fillId="0" borderId="153" applyNumberFormat="0" applyFill="0" applyAlignment="0" applyProtection="0"/>
    <xf numFmtId="195" fontId="113" fillId="86" borderId="121" applyNumberFormat="0" applyProtection="0">
      <alignment horizontal="center"/>
    </xf>
    <xf numFmtId="0" fontId="120" fillId="94" borderId="109" applyNumberFormat="0" applyFont="0" applyAlignment="0" applyProtection="0"/>
    <xf numFmtId="0" fontId="96" fillId="68" borderId="82" applyNumberFormat="0" applyProtection="0">
      <alignment horizontal="left" vertical="center" indent="1"/>
    </xf>
    <xf numFmtId="37" fontId="89" fillId="101" borderId="79" applyBorder="0">
      <alignment horizontal="left" vertical="center" indent="2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161" fillId="88" borderId="127" applyNumberFormat="0" applyAlignment="0" applyProtection="0"/>
    <xf numFmtId="0" fontId="141" fillId="52" borderId="119" applyNumberFormat="0" applyProtection="0">
      <alignment vertical="center"/>
    </xf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96" fillId="82" borderId="98" applyNumberFormat="0" applyProtection="0">
      <alignment horizontal="left" vertical="center" indent="1"/>
    </xf>
    <xf numFmtId="0" fontId="138" fillId="76" borderId="89" applyNumberFormat="0" applyProtection="0">
      <alignment horizontal="right" vertical="center"/>
    </xf>
    <xf numFmtId="0" fontId="138" fillId="75" borderId="89" applyNumberFormat="0" applyProtection="0">
      <alignment horizontal="right" vertical="center"/>
    </xf>
    <xf numFmtId="195" fontId="167" fillId="42" borderId="127" applyNumberFormat="0" applyAlignment="0" applyProtection="0"/>
    <xf numFmtId="0" fontId="274" fillId="88" borderId="128" applyNumberFormat="0" applyAlignment="0" applyProtection="0">
      <alignment vertical="center"/>
    </xf>
    <xf numFmtId="0" fontId="297" fillId="100" borderId="143" applyNumberFormat="0" applyAlignment="0" applyProtection="0"/>
    <xf numFmtId="0" fontId="96" fillId="63" borderId="98" applyNumberFormat="0" applyProtection="0">
      <alignment horizontal="left" vertical="center" indent="1"/>
    </xf>
    <xf numFmtId="195" fontId="138" fillId="74" borderId="89" applyNumberFormat="0" applyProtection="0">
      <alignment horizontal="right" vertical="center"/>
    </xf>
    <xf numFmtId="195" fontId="8" fillId="0" borderId="100" applyNumberFormat="0" applyFill="0" applyAlignment="0" applyProtection="0"/>
    <xf numFmtId="0" fontId="297" fillId="100" borderId="143" applyNumberFormat="0" applyAlignment="0" applyProtection="0"/>
    <xf numFmtId="0" fontId="27" fillId="94" borderId="109" applyNumberFormat="0" applyFon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18" fillId="100" borderId="127" applyNumberFormat="0" applyAlignment="0" applyProtection="0"/>
    <xf numFmtId="0" fontId="301" fillId="0" borderId="114" applyNumberFormat="0" applyFill="0" applyAlignment="0" applyProtection="0"/>
    <xf numFmtId="37" fontId="89" fillId="101" borderId="155" applyBorder="0">
      <alignment horizontal="left" vertical="center" indent="2"/>
    </xf>
    <xf numFmtId="0" fontId="301" fillId="0" borderId="129" applyNumberFormat="0" applyFill="0" applyAlignment="0" applyProtection="0"/>
    <xf numFmtId="0" fontId="296" fillId="89" borderId="112" applyNumberFormat="0" applyAlignment="0" applyProtection="0"/>
    <xf numFmtId="0" fontId="138" fillId="75" borderId="149" applyNumberFormat="0" applyProtection="0">
      <alignment horizontal="right" vertical="center"/>
    </xf>
    <xf numFmtId="197" fontId="150" fillId="0" borderId="92" applyFill="0" applyAlignment="0" applyProtection="0"/>
    <xf numFmtId="0" fontId="297" fillId="100" borderId="143" applyNumberFormat="0" applyAlignment="0" applyProtection="0"/>
    <xf numFmtId="0" fontId="103" fillId="0" borderId="140">
      <alignment horizontal="left" vertical="center"/>
    </xf>
    <xf numFmtId="0" fontId="296" fillId="89" borderId="142" applyNumberFormat="0" applyAlignment="0" applyProtection="0"/>
    <xf numFmtId="0" fontId="296" fillId="89" borderId="142" applyNumberFormat="0" applyAlignment="0" applyProtection="0"/>
    <xf numFmtId="0" fontId="160" fillId="88" borderId="143" applyNumberFormat="0" applyAlignment="0" applyProtection="0"/>
    <xf numFmtId="0" fontId="27" fillId="94" borderId="124" applyNumberFormat="0" applyFont="0" applyAlignment="0" applyProtection="0"/>
    <xf numFmtId="0" fontId="138" fillId="75" borderId="104" applyNumberFormat="0" applyProtection="0">
      <alignment horizontal="right" vertical="center"/>
    </xf>
    <xf numFmtId="0" fontId="239" fillId="89" borderId="142" applyNumberFormat="0" applyAlignment="0" applyProtection="0"/>
    <xf numFmtId="195" fontId="161" fillId="88" borderId="81" applyNumberFormat="0" applyAlignment="0" applyProtection="0"/>
    <xf numFmtId="195" fontId="102" fillId="55" borderId="146"/>
    <xf numFmtId="195" fontId="99" fillId="55" borderId="101"/>
    <xf numFmtId="0" fontId="296" fillId="89" borderId="142" applyNumberFormat="0" applyAlignment="0" applyProtection="0"/>
    <xf numFmtId="0" fontId="112" fillId="0" borderId="85" applyNumberFormat="0" applyAlignment="0" applyProtection="0"/>
    <xf numFmtId="195" fontId="138" fillId="69" borderId="149" applyNumberFormat="0" applyProtection="0">
      <alignment horizontal="right" vertical="center"/>
    </xf>
    <xf numFmtId="0" fontId="301" fillId="0" borderId="144" applyNumberFormat="0" applyFill="0" applyAlignment="0" applyProtection="0"/>
    <xf numFmtId="0" fontId="27" fillId="94" borderId="109" applyNumberFormat="0" applyFont="0" applyAlignment="0" applyProtection="0"/>
    <xf numFmtId="0" fontId="219" fillId="88" borderId="127" applyNumberFormat="0" applyAlignment="0" applyProtection="0"/>
    <xf numFmtId="0" fontId="301" fillId="0" borderId="144" applyNumberFormat="0" applyFill="0" applyAlignment="0" applyProtection="0"/>
    <xf numFmtId="0" fontId="68" fillId="94" borderId="124" applyNumberFormat="0" applyFont="0" applyAlignment="0" applyProtection="0"/>
    <xf numFmtId="0" fontId="296" fillId="89" borderId="142" applyNumberFormat="0" applyAlignment="0" applyProtection="0"/>
    <xf numFmtId="0" fontId="29" fillId="94" borderId="154" applyNumberFormat="0" applyFont="0" applyAlignment="0" applyProtection="0"/>
    <xf numFmtId="0" fontId="169" fillId="0" borderId="108" applyNumberFormat="0" applyFill="0" applyAlignment="0" applyProtection="0"/>
    <xf numFmtId="0" fontId="239" fillId="89" borderId="142" applyNumberFormat="0" applyAlignment="0" applyProtection="0"/>
    <xf numFmtId="0" fontId="160" fillId="88" borderId="128" applyNumberFormat="0" applyAlignment="0" applyProtection="0"/>
    <xf numFmtId="195" fontId="138" fillId="71" borderId="89" applyNumberFormat="0" applyProtection="0">
      <alignment horizontal="right" vertical="center"/>
    </xf>
    <xf numFmtId="0" fontId="161" fillId="88" borderId="81" applyNumberFormat="0" applyAlignment="0" applyProtection="0"/>
    <xf numFmtId="37" fontId="89" fillId="101" borderId="125" applyBorder="0">
      <alignment horizontal="left" vertical="center" indent="2"/>
    </xf>
    <xf numFmtId="195" fontId="138" fillId="72" borderId="134" applyNumberFormat="0" applyProtection="0">
      <alignment horizontal="right" vertical="center"/>
    </xf>
    <xf numFmtId="0" fontId="27" fillId="94" borderId="109" applyNumberFormat="0" applyFont="0" applyAlignment="0" applyProtection="0"/>
    <xf numFmtId="0" fontId="113" fillId="86" borderId="151" applyNumberFormat="0" applyProtection="0">
      <alignment horizontal="center"/>
    </xf>
    <xf numFmtId="0" fontId="135" fillId="67" borderId="104" applyNumberFormat="0" applyProtection="0">
      <alignment vertical="center"/>
    </xf>
    <xf numFmtId="0" fontId="296" fillId="89" borderId="142" applyNumberFormat="0" applyAlignment="0" applyProtection="0"/>
    <xf numFmtId="195" fontId="167" fillId="42" borderId="97" applyNumberFormat="0" applyAlignment="0" applyProtection="0"/>
    <xf numFmtId="0" fontId="218" fillId="100" borderId="97" applyNumberFormat="0" applyAlignment="0" applyProtection="0"/>
    <xf numFmtId="0" fontId="254" fillId="0" borderId="129" applyNumberFormat="0" applyFill="0" applyAlignment="0" applyProtection="0"/>
    <xf numFmtId="0" fontId="138" fillId="74" borderId="104" applyNumberFormat="0" applyProtection="0">
      <alignment horizontal="right" vertical="center"/>
    </xf>
    <xf numFmtId="0" fontId="27" fillId="94" borderId="154" applyNumberFormat="0" applyFon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49" fillId="100" borderId="128" applyNumberFormat="0" applyAlignment="0" applyProtection="0"/>
    <xf numFmtId="0" fontId="219" fillId="88" borderId="142" applyNumberFormat="0" applyAlignment="0" applyProtection="0"/>
    <xf numFmtId="195" fontId="138" fillId="71" borderId="134" applyNumberFormat="0" applyProtection="0">
      <alignment horizontal="right" vertical="center"/>
    </xf>
    <xf numFmtId="0" fontId="301" fillId="0" borderId="144" applyNumberFormat="0" applyFill="0" applyAlignment="0" applyProtection="0"/>
    <xf numFmtId="0" fontId="93" fillId="52" borderId="23">
      <alignment wrapText="1"/>
    </xf>
    <xf numFmtId="195" fontId="8" fillId="0" borderId="130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03" fillId="0" borderId="95">
      <alignment horizontal="left" vertical="center"/>
    </xf>
    <xf numFmtId="0" fontId="301" fillId="0" borderId="144" applyNumberFormat="0" applyFill="0" applyAlignment="0" applyProtection="0"/>
    <xf numFmtId="0" fontId="254" fillId="0" borderId="153" applyNumberFormat="0" applyFill="0" applyAlignment="0" applyProtection="0"/>
    <xf numFmtId="0" fontId="254" fillId="0" borderId="144" applyNumberFormat="0" applyFill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0" fontId="113" fillId="86" borderId="106" applyNumberFormat="0" applyProtection="0">
      <alignment horizontal="center"/>
    </xf>
    <xf numFmtId="0" fontId="68" fillId="94" borderId="154" applyNumberFormat="0" applyFont="0" applyAlignment="0" applyProtection="0"/>
    <xf numFmtId="0" fontId="249" fillId="100" borderId="82" applyNumberFormat="0" applyAlignment="0" applyProtection="0"/>
    <xf numFmtId="195" fontId="136" fillId="67" borderId="113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54" fillId="0" borderId="129" applyNumberFormat="0" applyFill="0" applyAlignment="0" applyProtection="0"/>
    <xf numFmtId="195" fontId="144" fillId="85" borderId="120" applyNumberFormat="0" applyProtection="0">
      <alignment horizontal="left" vertical="center" indent="1"/>
    </xf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301" fillId="0" borderId="144" applyNumberFormat="0" applyFill="0" applyAlignment="0" applyProtection="0"/>
    <xf numFmtId="0" fontId="249" fillId="100" borderId="82" applyNumberFormat="0" applyAlignment="0" applyProtection="0"/>
    <xf numFmtId="0" fontId="103" fillId="0" borderId="79">
      <alignment horizontal="left" vertical="center"/>
    </xf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99" applyNumberFormat="0" applyFill="0" applyAlignment="0" applyProtection="0"/>
    <xf numFmtId="197" fontId="96" fillId="0" borderId="92" applyAlignment="0"/>
    <xf numFmtId="0" fontId="296" fillId="89" borderId="97" applyNumberFormat="0" applyAlignment="0" applyProtection="0"/>
    <xf numFmtId="206" fontId="96" fillId="0" borderId="117" applyFill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195" fontId="138" fillId="69" borderId="89" applyNumberFormat="0" applyProtection="0">
      <alignment horizontal="right" vertical="center"/>
    </xf>
    <xf numFmtId="0" fontId="261" fillId="88" borderId="127" applyNumberFormat="0" applyAlignment="0" applyProtection="0">
      <alignment vertical="center"/>
    </xf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249" fillId="100" borderId="82" applyNumberFormat="0" applyAlignment="0" applyProtection="0"/>
    <xf numFmtId="0" fontId="301" fillId="0" borderId="129" applyNumberFormat="0" applyFill="0" applyAlignment="0" applyProtection="0"/>
    <xf numFmtId="195" fontId="107" fillId="83" borderId="98" applyNumberFormat="0" applyProtection="0">
      <alignment horizontal="left" vertical="center" indent="1"/>
    </xf>
    <xf numFmtId="0" fontId="103" fillId="0" borderId="79">
      <alignment horizontal="left" vertical="center"/>
    </xf>
    <xf numFmtId="0" fontId="93" fillId="52" borderId="23">
      <alignment wrapText="1"/>
    </xf>
    <xf numFmtId="0" fontId="296" fillId="89" borderId="112" applyNumberFormat="0" applyAlignment="0" applyProtection="0"/>
    <xf numFmtId="197" fontId="113" fillId="66" borderId="103" applyProtection="0">
      <alignment horizontal="center"/>
    </xf>
    <xf numFmtId="195" fontId="138" fillId="71" borderId="149" applyNumberFormat="0" applyProtection="0">
      <alignment horizontal="right" vertical="center"/>
    </xf>
    <xf numFmtId="195" fontId="107" fillId="83" borderId="113" applyNumberFormat="0" applyProtection="0">
      <alignment horizontal="left" vertical="center" indent="1"/>
    </xf>
    <xf numFmtId="0" fontId="296" fillId="89" borderId="97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03" fillId="0" borderId="125">
      <alignment horizontal="left" vertical="center"/>
    </xf>
    <xf numFmtId="0" fontId="120" fillId="94" borderId="139" applyNumberFormat="0" applyFont="0" applyAlignment="0" applyProtection="0"/>
    <xf numFmtId="195" fontId="160" fillId="88" borderId="82" applyNumberFormat="0" applyAlignment="0" applyProtection="0"/>
    <xf numFmtId="195" fontId="138" fillId="62" borderId="104" applyNumberFormat="0" applyProtection="0">
      <alignment horizontal="right" vertical="center"/>
    </xf>
    <xf numFmtId="0" fontId="27" fillId="94" borderId="124" applyNumberFormat="0" applyFont="0" applyAlignment="0" applyProtection="0"/>
    <xf numFmtId="0" fontId="296" fillId="89" borderId="127" applyNumberFormat="0" applyAlignment="0" applyProtection="0"/>
    <xf numFmtId="195" fontId="104" fillId="0" borderId="147">
      <alignment horizontal="left" vertical="center"/>
    </xf>
    <xf numFmtId="195" fontId="138" fillId="52" borderId="119" applyNumberFormat="0" applyProtection="0">
      <alignment vertical="center"/>
    </xf>
    <xf numFmtId="0" fontId="109" fillId="80" borderId="120" applyNumberFormat="0" applyProtection="0">
      <alignment horizontal="left" vertical="center" indent="1"/>
    </xf>
    <xf numFmtId="0" fontId="296" fillId="89" borderId="142" applyNumberFormat="0" applyAlignment="0" applyProtection="0"/>
    <xf numFmtId="195" fontId="138" fillId="72" borderId="149" applyNumberFormat="0" applyProtection="0">
      <alignment horizontal="right" vertical="center"/>
    </xf>
    <xf numFmtId="0" fontId="103" fillId="0" borderId="79">
      <alignment horizontal="left" vertical="center"/>
    </xf>
    <xf numFmtId="195" fontId="96" fillId="82" borderId="113" applyNumberFormat="0" applyProtection="0">
      <alignment horizontal="left" vertical="center" indent="1"/>
    </xf>
    <xf numFmtId="195" fontId="113" fillId="86" borderId="151" applyNumberFormat="0" applyProtection="0">
      <alignment horizontal="center"/>
    </xf>
    <xf numFmtId="0" fontId="297" fillId="100" borderId="143" applyNumberFormat="0" applyAlignment="0" applyProtection="0"/>
    <xf numFmtId="0" fontId="27" fillId="94" borderId="94" applyNumberFormat="0" applyFont="0" applyAlignment="0" applyProtection="0"/>
    <xf numFmtId="0" fontId="297" fillId="100" borderId="143" applyNumberFormat="0" applyAlignment="0" applyProtection="0"/>
    <xf numFmtId="0" fontId="169" fillId="0" borderId="108" applyNumberFormat="0" applyFill="0" applyAlignment="0" applyProtection="0"/>
    <xf numFmtId="0" fontId="103" fillId="0" borderId="125">
      <alignment horizontal="left" vertical="center"/>
    </xf>
    <xf numFmtId="0" fontId="219" fillId="88" borderId="97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138" fillId="69" borderId="104" applyNumberFormat="0" applyProtection="0">
      <alignment horizontal="right" vertical="center"/>
    </xf>
    <xf numFmtId="206" fontId="96" fillId="0" borderId="122" applyFill="0"/>
    <xf numFmtId="0" fontId="297" fillId="100" borderId="143" applyNumberFormat="0" applyAlignment="0" applyProtection="0"/>
    <xf numFmtId="0" fontId="29" fillId="94" borderId="124" applyNumberFormat="0" applyFont="0" applyAlignment="0" applyProtection="0"/>
    <xf numFmtId="0" fontId="96" fillId="63" borderId="128" applyNumberFormat="0" applyProtection="0">
      <alignment horizontal="left" vertical="center" indent="1"/>
    </xf>
    <xf numFmtId="0" fontId="297" fillId="100" borderId="113" applyNumberFormat="0" applyAlignment="0" applyProtection="0"/>
    <xf numFmtId="0" fontId="249" fillId="100" borderId="98" applyNumberFormat="0" applyAlignment="0" applyProtection="0"/>
    <xf numFmtId="0" fontId="296" fillId="89" borderId="127" applyNumberFormat="0" applyAlignment="0" applyProtection="0"/>
    <xf numFmtId="195" fontId="138" fillId="62" borderId="119" applyNumberFormat="0" applyProtection="0">
      <alignment horizontal="right" vertical="center"/>
    </xf>
    <xf numFmtId="0" fontId="27" fillId="94" borderId="94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39" fillId="42" borderId="81" applyNumberFormat="0" applyAlignment="0" applyProtection="0"/>
    <xf numFmtId="0" fontId="301" fillId="0" borderId="144" applyNumberFormat="0" applyFill="0" applyAlignment="0" applyProtection="0"/>
    <xf numFmtId="0" fontId="249" fillId="88" borderId="143" applyNumberFormat="0" applyAlignment="0" applyProtection="0"/>
    <xf numFmtId="195" fontId="145" fillId="55" borderId="85" applyNumberFormat="0" applyProtection="0">
      <alignment horizontal="right" vertical="center"/>
    </xf>
    <xf numFmtId="0" fontId="249" fillId="100" borderId="82" applyNumberFormat="0" applyAlignment="0" applyProtection="0"/>
    <xf numFmtId="0" fontId="297" fillId="100" borderId="128" applyNumberFormat="0" applyAlignment="0" applyProtection="0"/>
    <xf numFmtId="0" fontId="138" fillId="71" borderId="89" applyNumberFormat="0" applyProtection="0">
      <alignment horizontal="right" vertical="center"/>
    </xf>
    <xf numFmtId="0" fontId="96" fillId="81" borderId="82" applyNumberFormat="0" applyProtection="0">
      <alignment horizontal="left" vertical="center" indent="1"/>
    </xf>
    <xf numFmtId="0" fontId="29" fillId="94" borderId="124" applyNumberFormat="0" applyFont="0" applyAlignment="0" applyProtection="0"/>
    <xf numFmtId="0" fontId="249" fillId="88" borderId="98" applyNumberFormat="0" applyAlignment="0" applyProtection="0"/>
    <xf numFmtId="0" fontId="296" fillId="89" borderId="11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39" fillId="89" borderId="97" applyNumberFormat="0" applyAlignment="0" applyProtection="0"/>
    <xf numFmtId="0" fontId="301" fillId="0" borderId="144" applyNumberFormat="0" applyFill="0" applyAlignment="0" applyProtection="0"/>
    <xf numFmtId="0" fontId="218" fillId="100" borderId="97" applyNumberFormat="0" applyAlignment="0" applyProtection="0"/>
    <xf numFmtId="0" fontId="296" fillId="89" borderId="142" applyNumberFormat="0" applyAlignment="0" applyProtection="0"/>
    <xf numFmtId="195" fontId="135" fillId="67" borderId="119" applyNumberFormat="0" applyProtection="0">
      <alignment vertical="center"/>
    </xf>
    <xf numFmtId="0" fontId="301" fillId="0" borderId="144" applyNumberFormat="0" applyFill="0" applyAlignment="0" applyProtection="0"/>
    <xf numFmtId="0" fontId="112" fillId="0" borderId="130" applyNumberFormat="0" applyAlignment="0" applyProtection="0"/>
    <xf numFmtId="0" fontId="301" fillId="0" borderId="129" applyNumberFormat="0" applyFill="0" applyAlignment="0" applyProtection="0"/>
    <xf numFmtId="0" fontId="113" fillId="56" borderId="145" applyNumberFormat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0" fontId="249" fillId="88" borderId="82" applyNumberFormat="0" applyAlignment="0" applyProtection="0"/>
    <xf numFmtId="197" fontId="113" fillId="66" borderId="148" applyProtection="0">
      <alignment horizontal="center"/>
    </xf>
    <xf numFmtId="0" fontId="296" fillId="89" borderId="127" applyNumberFormat="0" applyAlignment="0" applyProtection="0"/>
    <xf numFmtId="0" fontId="29" fillId="94" borderId="154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103" fillId="0" borderId="140">
      <alignment horizontal="left" vertical="center"/>
    </xf>
    <xf numFmtId="0" fontId="167" fillId="42" borderId="97" applyNumberFormat="0" applyAlignment="0" applyProtection="0"/>
    <xf numFmtId="0" fontId="297" fillId="100" borderId="143" applyNumberFormat="0" applyAlignment="0" applyProtection="0"/>
    <xf numFmtId="0" fontId="301" fillId="0" borderId="129" applyNumberFormat="0" applyFill="0" applyAlignment="0" applyProtection="0"/>
    <xf numFmtId="0" fontId="138" fillId="80" borderId="134" applyNumberFormat="0" applyProtection="0">
      <alignment horizontal="right" vertical="center"/>
    </xf>
    <xf numFmtId="0" fontId="113" fillId="56" borderId="100" applyNumberFormat="0" applyAlignment="0" applyProtection="0"/>
    <xf numFmtId="0" fontId="301" fillId="0" borderId="129" applyNumberFormat="0" applyFill="0" applyAlignment="0" applyProtection="0"/>
    <xf numFmtId="0" fontId="297" fillId="100" borderId="143" applyNumberFormat="0" applyAlignment="0" applyProtection="0"/>
    <xf numFmtId="0" fontId="27" fillId="94" borderId="139" applyNumberFormat="0" applyFont="0" applyAlignment="0" applyProtection="0"/>
    <xf numFmtId="0" fontId="274" fillId="88" borderId="113" applyNumberFormat="0" applyAlignment="0" applyProtection="0">
      <alignment vertical="center"/>
    </xf>
    <xf numFmtId="0" fontId="120" fillId="94" borderId="94" applyNumberFormat="0" applyFon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93" fillId="52" borderId="23">
      <alignment wrapText="1"/>
    </xf>
    <xf numFmtId="0" fontId="296" fillId="89" borderId="142" applyNumberFormat="0" applyAlignment="0" applyProtection="0"/>
    <xf numFmtId="0" fontId="138" fillId="72" borderId="134" applyNumberFormat="0" applyProtection="0">
      <alignment horizontal="right" vertical="center"/>
    </xf>
    <xf numFmtId="0" fontId="301" fillId="0" borderId="144" applyNumberFormat="0" applyFill="0" applyAlignment="0" applyProtection="0"/>
    <xf numFmtId="206" fontId="96" fillId="0" borderId="152" applyFill="0"/>
    <xf numFmtId="0" fontId="297" fillId="100" borderId="143" applyNumberFormat="0" applyAlignment="0" applyProtection="0"/>
    <xf numFmtId="0" fontId="169" fillId="0" borderId="138" applyNumberFormat="0" applyFill="0" applyAlignment="0" applyProtection="0"/>
    <xf numFmtId="0" fontId="219" fillId="88" borderId="112" applyNumberFormat="0" applyAlignment="0" applyProtection="0"/>
    <xf numFmtId="195" fontId="161" fillId="88" borderId="142" applyNumberFormat="0" applyAlignment="0" applyProtection="0"/>
    <xf numFmtId="0" fontId="161" fillId="88" borderId="81" applyNumberFormat="0" applyAlignment="0" applyProtection="0"/>
    <xf numFmtId="0" fontId="297" fillId="100" borderId="128" applyNumberFormat="0" applyAlignment="0" applyProtection="0"/>
    <xf numFmtId="0" fontId="27" fillId="94" borderId="139" applyNumberFormat="0" applyFont="0" applyAlignment="0" applyProtection="0"/>
    <xf numFmtId="0" fontId="167" fillId="42" borderId="81" applyNumberFormat="0" applyAlignment="0" applyProtection="0"/>
    <xf numFmtId="0" fontId="297" fillId="100" borderId="143" applyNumberFormat="0" applyAlignment="0" applyProtection="0"/>
    <xf numFmtId="0" fontId="138" fillId="70" borderId="134" applyNumberFormat="0" applyProtection="0">
      <alignment horizontal="right" vertical="center"/>
    </xf>
    <xf numFmtId="0" fontId="27" fillId="94" borderId="124" applyNumberFormat="0" applyFont="0" applyAlignment="0" applyProtection="0"/>
    <xf numFmtId="0" fontId="296" fillId="89" borderId="127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161" fillId="88" borderId="97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68" fillId="94" borderId="139" applyNumberFormat="0" applyFont="0" applyAlignment="0" applyProtection="0"/>
    <xf numFmtId="0" fontId="268" fillId="42" borderId="112" applyNumberFormat="0" applyAlignment="0" applyProtection="0">
      <alignment vertical="center"/>
    </xf>
    <xf numFmtId="0" fontId="296" fillId="89" borderId="127" applyNumberFormat="0" applyAlignment="0" applyProtection="0"/>
    <xf numFmtId="195" fontId="145" fillId="55" borderId="145" applyNumberFormat="0" applyProtection="0">
      <alignment horizontal="right" vertical="center"/>
    </xf>
    <xf numFmtId="0" fontId="296" fillId="89" borderId="142" applyNumberFormat="0" applyAlignment="0" applyProtection="0"/>
    <xf numFmtId="0" fontId="167" fillId="42" borderId="97" applyNumberFormat="0" applyAlignment="0" applyProtection="0"/>
    <xf numFmtId="0" fontId="161" fillId="88" borderId="127" applyNumberFormat="0" applyAlignment="0" applyProtection="0"/>
    <xf numFmtId="0" fontId="103" fillId="0" borderId="79">
      <alignment horizontal="left" vertical="center"/>
    </xf>
    <xf numFmtId="0" fontId="296" fillId="89" borderId="142" applyNumberFormat="0" applyAlignment="0" applyProtection="0"/>
    <xf numFmtId="0" fontId="169" fillId="0" borderId="123" applyNumberFormat="0" applyFill="0" applyAlignment="0" applyProtection="0"/>
    <xf numFmtId="0" fontId="107" fillId="83" borderId="113" applyNumberFormat="0" applyProtection="0">
      <alignment horizontal="left" vertical="center" indent="1"/>
    </xf>
    <xf numFmtId="0" fontId="297" fillId="100" borderId="143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142" applyNumberFormat="0" applyAlignment="0" applyProtection="0"/>
    <xf numFmtId="195" fontId="138" fillId="52" borderId="149" applyNumberFormat="0" applyProtection="0">
      <alignment vertical="center"/>
    </xf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93" fillId="52" borderId="23">
      <alignment wrapText="1"/>
    </xf>
    <xf numFmtId="0" fontId="297" fillId="100" borderId="143" applyNumberFormat="0" applyAlignment="0" applyProtection="0"/>
    <xf numFmtId="0" fontId="267" fillId="0" borderId="123" applyNumberFormat="0" applyFill="0" applyAlignment="0" applyProtection="0">
      <alignment vertical="center"/>
    </xf>
    <xf numFmtId="197" fontId="150" fillId="0" borderId="122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44" applyNumberFormat="0" applyFill="0" applyAlignment="0" applyProtection="0"/>
    <xf numFmtId="195" fontId="102" fillId="58" borderId="146"/>
    <xf numFmtId="0" fontId="219" fillId="88" borderId="97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7" fillId="94" borderId="109" applyNumberFormat="0" applyFont="0" applyAlignment="0" applyProtection="0"/>
    <xf numFmtId="0" fontId="301" fillId="0" borderId="129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103" fillId="0" borderId="79">
      <alignment horizontal="left" vertical="center"/>
    </xf>
    <xf numFmtId="195" fontId="138" fillId="72" borderId="149" applyNumberFormat="0" applyProtection="0">
      <alignment horizontal="right" vertical="center"/>
    </xf>
    <xf numFmtId="0" fontId="103" fillId="0" borderId="79">
      <alignment horizontal="left" vertical="center"/>
    </xf>
    <xf numFmtId="0" fontId="120" fillId="94" borderId="94" applyNumberFormat="0" applyFont="0" applyAlignment="0" applyProtection="0"/>
    <xf numFmtId="0" fontId="301" fillId="0" borderId="114" applyNumberFormat="0" applyFill="0" applyAlignment="0" applyProtection="0"/>
    <xf numFmtId="0" fontId="239" fillId="89" borderId="81" applyNumberFormat="0" applyAlignment="0" applyProtection="0"/>
    <xf numFmtId="0" fontId="113" fillId="56" borderId="115" applyNumberFormat="0" applyAlignment="0" applyProtection="0"/>
    <xf numFmtId="0" fontId="138" fillId="80" borderId="104" applyNumberFormat="0" applyProtection="0">
      <alignment horizontal="right" vertical="center"/>
    </xf>
    <xf numFmtId="0" fontId="138" fillId="71" borderId="149" applyNumberFormat="0" applyProtection="0">
      <alignment horizontal="right" vertical="center"/>
    </xf>
    <xf numFmtId="0" fontId="301" fillId="0" borderId="144" applyNumberFormat="0" applyFill="0" applyAlignment="0" applyProtection="0"/>
    <xf numFmtId="0" fontId="249" fillId="88" borderId="82" applyNumberFormat="0" applyAlignment="0" applyProtection="0"/>
    <xf numFmtId="0" fontId="297" fillId="100" borderId="143" applyNumberFormat="0" applyAlignment="0" applyProtection="0"/>
    <xf numFmtId="0" fontId="145" fillId="55" borderId="100" applyNumberFormat="0" applyProtection="0">
      <alignment horizontal="right" vertical="center"/>
    </xf>
    <xf numFmtId="0" fontId="296" fillId="89" borderId="142" applyNumberFormat="0" applyAlignment="0" applyProtection="0"/>
    <xf numFmtId="0" fontId="103" fillId="0" borderId="79">
      <alignment horizontal="left" vertical="center"/>
    </xf>
    <xf numFmtId="195" fontId="93" fillId="52" borderId="23">
      <alignment wrapText="1"/>
    </xf>
    <xf numFmtId="0" fontId="103" fillId="0" borderId="140">
      <alignment horizontal="left" vertical="center"/>
    </xf>
    <xf numFmtId="0" fontId="8" fillId="0" borderId="100" applyNumberFormat="0" applyFill="0" applyAlignment="0" applyProtection="0"/>
    <xf numFmtId="197" fontId="96" fillId="0" borderId="152" applyAlignment="0"/>
    <xf numFmtId="0" fontId="218" fillId="100" borderId="97" applyNumberFormat="0" applyAlignment="0" applyProtection="0"/>
    <xf numFmtId="0" fontId="112" fillId="0" borderId="145" applyNumberFormat="0" applyAlignment="0" applyProtection="0"/>
    <xf numFmtId="0" fontId="296" fillId="89" borderId="127" applyNumberFormat="0" applyAlignment="0" applyProtection="0"/>
    <xf numFmtId="0" fontId="138" fillId="71" borderId="119" applyNumberFormat="0" applyProtection="0">
      <alignment horizontal="right" vertical="center"/>
    </xf>
    <xf numFmtId="0" fontId="93" fillId="52" borderId="23">
      <alignment wrapText="1"/>
    </xf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114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7" fillId="100" borderId="82" applyNumberFormat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297" fillId="100" borderId="82" applyNumberFormat="0" applyAlignment="0" applyProtection="0"/>
    <xf numFmtId="0" fontId="301" fillId="0" borderId="83" applyNumberFormat="0" applyFill="0" applyAlignment="0" applyProtection="0"/>
    <xf numFmtId="0" fontId="301" fillId="0" borderId="83" applyNumberFormat="0" applyFill="0" applyAlignment="0" applyProtection="0"/>
    <xf numFmtId="0" fontId="296" fillId="89" borderId="81" applyNumberFormat="0" applyAlignment="0" applyProtection="0"/>
    <xf numFmtId="0" fontId="296" fillId="89" borderId="81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160" fillId="88" borderId="113" applyNumberFormat="0" applyAlignment="0" applyProtection="0"/>
    <xf numFmtId="0" fontId="296" fillId="89" borderId="142" applyNumberFormat="0" applyAlignment="0" applyProtection="0"/>
    <xf numFmtId="0" fontId="239" fillId="89" borderId="97" applyNumberFormat="0" applyAlignment="0" applyProtection="0"/>
    <xf numFmtId="0" fontId="301" fillId="0" borderId="129" applyNumberFormat="0" applyFill="0" applyAlignment="0" applyProtection="0"/>
    <xf numFmtId="0" fontId="99" fillId="55" borderId="146"/>
    <xf numFmtId="195" fontId="96" fillId="63" borderId="113" applyNumberFormat="0" applyProtection="0">
      <alignment horizontal="left" vertical="center" indent="1"/>
    </xf>
    <xf numFmtId="195" fontId="109" fillId="80" borderId="120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169" fillId="0" borderId="153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27" applyNumberFormat="0" applyAlignment="0" applyProtection="0"/>
    <xf numFmtId="0" fontId="160" fillId="88" borderId="113" applyNumberFormat="0" applyAlignment="0" applyProtection="0"/>
    <xf numFmtId="0" fontId="297" fillId="100" borderId="113" applyNumberFormat="0" applyAlignment="0" applyProtection="0"/>
    <xf numFmtId="195" fontId="138" fillId="75" borderId="104" applyNumberFormat="0" applyProtection="0">
      <alignment horizontal="right" vertical="center"/>
    </xf>
    <xf numFmtId="0" fontId="297" fillId="100" borderId="143" applyNumberFormat="0" applyAlignment="0" applyProtection="0"/>
    <xf numFmtId="0" fontId="239" fillId="42" borderId="81" applyNumberFormat="0" applyAlignment="0" applyProtection="0"/>
    <xf numFmtId="195" fontId="112" fillId="0" borderId="100" applyNumberFormat="0" applyAlignment="0" applyProtection="0"/>
    <xf numFmtId="0" fontId="138" fillId="75" borderId="149" applyNumberFormat="0" applyProtection="0">
      <alignment horizontal="right" vertical="center"/>
    </xf>
    <xf numFmtId="0" fontId="96" fillId="63" borderId="113" applyNumberFormat="0" applyProtection="0">
      <alignment horizontal="left" vertical="center" indent="1"/>
    </xf>
    <xf numFmtId="0" fontId="167" fillId="42" borderId="142" applyNumberFormat="0" applyAlignment="0" applyProtection="0"/>
    <xf numFmtId="0" fontId="8" fillId="0" borderId="100" applyNumberFormat="0" applyFill="0" applyAlignment="0" applyProtection="0"/>
    <xf numFmtId="0" fontId="29" fillId="94" borderId="94" applyNumberFormat="0" applyFont="0" applyAlignment="0" applyProtection="0"/>
    <xf numFmtId="0" fontId="161" fillId="88" borderId="81" applyNumberFormat="0" applyAlignment="0" applyProtection="0"/>
    <xf numFmtId="0" fontId="27" fillId="94" borderId="154" applyNumberFormat="0" applyFont="0" applyAlignment="0" applyProtection="0"/>
    <xf numFmtId="195" fontId="138" fillId="62" borderId="134" applyNumberFormat="0" applyProtection="0">
      <alignment horizontal="right" vertical="center"/>
    </xf>
    <xf numFmtId="195" fontId="96" fillId="68" borderId="143" applyNumberFormat="0" applyProtection="0">
      <alignment horizontal="left" vertical="center" indent="1"/>
    </xf>
    <xf numFmtId="0" fontId="296" fillId="89" borderId="142" applyNumberFormat="0" applyAlignment="0" applyProtection="0"/>
    <xf numFmtId="0" fontId="218" fillId="100" borderId="97" applyNumberFormat="0" applyAlignment="0" applyProtection="0"/>
    <xf numFmtId="0" fontId="138" fillId="72" borderId="104" applyNumberFormat="0" applyProtection="0">
      <alignment horizontal="right" vertical="center"/>
    </xf>
    <xf numFmtId="0" fontId="301" fillId="0" borderId="144" applyNumberFormat="0" applyFill="0" applyAlignment="0" applyProtection="0"/>
    <xf numFmtId="0" fontId="161" fillId="88" borderId="142" applyNumberFormat="0" applyAlignment="0" applyProtection="0"/>
    <xf numFmtId="0" fontId="296" fillId="89" borderId="142" applyNumberFormat="0" applyAlignment="0" applyProtection="0"/>
    <xf numFmtId="195" fontId="169" fillId="0" borderId="93" applyNumberFormat="0" applyFill="0" applyAlignment="0" applyProtection="0"/>
    <xf numFmtId="0" fontId="296" fillId="89" borderId="127" applyNumberFormat="0" applyAlignment="0" applyProtection="0"/>
    <xf numFmtId="0" fontId="301" fillId="0" borderId="114" applyNumberFormat="0" applyFill="0" applyAlignment="0" applyProtection="0"/>
    <xf numFmtId="0" fontId="239" fillId="89" borderId="112" applyNumberFormat="0" applyAlignment="0" applyProtection="0"/>
    <xf numFmtId="0" fontId="239" fillId="89" borderId="112" applyNumberFormat="0" applyAlignment="0" applyProtection="0"/>
    <xf numFmtId="0" fontId="296" fillId="89" borderId="142" applyNumberFormat="0" applyAlignment="0" applyProtection="0"/>
    <xf numFmtId="0" fontId="138" fillId="52" borderId="119" applyNumberFormat="0" applyProtection="0">
      <alignment vertical="center"/>
    </xf>
    <xf numFmtId="0" fontId="301" fillId="0" borderId="144" applyNumberFormat="0" applyFill="0" applyAlignment="0" applyProtection="0"/>
    <xf numFmtId="0" fontId="167" fillId="42" borderId="127" applyNumberFormat="0" applyAlignment="0" applyProtection="0"/>
    <xf numFmtId="0" fontId="297" fillId="100" borderId="143" applyNumberFormat="0" applyAlignment="0" applyProtection="0"/>
    <xf numFmtId="0" fontId="296" fillId="89" borderId="127" applyNumberFormat="0" applyAlignment="0" applyProtection="0"/>
    <xf numFmtId="0" fontId="29" fillId="94" borderId="154" applyNumberFormat="0" applyFont="0" applyAlignment="0" applyProtection="0"/>
    <xf numFmtId="0" fontId="297" fillId="100" borderId="113" applyNumberFormat="0" applyAlignment="0" applyProtection="0"/>
    <xf numFmtId="0" fontId="296" fillId="89" borderId="142" applyNumberFormat="0" applyAlignment="0" applyProtection="0"/>
    <xf numFmtId="195" fontId="68" fillId="94" borderId="139" applyNumberFormat="0" applyFont="0" applyAlignment="0" applyProtection="0"/>
    <xf numFmtId="0" fontId="249" fillId="100" borderId="98" applyNumberFormat="0" applyAlignment="0" applyProtection="0"/>
    <xf numFmtId="0" fontId="296" fillId="89" borderId="112" applyNumberFormat="0" applyAlignment="0" applyProtection="0"/>
    <xf numFmtId="0" fontId="249" fillId="88" borderId="113" applyNumberFormat="0" applyAlignment="0" applyProtection="0"/>
    <xf numFmtId="195" fontId="138" fillId="76" borderId="104" applyNumberFormat="0" applyProtection="0">
      <alignment horizontal="right" vertical="center"/>
    </xf>
    <xf numFmtId="0" fontId="239" fillId="89" borderId="81" applyNumberFormat="0" applyAlignment="0" applyProtection="0"/>
    <xf numFmtId="0" fontId="239" fillId="89" borderId="112" applyNumberFormat="0" applyAlignment="0" applyProtection="0"/>
    <xf numFmtId="0" fontId="297" fillId="100" borderId="143" applyNumberFormat="0" applyAlignment="0" applyProtection="0"/>
    <xf numFmtId="0" fontId="144" fillId="85" borderId="135" applyNumberFormat="0" applyProtection="0">
      <alignment horizontal="left" vertical="center" indent="1"/>
    </xf>
    <xf numFmtId="0" fontId="96" fillId="81" borderId="128" applyNumberFormat="0" applyProtection="0">
      <alignment horizontal="left" vertical="center" indent="1"/>
    </xf>
    <xf numFmtId="0" fontId="160" fillId="88" borderId="128" applyNumberFormat="0" applyAlignment="0" applyProtection="0"/>
    <xf numFmtId="195" fontId="138" fillId="74" borderId="119" applyNumberFormat="0" applyProtection="0">
      <alignment horizontal="right" vertical="center"/>
    </xf>
    <xf numFmtId="0" fontId="219" fillId="88" borderId="81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7" fillId="94" borderId="109" applyNumberFormat="0" applyFon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38" fillId="72" borderId="149" applyNumberFormat="0" applyProtection="0">
      <alignment horizontal="right" vertical="center"/>
    </xf>
    <xf numFmtId="0" fontId="68" fillId="94" borderId="109" applyNumberFormat="0" applyFont="0" applyAlignment="0" applyProtection="0"/>
    <xf numFmtId="0" fontId="219" fillId="88" borderId="142" applyNumberFormat="0" applyAlignment="0" applyProtection="0"/>
    <xf numFmtId="0" fontId="297" fillId="100" borderId="128" applyNumberFormat="0" applyAlignment="0" applyProtection="0"/>
    <xf numFmtId="195" fontId="109" fillId="80" borderId="135" applyNumberFormat="0" applyProtection="0">
      <alignment horizontal="left" vertical="center" indent="1"/>
    </xf>
    <xf numFmtId="0" fontId="239" fillId="89" borderId="142" applyNumberFormat="0" applyAlignment="0" applyProtection="0"/>
    <xf numFmtId="0" fontId="120" fillId="94" borderId="139" applyNumberFormat="0" applyFont="0" applyAlignment="0" applyProtection="0"/>
    <xf numFmtId="195" fontId="167" fillId="42" borderId="112" applyNumberFormat="0" applyAlignment="0" applyProtection="0"/>
    <xf numFmtId="0" fontId="27" fillId="94" borderId="124" applyNumberFormat="0" applyFont="0" applyAlignment="0" applyProtection="0"/>
    <xf numFmtId="0" fontId="261" fillId="88" borderId="142" applyNumberFormat="0" applyAlignment="0" applyProtection="0">
      <alignment vertical="center"/>
    </xf>
    <xf numFmtId="0" fontId="113" fillId="56" borderId="85" applyNumberFormat="0" applyAlignment="0" applyProtection="0"/>
    <xf numFmtId="0" fontId="297" fillId="100" borderId="143" applyNumberFormat="0" applyAlignment="0" applyProtection="0"/>
    <xf numFmtId="0" fontId="120" fillId="94" borderId="94" applyNumberFormat="0" applyFon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195" fontId="145" fillId="55" borderId="100" applyNumberFormat="0" applyProtection="0">
      <alignment horizontal="right" vertical="center"/>
    </xf>
    <xf numFmtId="0" fontId="301" fillId="0" borderId="144" applyNumberFormat="0" applyFill="0" applyAlignment="0" applyProtection="0"/>
    <xf numFmtId="0" fontId="249" fillId="100" borderId="98" applyNumberFormat="0" applyAlignment="0" applyProtection="0"/>
    <xf numFmtId="0" fontId="254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7" fillId="100" borderId="128" applyNumberFormat="0" applyAlignment="0" applyProtection="0"/>
    <xf numFmtId="0" fontId="138" fillId="73" borderId="119" applyNumberFormat="0" applyProtection="0">
      <alignment horizontal="right" vertical="center"/>
    </xf>
    <xf numFmtId="0" fontId="296" fillId="89" borderId="112" applyNumberFormat="0" applyAlignment="0" applyProtection="0"/>
    <xf numFmtId="0" fontId="136" fillId="67" borderId="98" applyNumberFormat="0" applyProtection="0">
      <alignment horizontal="left" vertical="center" indent="1"/>
    </xf>
    <xf numFmtId="0" fontId="297" fillId="100" borderId="128" applyNumberFormat="0" applyAlignment="0" applyProtection="0"/>
    <xf numFmtId="0" fontId="249" fillId="88" borderId="98" applyNumberFormat="0" applyAlignment="0" applyProtection="0"/>
    <xf numFmtId="0" fontId="138" fillId="62" borderId="104" applyNumberFormat="0" applyProtection="0">
      <alignment horizontal="right" vertical="center"/>
    </xf>
    <xf numFmtId="37" fontId="89" fillId="101" borderId="95" applyBorder="0">
      <alignment horizontal="left" vertical="center" indent="2"/>
    </xf>
    <xf numFmtId="197" fontId="96" fillId="0" borderId="107" applyAlignment="0"/>
    <xf numFmtId="0" fontId="138" fillId="52" borderId="104" applyNumberFormat="0" applyProtection="0">
      <alignment vertical="center"/>
    </xf>
    <xf numFmtId="195" fontId="102" fillId="55" borderId="146"/>
    <xf numFmtId="0" fontId="301" fillId="0" borderId="144" applyNumberFormat="0" applyFill="0" applyAlignment="0" applyProtection="0"/>
    <xf numFmtId="206" fontId="150" fillId="0" borderId="137" applyFill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297" fillId="100" borderId="98" applyNumberFormat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297" fillId="100" borderId="98" applyNumberFormat="0" applyAlignment="0" applyProtection="0"/>
    <xf numFmtId="0" fontId="301" fillId="0" borderId="99" applyNumberFormat="0" applyFill="0" applyAlignment="0" applyProtection="0"/>
    <xf numFmtId="0" fontId="301" fillId="0" borderId="99" applyNumberFormat="0" applyFill="0" applyAlignment="0" applyProtection="0"/>
    <xf numFmtId="0" fontId="296" fillId="89" borderId="97" applyNumberFormat="0" applyAlignment="0" applyProtection="0"/>
    <xf numFmtId="0" fontId="296" fillId="89" borderId="97" applyNumberFormat="0" applyAlignment="0" applyProtection="0"/>
    <xf numFmtId="0" fontId="169" fillId="0" borderId="138" applyNumberFormat="0" applyFill="0" applyAlignment="0" applyProtection="0"/>
    <xf numFmtId="0" fontId="297" fillId="100" borderId="143" applyNumberFormat="0" applyAlignment="0" applyProtection="0"/>
    <xf numFmtId="0" fontId="161" fillId="88" borderId="127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103" fillId="0" borderId="140">
      <alignment horizontal="left" vertical="center"/>
    </xf>
    <xf numFmtId="206" fontId="96" fillId="0" borderId="132" applyFill="0"/>
    <xf numFmtId="0" fontId="254" fillId="0" borderId="144" applyNumberFormat="0" applyFill="0" applyAlignment="0" applyProtection="0"/>
    <xf numFmtId="0" fontId="301" fillId="0" borderId="144" applyNumberFormat="0" applyFill="0" applyAlignment="0" applyProtection="0"/>
    <xf numFmtId="0" fontId="120" fillId="94" borderId="154" applyNumberFormat="0" applyFont="0" applyAlignment="0" applyProtection="0"/>
    <xf numFmtId="0" fontId="103" fillId="0" borderId="95">
      <alignment horizontal="left" vertical="center"/>
    </xf>
    <xf numFmtId="0" fontId="99" fillId="55" borderId="131"/>
    <xf numFmtId="0" fontId="103" fillId="0" borderId="140">
      <alignment horizontal="left" vertical="center"/>
    </xf>
    <xf numFmtId="195" fontId="99" fillId="55" borderId="146"/>
    <xf numFmtId="0" fontId="296" fillId="89" borderId="142" applyNumberFormat="0" applyAlignment="0" applyProtection="0"/>
    <xf numFmtId="0" fontId="103" fillId="0" borderId="125">
      <alignment horizontal="left" vertical="center"/>
    </xf>
    <xf numFmtId="0" fontId="296" fillId="89" borderId="142" applyNumberFormat="0" applyAlignment="0" applyProtection="0"/>
    <xf numFmtId="0" fontId="301" fillId="0" borderId="129" applyNumberFormat="0" applyFill="0" applyAlignment="0" applyProtection="0"/>
    <xf numFmtId="0" fontId="254" fillId="0" borderId="114" applyNumberFormat="0" applyFill="0" applyAlignment="0" applyProtection="0"/>
    <xf numFmtId="0" fontId="239" fillId="42" borderId="97" applyNumberFormat="0" applyAlignment="0" applyProtection="0"/>
    <xf numFmtId="197" fontId="113" fillId="66" borderId="118" applyProtection="0">
      <alignment horizontal="center"/>
    </xf>
    <xf numFmtId="195" fontId="144" fillId="85" borderId="150" applyNumberFormat="0" applyProtection="0">
      <alignment horizontal="left" vertical="center" indent="1"/>
    </xf>
    <xf numFmtId="0" fontId="27" fillId="94" borderId="124" applyNumberFormat="0" applyFon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167" fillId="42" borderId="142" applyNumberFormat="0" applyAlignment="0" applyProtection="0"/>
    <xf numFmtId="0" fontId="27" fillId="94" borderId="154" applyNumberFormat="0" applyFont="0" applyAlignment="0" applyProtection="0"/>
    <xf numFmtId="0" fontId="144" fillId="85" borderId="150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0" fontId="160" fillId="88" borderId="128" applyNumberFormat="0" applyAlignment="0" applyProtection="0"/>
    <xf numFmtId="0" fontId="145" fillId="55" borderId="145" applyNumberFormat="0" applyProtection="0">
      <alignment horizontal="right" vertical="center"/>
    </xf>
    <xf numFmtId="0" fontId="297" fillId="100" borderId="143" applyNumberFormat="0" applyAlignment="0" applyProtection="0"/>
    <xf numFmtId="0" fontId="138" fillId="74" borderId="149" applyNumberFormat="0" applyProtection="0">
      <alignment horizontal="right" vertical="center"/>
    </xf>
    <xf numFmtId="0" fontId="160" fillId="88" borderId="143" applyNumberFormat="0" applyAlignment="0" applyProtection="0"/>
    <xf numFmtId="206" fontId="96" fillId="0" borderId="137" applyFill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195" fontId="138" fillId="52" borderId="134" applyNumberFormat="0" applyProtection="0">
      <alignment vertical="center"/>
    </xf>
    <xf numFmtId="0" fontId="301" fillId="0" borderId="129" applyNumberFormat="0" applyFill="0" applyAlignment="0" applyProtection="0"/>
    <xf numFmtId="0" fontId="254" fillId="0" borderId="114" applyNumberFormat="0" applyFill="0" applyAlignment="0" applyProtection="0"/>
    <xf numFmtId="0" fontId="297" fillId="100" borderId="143" applyNumberFormat="0" applyAlignment="0" applyProtection="0"/>
    <xf numFmtId="0" fontId="239" fillId="42" borderId="97" applyNumberFormat="0" applyAlignment="0" applyProtection="0"/>
    <xf numFmtId="195" fontId="138" fillId="76" borderId="149" applyNumberFormat="0" applyProtection="0">
      <alignment horizontal="right" vertical="center"/>
    </xf>
    <xf numFmtId="0" fontId="301" fillId="0" borderId="114" applyNumberFormat="0" applyFill="0" applyAlignment="0" applyProtection="0"/>
    <xf numFmtId="0" fontId="96" fillId="63" borderId="143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167" fillId="42" borderId="112" applyNumberFormat="0" applyAlignment="0" applyProtection="0"/>
    <xf numFmtId="0" fontId="103" fillId="0" borderId="140">
      <alignment horizontal="left" vertical="center"/>
    </xf>
    <xf numFmtId="0" fontId="297" fillId="100" borderId="143" applyNumberFormat="0" applyAlignment="0" applyProtection="0"/>
    <xf numFmtId="0" fontId="29" fillId="94" borderId="139" applyNumberFormat="0" applyFont="0" applyAlignment="0" applyProtection="0"/>
    <xf numFmtId="0" fontId="254" fillId="0" borderId="144" applyNumberFormat="0" applyFill="0" applyAlignment="0" applyProtection="0"/>
    <xf numFmtId="0" fontId="27" fillId="94" borderId="154" applyNumberFormat="0" applyFont="0" applyAlignment="0" applyProtection="0"/>
    <xf numFmtId="0" fontId="169" fillId="0" borderId="138" applyNumberFormat="0" applyFill="0" applyAlignment="0" applyProtection="0"/>
    <xf numFmtId="197" fontId="94" fillId="54" borderId="145" applyProtection="0">
      <alignment horizontal="center"/>
    </xf>
    <xf numFmtId="195" fontId="113" fillId="56" borderId="100" applyNumberFormat="0" applyAlignment="0" applyProtection="0"/>
    <xf numFmtId="0" fontId="27" fillId="94" borderId="139" applyNumberFormat="0" applyFont="0" applyAlignment="0" applyProtection="0"/>
    <xf numFmtId="0" fontId="169" fillId="0" borderId="138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0" fontId="297" fillId="100" borderId="143" applyNumberFormat="0" applyAlignment="0" applyProtection="0"/>
    <xf numFmtId="0" fontId="161" fillId="88" borderId="127" applyNumberFormat="0" applyAlignment="0" applyProtection="0"/>
    <xf numFmtId="195" fontId="138" fillId="76" borderId="119" applyNumberFormat="0" applyProtection="0">
      <alignment horizontal="right" vertical="center"/>
    </xf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195" fontId="138" fillId="70" borderId="119" applyNumberFormat="0" applyProtection="0">
      <alignment horizontal="right" vertical="center"/>
    </xf>
    <xf numFmtId="195" fontId="138" fillId="73" borderId="119" applyNumberFormat="0" applyProtection="0">
      <alignment horizontal="right" vertical="center"/>
    </xf>
    <xf numFmtId="0" fontId="138" fillId="74" borderId="134" applyNumberFormat="0" applyProtection="0">
      <alignment horizontal="right" vertical="center"/>
    </xf>
    <xf numFmtId="0" fontId="138" fillId="75" borderId="119" applyNumberFormat="0" applyProtection="0">
      <alignment horizontal="right" vertical="center"/>
    </xf>
    <xf numFmtId="0" fontId="301" fillId="0" borderId="129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195" fontId="138" fillId="74" borderId="149" applyNumberFormat="0" applyProtection="0">
      <alignment horizontal="right" vertical="center"/>
    </xf>
    <xf numFmtId="0" fontId="296" fillId="89" borderId="142" applyNumberFormat="0" applyAlignment="0" applyProtection="0"/>
    <xf numFmtId="0" fontId="161" fillId="88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0" fontId="297" fillId="100" borderId="113" applyNumberFormat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297" fillId="100" borderId="113" applyNumberFormat="0" applyAlignment="0" applyProtection="0"/>
    <xf numFmtId="0" fontId="301" fillId="0" borderId="114" applyNumberFormat="0" applyFill="0" applyAlignment="0" applyProtection="0"/>
    <xf numFmtId="0" fontId="301" fillId="0" borderId="114" applyNumberFormat="0" applyFill="0" applyAlignment="0" applyProtection="0"/>
    <xf numFmtId="0" fontId="296" fillId="89" borderId="112" applyNumberFormat="0" applyAlignment="0" applyProtection="0"/>
    <xf numFmtId="0" fontId="296" fillId="89" borderId="112" applyNumberFormat="0" applyAlignment="0" applyProtection="0"/>
    <xf numFmtId="195" fontId="96" fillId="82" borderId="143" applyNumberFormat="0" applyProtection="0">
      <alignment horizontal="left" vertical="center" indent="1"/>
    </xf>
    <xf numFmtId="0" fontId="297" fillId="100" borderId="143" applyNumberFormat="0" applyAlignment="0" applyProtection="0"/>
    <xf numFmtId="0" fontId="161" fillId="88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197" fontId="150" fillId="0" borderId="152" applyFill="0" applyAlignment="0" applyProtection="0"/>
    <xf numFmtId="0" fontId="138" fillId="52" borderId="149" applyNumberFormat="0" applyProtection="0">
      <alignment vertical="center"/>
    </xf>
    <xf numFmtId="195" fontId="141" fillId="52" borderId="149" applyNumberFormat="0" applyProtection="0">
      <alignment vertical="center"/>
    </xf>
    <xf numFmtId="0" fontId="218" fillId="100" borderId="127" applyNumberFormat="0" applyAlignment="0" applyProtection="0"/>
    <xf numFmtId="0" fontId="301" fillId="0" borderId="144" applyNumberFormat="0" applyFill="0" applyAlignment="0" applyProtection="0"/>
    <xf numFmtId="195" fontId="161" fillId="88" borderId="127" applyNumberFormat="0" applyAlignment="0" applyProtection="0"/>
    <xf numFmtId="0" fontId="296" fillId="89" borderId="142" applyNumberFormat="0" applyAlignment="0" applyProtection="0"/>
    <xf numFmtId="206" fontId="96" fillId="0" borderId="147" applyFill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138" fillId="69" borderId="149" applyNumberFormat="0" applyProtection="0">
      <alignment horizontal="right" vertical="center"/>
    </xf>
    <xf numFmtId="0" fontId="249" fillId="100" borderId="128" applyNumberFormat="0" applyAlignment="0" applyProtection="0"/>
    <xf numFmtId="0" fontId="239" fillId="42" borderId="112" applyNumberFormat="0" applyAlignment="0" applyProtection="0"/>
    <xf numFmtId="0" fontId="301" fillId="0" borderId="144" applyNumberFormat="0" applyFill="0" applyAlignment="0" applyProtection="0"/>
    <xf numFmtId="195" fontId="135" fillId="67" borderId="149" applyNumberFormat="0" applyProtection="0">
      <alignment vertical="center"/>
    </xf>
    <xf numFmtId="195" fontId="113" fillId="86" borderId="151" applyNumberFormat="0" applyProtection="0">
      <alignment horizontal="center"/>
    </xf>
    <xf numFmtId="0" fontId="239" fillId="89" borderId="127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169" fillId="0" borderId="153" applyNumberFormat="0" applyFill="0" applyAlignment="0" applyProtection="0"/>
    <xf numFmtId="0" fontId="96" fillId="63" borderId="143" applyNumberFormat="0" applyProtection="0">
      <alignment horizontal="left" vertical="center" indent="1"/>
    </xf>
    <xf numFmtId="0" fontId="109" fillId="80" borderId="150" applyNumberFormat="0" applyProtection="0">
      <alignment horizontal="left" vertical="center" indent="1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5" fontId="77" fillId="0" borderId="141" applyAlignment="0" applyProtection="0"/>
    <xf numFmtId="0" fontId="296" fillId="89" borderId="142" applyNumberFormat="0" applyAlignment="0" applyProtection="0"/>
    <xf numFmtId="195" fontId="8" fillId="0" borderId="145" applyNumberFormat="0" applyFill="0" applyAlignment="0" applyProtection="0"/>
    <xf numFmtId="0" fontId="138" fillId="75" borderId="134" applyNumberFormat="0" applyProtection="0">
      <alignment horizontal="right" vertical="center"/>
    </xf>
    <xf numFmtId="0" fontId="297" fillId="100" borderId="143" applyNumberFormat="0" applyAlignment="0" applyProtection="0"/>
    <xf numFmtId="0" fontId="138" fillId="62" borderId="149" applyNumberFormat="0" applyProtection="0">
      <alignment horizontal="right" vertical="center"/>
    </xf>
    <xf numFmtId="0" fontId="96" fillId="82" borderId="143" applyNumberFormat="0" applyProtection="0">
      <alignment horizontal="left" vertical="center" indent="1"/>
    </xf>
    <xf numFmtId="0" fontId="27" fillId="94" borderId="154" applyNumberFormat="0" applyFont="0" applyAlignment="0" applyProtection="0"/>
    <xf numFmtId="0" fontId="239" fillId="42" borderId="112" applyNumberFormat="0" applyAlignment="0" applyProtection="0"/>
    <xf numFmtId="0" fontId="107" fillId="83" borderId="143" applyNumberFormat="0" applyProtection="0">
      <alignment horizontal="left" vertical="center" indent="1"/>
    </xf>
    <xf numFmtId="195" fontId="138" fillId="69" borderId="149" applyNumberFormat="0" applyProtection="0">
      <alignment horizontal="right" vertical="center"/>
    </xf>
    <xf numFmtId="195" fontId="109" fillId="80" borderId="150" applyNumberFormat="0" applyProtection="0">
      <alignment horizontal="left" vertical="center" indent="1"/>
    </xf>
    <xf numFmtId="195" fontId="112" fillId="0" borderId="145" applyNumberFormat="0" applyAlignment="0" applyProtection="0"/>
    <xf numFmtId="195" fontId="161" fillId="88" borderId="142" applyNumberFormat="0" applyAlignment="0" applyProtection="0"/>
    <xf numFmtId="0" fontId="301" fillId="0" borderId="144" applyNumberFormat="0" applyFill="0" applyAlignment="0" applyProtection="0"/>
    <xf numFmtId="0" fontId="27" fillId="94" borderId="139" applyNumberFormat="0" applyFont="0" applyAlignment="0" applyProtection="0"/>
    <xf numFmtId="0" fontId="120" fillId="94" borderId="154" applyNumberFormat="0" applyFont="0" applyAlignment="0" applyProtection="0"/>
    <xf numFmtId="0" fontId="160" fillId="88" borderId="143" applyNumberFormat="0" applyAlignment="0" applyProtection="0"/>
    <xf numFmtId="195" fontId="113" fillId="56" borderId="115" applyNumberFormat="0" applyAlignment="0" applyProtection="0"/>
    <xf numFmtId="0" fontId="68" fillId="94" borderId="154" applyNumberFormat="0" applyFont="0" applyAlignment="0" applyProtection="0"/>
    <xf numFmtId="0" fontId="249" fillId="100" borderId="113" applyNumberFormat="0" applyAlignment="0" applyProtection="0"/>
    <xf numFmtId="0" fontId="301" fillId="0" borderId="144" applyNumberFormat="0" applyFill="0" applyAlignment="0" applyProtection="0"/>
    <xf numFmtId="0" fontId="249" fillId="88" borderId="128" applyNumberFormat="0" applyAlignment="0" applyProtection="0"/>
    <xf numFmtId="0" fontId="249" fillId="100" borderId="128" applyNumberFormat="0" applyAlignment="0" applyProtection="0"/>
    <xf numFmtId="0" fontId="161" fillId="88" borderId="142" applyNumberFormat="0" applyAlignment="0" applyProtection="0"/>
    <xf numFmtId="0" fontId="301" fillId="0" borderId="144" applyNumberFormat="0" applyFill="0" applyAlignment="0" applyProtection="0"/>
    <xf numFmtId="0" fontId="27" fillId="94" borderId="154" applyNumberFormat="0" applyFont="0" applyAlignment="0" applyProtection="0"/>
    <xf numFmtId="195" fontId="138" fillId="70" borderId="134" applyNumberFormat="0" applyProtection="0">
      <alignment horizontal="right" vertical="center"/>
    </xf>
    <xf numFmtId="195" fontId="138" fillId="73" borderId="134" applyNumberFormat="0" applyProtection="0">
      <alignment horizontal="right" vertical="center"/>
    </xf>
    <xf numFmtId="195" fontId="96" fillId="68" borderId="143" applyNumberFormat="0" applyProtection="0">
      <alignment horizontal="left" vertical="center" indent="1"/>
    </xf>
    <xf numFmtId="0" fontId="138" fillId="52" borderId="134" applyNumberFormat="0" applyProtection="0">
      <alignment vertical="center"/>
    </xf>
    <xf numFmtId="0" fontId="274" fillId="88" borderId="143" applyNumberFormat="0" applyAlignment="0" applyProtection="0">
      <alignment vertical="center"/>
    </xf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18" fillId="100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0" fontId="297" fillId="100" borderId="128" applyNumberFormat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297" fillId="100" borderId="128" applyNumberFormat="0" applyAlignment="0" applyProtection="0"/>
    <xf numFmtId="0" fontId="301" fillId="0" borderId="129" applyNumberFormat="0" applyFill="0" applyAlignment="0" applyProtection="0"/>
    <xf numFmtId="0" fontId="301" fillId="0" borderId="129" applyNumberFormat="0" applyFill="0" applyAlignment="0" applyProtection="0"/>
    <xf numFmtId="0" fontId="296" fillId="89" borderId="127" applyNumberFormat="0" applyAlignment="0" applyProtection="0"/>
    <xf numFmtId="0" fontId="296" fillId="89" borderId="127" applyNumberFormat="0" applyAlignment="0" applyProtection="0"/>
    <xf numFmtId="195" fontId="68" fillId="94" borderId="154" applyNumberFormat="0" applyFont="0" applyAlignment="0" applyProtection="0"/>
    <xf numFmtId="0" fontId="296" fillId="89" borderId="142" applyNumberFormat="0" applyAlignment="0" applyProtection="0"/>
    <xf numFmtId="0" fontId="249" fillId="100" borderId="143" applyNumberFormat="0" applyAlignment="0" applyProtection="0"/>
    <xf numFmtId="0" fontId="138" fillId="52" borderId="149" applyNumberFormat="0" applyProtection="0">
      <alignment vertical="center"/>
    </xf>
    <xf numFmtId="0" fontId="103" fillId="0" borderId="125">
      <alignment horizontal="left" vertical="center"/>
    </xf>
    <xf numFmtId="206" fontId="96" fillId="0" borderId="147" applyFill="0"/>
    <xf numFmtId="0" fontId="297" fillId="100" borderId="143" applyNumberFormat="0" applyAlignment="0" applyProtection="0"/>
    <xf numFmtId="0" fontId="239" fillId="42" borderId="127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39" fillId="89" borderId="142" applyNumberFormat="0" applyAlignment="0" applyProtection="0"/>
    <xf numFmtId="195" fontId="160" fillId="88" borderId="143" applyNumberFormat="0" applyAlignment="0" applyProtection="0"/>
    <xf numFmtId="0" fontId="296" fillId="89" borderId="142" applyNumberFormat="0" applyAlignment="0" applyProtection="0"/>
    <xf numFmtId="195" fontId="138" fillId="52" borderId="149" applyNumberFormat="0" applyProtection="0">
      <alignment vertical="center"/>
    </xf>
    <xf numFmtId="0" fontId="109" fillId="80" borderId="150" applyNumberFormat="0" applyProtection="0">
      <alignment horizontal="left" vertical="center" indent="1"/>
    </xf>
    <xf numFmtId="206" fontId="96" fillId="0" borderId="152" applyFill="0"/>
    <xf numFmtId="0" fontId="301" fillId="0" borderId="144" applyNumberFormat="0" applyFill="0" applyAlignment="0" applyProtection="0"/>
    <xf numFmtId="195" fontId="107" fillId="83" borderId="143" applyNumberFormat="0" applyProtection="0">
      <alignment horizontal="left" vertical="center" indent="1"/>
    </xf>
    <xf numFmtId="0" fontId="239" fillId="42" borderId="127" applyNumberFormat="0" applyAlignment="0" applyProtection="0"/>
    <xf numFmtId="0" fontId="27" fillId="94" borderId="154" applyNumberFormat="0" applyFont="0" applyAlignment="0" applyProtection="0"/>
    <xf numFmtId="0" fontId="268" fillId="42" borderId="142" applyNumberFormat="0" applyAlignment="0" applyProtection="0">
      <alignment vertical="center"/>
    </xf>
    <xf numFmtId="195" fontId="93" fillId="52" borderId="23">
      <alignment wrapText="1"/>
    </xf>
    <xf numFmtId="197" fontId="113" fillId="66" borderId="148" applyProtection="0">
      <alignment horizontal="center"/>
    </xf>
    <xf numFmtId="195" fontId="169" fillId="0" borderId="153" applyNumberFormat="0" applyFill="0" applyAlignment="0" applyProtection="0"/>
    <xf numFmtId="0" fontId="261" fillId="88" borderId="142" applyNumberFormat="0" applyAlignment="0" applyProtection="0">
      <alignment vertical="center"/>
    </xf>
    <xf numFmtId="195" fontId="113" fillId="56" borderId="130" applyNumberFormat="0" applyAlignment="0" applyProtection="0"/>
    <xf numFmtId="0" fontId="68" fillId="94" borderId="154" applyNumberFormat="0" applyFont="0" applyAlignment="0" applyProtection="0"/>
    <xf numFmtId="0" fontId="169" fillId="0" borderId="153" applyNumberFormat="0" applyFill="0" applyAlignment="0" applyProtection="0"/>
    <xf numFmtId="195" fontId="96" fillId="81" borderId="143" applyNumberFormat="0" applyProtection="0">
      <alignment horizontal="left" vertical="center" indent="1"/>
    </xf>
    <xf numFmtId="0" fontId="161" fillId="88" borderId="142" applyNumberFormat="0" applyAlignment="0" applyProtection="0"/>
    <xf numFmtId="0" fontId="138" fillId="76" borderId="149" applyNumberFormat="0" applyProtection="0">
      <alignment horizontal="right" vertical="center"/>
    </xf>
    <xf numFmtId="0" fontId="296" fillId="89" borderId="142" applyNumberFormat="0" applyAlignment="0" applyProtection="0"/>
    <xf numFmtId="0" fontId="254" fillId="0" borderId="144" applyNumberFormat="0" applyFill="0" applyAlignment="0" applyProtection="0"/>
    <xf numFmtId="0" fontId="93" fillId="52" borderId="23">
      <alignment wrapText="1"/>
    </xf>
    <xf numFmtId="0" fontId="138" fillId="70" borderId="149" applyNumberFormat="0" applyProtection="0">
      <alignment horizontal="right" vertical="center"/>
    </xf>
    <xf numFmtId="0" fontId="138" fillId="73" borderId="149" applyNumberFormat="0" applyProtection="0">
      <alignment horizontal="right" vertical="center"/>
    </xf>
    <xf numFmtId="0" fontId="249" fillId="100" borderId="143" applyNumberFormat="0" applyAlignment="0" applyProtection="0"/>
    <xf numFmtId="195" fontId="138" fillId="74" borderId="149" applyNumberFormat="0" applyProtection="0">
      <alignment horizontal="right" vertical="center"/>
    </xf>
    <xf numFmtId="0" fontId="301" fillId="0" borderId="144" applyNumberFormat="0" applyFill="0" applyAlignment="0" applyProtection="0"/>
    <xf numFmtId="195" fontId="107" fillId="83" borderId="143" applyNumberFormat="0" applyProtection="0">
      <alignment horizontal="left" vertical="center" indent="1"/>
    </xf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39" fillId="89" borderId="142" applyNumberFormat="0" applyAlignment="0" applyProtection="0"/>
    <xf numFmtId="0" fontId="297" fillId="100" borderId="143" applyNumberFormat="0" applyAlignment="0" applyProtection="0"/>
    <xf numFmtId="0" fontId="239" fillId="42" borderId="142" applyNumberFormat="0" applyAlignment="0" applyProtection="0"/>
    <xf numFmtId="0" fontId="8" fillId="0" borderId="145" applyNumberFormat="0" applyFill="0" applyAlignment="0" applyProtection="0"/>
    <xf numFmtId="0" fontId="8" fillId="0" borderId="145" applyNumberFormat="0" applyFill="0" applyAlignment="0" applyProtection="0"/>
    <xf numFmtId="0" fontId="296" fillId="89" borderId="142" applyNumberFormat="0" applyAlignment="0" applyProtection="0"/>
    <xf numFmtId="0" fontId="218" fillId="100" borderId="142" applyNumberFormat="0" applyAlignment="0" applyProtection="0"/>
    <xf numFmtId="195" fontId="169" fillId="0" borderId="153" applyNumberFormat="0" applyFill="0" applyAlignment="0" applyProtection="0"/>
    <xf numFmtId="0" fontId="301" fillId="0" borderId="144" applyNumberFormat="0" applyFill="0" applyAlignment="0" applyProtection="0"/>
    <xf numFmtId="0" fontId="138" fillId="72" borderId="149" applyNumberFormat="0" applyProtection="0">
      <alignment horizontal="right" vertical="center"/>
    </xf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39" fillId="89" borderId="142" applyNumberFormat="0" applyAlignment="0" applyProtection="0"/>
    <xf numFmtId="0" fontId="219" fillId="88" borderId="142" applyNumberFormat="0" applyAlignment="0" applyProtection="0"/>
    <xf numFmtId="0" fontId="27" fillId="94" borderId="154" applyNumberFormat="0" applyFont="0" applyAlignment="0" applyProtection="0"/>
    <xf numFmtId="0" fontId="68" fillId="94" borderId="154" applyNumberFormat="0" applyFont="0" applyAlignment="0" applyProtection="0"/>
    <xf numFmtId="0" fontId="249" fillId="88" borderId="143" applyNumberFormat="0" applyAlignment="0" applyProtection="0"/>
    <xf numFmtId="0" fontId="113" fillId="56" borderId="145" applyNumberFormat="0" applyAlignment="0" applyProtection="0"/>
    <xf numFmtId="0" fontId="218" fillId="100" borderId="142" applyNumberFormat="0" applyAlignment="0" applyProtection="0"/>
    <xf numFmtId="0" fontId="249" fillId="100" borderId="143" applyNumberFormat="0" applyAlignment="0" applyProtection="0"/>
    <xf numFmtId="195" fontId="138" fillId="75" borderId="149" applyNumberFormat="0" applyProtection="0">
      <alignment horizontal="right" vertical="center"/>
    </xf>
    <xf numFmtId="0" fontId="136" fillId="67" borderId="143" applyNumberFormat="0" applyProtection="0">
      <alignment horizontal="left" vertical="center" indent="1"/>
    </xf>
    <xf numFmtId="0" fontId="249" fillId="100" borderId="143" applyNumberFormat="0" applyAlignment="0" applyProtection="0"/>
    <xf numFmtId="0" fontId="138" fillId="62" borderId="149" applyNumberFormat="0" applyProtection="0">
      <alignment horizontal="right" vertical="center"/>
    </xf>
    <xf numFmtId="197" fontId="96" fillId="0" borderId="152" applyAlignment="0"/>
    <xf numFmtId="0" fontId="301" fillId="0" borderId="144" applyNumberFormat="0" applyFill="0" applyAlignment="0" applyProtection="0"/>
    <xf numFmtId="0" fontId="249" fillId="88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39" fillId="42" borderId="142" applyNumberFormat="0" applyAlignment="0" applyProtection="0"/>
    <xf numFmtId="0" fontId="239" fillId="42" borderId="142" applyNumberFormat="0" applyAlignment="0" applyProtection="0"/>
    <xf numFmtId="195" fontId="113" fillId="56" borderId="145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0" fontId="297" fillId="100" borderId="143" applyNumberFormat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297" fillId="100" borderId="143" applyNumberFormat="0" applyAlignment="0" applyProtection="0"/>
    <xf numFmtId="0" fontId="301" fillId="0" borderId="144" applyNumberFormat="0" applyFill="0" applyAlignment="0" applyProtection="0"/>
    <xf numFmtId="0" fontId="301" fillId="0" borderId="144" applyNumberFormat="0" applyFill="0" applyAlignment="0" applyProtection="0"/>
    <xf numFmtId="0" fontId="296" fillId="89" borderId="142" applyNumberFormat="0" applyAlignment="0" applyProtection="0"/>
    <xf numFmtId="0" fontId="296" fillId="89" borderId="14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4">
    <xf numFmtId="0" fontId="0" fillId="0" borderId="0" xfId="0"/>
    <xf numFmtId="171" fontId="15" fillId="0" borderId="0" xfId="1" applyNumberFormat="1" applyFont="1" applyFill="1" applyAlignment="1">
      <alignment vertical="center"/>
    </xf>
    <xf numFmtId="41" fontId="15" fillId="0" borderId="0" xfId="2" applyNumberFormat="1" applyFont="1" applyFill="1" applyAlignment="1">
      <alignment vertical="center"/>
    </xf>
    <xf numFmtId="171" fontId="14" fillId="0" borderId="0" xfId="1" applyNumberFormat="1" applyFont="1" applyFill="1" applyAlignment="1">
      <alignment vertical="center"/>
    </xf>
    <xf numFmtId="171" fontId="14" fillId="0" borderId="58" xfId="1" applyNumberFormat="1" applyFont="1" applyFill="1" applyBorder="1" applyAlignment="1">
      <alignment vertical="center"/>
    </xf>
    <xf numFmtId="171" fontId="14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3" applyNumberFormat="1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171" fontId="15" fillId="0" borderId="0" xfId="1" applyNumberFormat="1" applyFont="1" applyFill="1" applyBorder="1" applyAlignment="1">
      <alignment vertical="center"/>
    </xf>
    <xf numFmtId="171" fontId="15" fillId="0" borderId="0" xfId="2" applyNumberFormat="1" applyFont="1" applyFill="1" applyAlignment="1">
      <alignment vertical="center"/>
    </xf>
    <xf numFmtId="171" fontId="14" fillId="0" borderId="5" xfId="1" applyNumberFormat="1" applyFont="1" applyFill="1" applyBorder="1" applyAlignment="1">
      <alignment vertical="center"/>
    </xf>
    <xf numFmtId="171" fontId="15" fillId="0" borderId="0" xfId="1" applyNumberFormat="1" applyFont="1" applyFill="1" applyBorder="1" applyAlignment="1">
      <alignment horizontal="center"/>
    </xf>
    <xf numFmtId="171" fontId="24" fillId="0" borderId="0" xfId="1" applyNumberFormat="1" applyFont="1" applyFill="1"/>
    <xf numFmtId="171" fontId="24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Border="1" applyAlignment="1">
      <alignment horizontal="center"/>
    </xf>
    <xf numFmtId="171" fontId="15" fillId="0" borderId="0" xfId="1" applyNumberFormat="1" applyFont="1" applyFill="1"/>
    <xf numFmtId="41" fontId="24" fillId="0" borderId="0" xfId="1" applyNumberFormat="1" applyFont="1" applyFill="1" applyBorder="1" applyAlignment="1">
      <alignment horizontal="center"/>
    </xf>
    <xf numFmtId="41" fontId="15" fillId="0" borderId="0" xfId="1" applyNumberFormat="1" applyFont="1" applyFill="1" applyAlignment="1">
      <alignment horizontal="center"/>
    </xf>
    <xf numFmtId="41" fontId="316" fillId="0" borderId="0" xfId="1" applyNumberFormat="1" applyFont="1" applyFill="1" applyAlignment="1">
      <alignment horizontal="center"/>
    </xf>
    <xf numFmtId="171" fontId="318" fillId="0" borderId="0" xfId="1" applyNumberFormat="1" applyFont="1" applyFill="1" applyAlignment="1">
      <alignment vertical="center"/>
    </xf>
    <xf numFmtId="41" fontId="319" fillId="0" borderId="0" xfId="1" applyNumberFormat="1" applyFont="1" applyFill="1" applyAlignment="1">
      <alignment horizontal="center"/>
    </xf>
    <xf numFmtId="171" fontId="3" fillId="0" borderId="0" xfId="1" applyNumberFormat="1" applyFont="1" applyFill="1" applyAlignment="1">
      <alignment horizontal="center" vertical="center"/>
    </xf>
    <xf numFmtId="171" fontId="14" fillId="0" borderId="58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71" fontId="312" fillId="0" borderId="0" xfId="1" applyNumberFormat="1" applyFont="1" applyFill="1" applyAlignment="1">
      <alignment horizontal="center" vertical="center"/>
    </xf>
    <xf numFmtId="171" fontId="14" fillId="0" borderId="111" xfId="1" applyNumberFormat="1" applyFont="1" applyFill="1" applyBorder="1" applyAlignment="1">
      <alignment horizontal="center" vertical="center"/>
    </xf>
    <xf numFmtId="171" fontId="14" fillId="0" borderId="5" xfId="1" applyNumberFormat="1" applyFont="1" applyFill="1" applyBorder="1" applyAlignment="1">
      <alignment horizontal="center" vertical="center"/>
    </xf>
    <xf numFmtId="171" fontId="14" fillId="0" borderId="2" xfId="1" applyNumberFormat="1" applyFont="1" applyFill="1" applyBorder="1" applyAlignment="1">
      <alignment horizontal="center" vertical="center"/>
    </xf>
    <xf numFmtId="171" fontId="15" fillId="0" borderId="2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278" fontId="14" fillId="0" borderId="2" xfId="1" applyNumberFormat="1" applyFont="1" applyFill="1" applyBorder="1" applyAlignment="1">
      <alignment horizontal="center" vertical="center"/>
    </xf>
    <xf numFmtId="278" fontId="14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1" fontId="15" fillId="0" borderId="58" xfId="1" quotePrefix="1" applyNumberFormat="1" applyFont="1" applyFill="1" applyBorder="1" applyAlignment="1">
      <alignment horizontal="center" vertical="center"/>
    </xf>
    <xf numFmtId="171" fontId="15" fillId="0" borderId="0" xfId="0" quotePrefix="1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71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7" fontId="308" fillId="0" borderId="0" xfId="2464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41" fontId="27" fillId="0" borderId="0" xfId="7" applyNumberFormat="1" applyFont="1" applyAlignment="1">
      <alignment horizontal="right" vertical="center"/>
    </xf>
    <xf numFmtId="171" fontId="15" fillId="0" borderId="1" xfId="1" applyNumberFormat="1" applyFont="1" applyFill="1" applyBorder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1" fontId="14" fillId="0" borderId="1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1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14" fillId="0" borderId="0" xfId="1" applyNumberFormat="1" applyFont="1" applyFill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08" fillId="0" borderId="0" xfId="2464" applyFont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17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171" fontId="14" fillId="0" borderId="2" xfId="1" applyNumberFormat="1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71" fontId="14" fillId="0" borderId="58" xfId="1" applyNumberFormat="1" applyFont="1" applyFill="1" applyBorder="1" applyAlignment="1">
      <alignment horizontal="right" vertical="center"/>
    </xf>
    <xf numFmtId="41" fontId="2" fillId="0" borderId="0" xfId="4" applyNumberFormat="1" applyFont="1" applyAlignment="1">
      <alignment horizontal="right" vertical="center"/>
    </xf>
    <xf numFmtId="41" fontId="309" fillId="0" borderId="0" xfId="0" applyNumberFormat="1" applyFont="1" applyAlignment="1">
      <alignment horizontal="right" vertical="center"/>
    </xf>
    <xf numFmtId="41" fontId="2" fillId="0" borderId="1" xfId="4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41" fontId="15" fillId="0" borderId="2" xfId="0" applyNumberFormat="1" applyFont="1" applyBorder="1" applyAlignment="1">
      <alignment horizontal="right" vertical="center"/>
    </xf>
    <xf numFmtId="41" fontId="309" fillId="0" borderId="1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5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58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7" fillId="0" borderId="0" xfId="2464" applyNumberFormat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27" fillId="0" borderId="0" xfId="7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310" fillId="0" borderId="58" xfId="2464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171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71" fontId="20" fillId="0" borderId="0" xfId="0" applyNumberFormat="1" applyFont="1" applyAlignment="1">
      <alignment vertical="center"/>
    </xf>
    <xf numFmtId="38" fontId="21" fillId="0" borderId="111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171" fontId="21" fillId="0" borderId="1" xfId="5" applyNumberFormat="1" applyFont="1" applyBorder="1" applyAlignment="1">
      <alignment horizontal="center" vertical="center"/>
    </xf>
    <xf numFmtId="171" fontId="21" fillId="0" borderId="111" xfId="5" applyNumberFormat="1" applyFont="1" applyBorder="1" applyAlignment="1">
      <alignment horizontal="center" vertical="center"/>
    </xf>
    <xf numFmtId="171" fontId="21" fillId="0" borderId="111" xfId="5" applyNumberFormat="1" applyFont="1" applyBorder="1" applyAlignment="1">
      <alignment vertical="center"/>
    </xf>
    <xf numFmtId="0" fontId="307" fillId="0" borderId="0" xfId="0" applyFont="1" applyAlignment="1">
      <alignment horizontal="center" vertical="center"/>
    </xf>
    <xf numFmtId="171" fontId="21" fillId="0" borderId="1" xfId="0" applyNumberFormat="1" applyFont="1" applyBorder="1" applyAlignment="1">
      <alignment horizontal="center" vertical="center"/>
    </xf>
    <xf numFmtId="171" fontId="21" fillId="0" borderId="1" xfId="0" quotePrefix="1" applyNumberFormat="1" applyFont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171" fontId="307" fillId="0" borderId="0" xfId="0" quotePrefix="1" applyNumberFormat="1" applyFont="1" applyAlignment="1">
      <alignment horizontal="center" vertical="center"/>
    </xf>
    <xf numFmtId="171" fontId="307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1" fontId="21" fillId="0" borderId="1" xfId="0" applyNumberFormat="1" applyFont="1" applyBorder="1" applyAlignment="1">
      <alignment horizontal="right" vertical="center"/>
    </xf>
    <xf numFmtId="41" fontId="21" fillId="0" borderId="111" xfId="0" applyNumberFormat="1" applyFont="1" applyBorder="1" applyAlignment="1">
      <alignment horizontal="right" vertical="center"/>
    </xf>
    <xf numFmtId="41" fontId="20" fillId="0" borderId="5" xfId="0" applyNumberFormat="1" applyFont="1" applyBorder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311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5" fillId="0" borderId="1" xfId="5" applyNumberFormat="1" applyFont="1" applyBorder="1" applyAlignment="1">
      <alignment horizontal="center" vertical="center"/>
    </xf>
    <xf numFmtId="171" fontId="15" fillId="0" borderId="0" xfId="5" applyNumberFormat="1" applyFont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5" fillId="0" borderId="1" xfId="0" quotePrefix="1" applyNumberFormat="1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4" fillId="0" borderId="0" xfId="0" applyNumberFormat="1" applyFont="1" applyAlignment="1">
      <alignment vertical="center"/>
    </xf>
    <xf numFmtId="171" fontId="15" fillId="0" borderId="1" xfId="0" applyNumberFormat="1" applyFont="1" applyBorder="1" applyAlignment="1">
      <alignment vertical="center"/>
    </xf>
    <xf numFmtId="171" fontId="14" fillId="0" borderId="5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6" fillId="0" borderId="0" xfId="14" applyFont="1"/>
    <xf numFmtId="49" fontId="15" fillId="0" borderId="58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1" fontId="15" fillId="0" borderId="0" xfId="4" applyNumberFormat="1" applyFont="1" applyAlignment="1">
      <alignment vertical="center"/>
    </xf>
    <xf numFmtId="41" fontId="15" fillId="0" borderId="1" xfId="4" applyNumberFormat="1" applyFont="1" applyBorder="1" applyAlignment="1">
      <alignment vertical="center"/>
    </xf>
    <xf numFmtId="0" fontId="15" fillId="0" borderId="0" xfId="4" applyFont="1" applyAlignment="1">
      <alignment vertical="center"/>
    </xf>
    <xf numFmtId="41" fontId="15" fillId="0" borderId="1" xfId="0" applyNumberFormat="1" applyFont="1" applyBorder="1" applyAlignment="1">
      <alignment vertical="center"/>
    </xf>
    <xf numFmtId="41" fontId="14" fillId="0" borderId="58" xfId="0" applyNumberFormat="1" applyFont="1" applyBorder="1" applyAlignment="1">
      <alignment vertical="center"/>
    </xf>
    <xf numFmtId="171" fontId="15" fillId="0" borderId="0" xfId="4" applyNumberFormat="1" applyFont="1" applyAlignment="1">
      <alignment vertical="center"/>
    </xf>
    <xf numFmtId="41" fontId="315" fillId="0" borderId="0" xfId="4" applyNumberFormat="1" applyFont="1" applyAlignment="1">
      <alignment vertical="center"/>
    </xf>
    <xf numFmtId="0" fontId="318" fillId="0" borderId="0" xfId="0" applyFont="1" applyAlignment="1">
      <alignment vertical="center"/>
    </xf>
    <xf numFmtId="171" fontId="313" fillId="0" borderId="0" xfId="4" applyNumberFormat="1" applyFont="1" applyAlignment="1">
      <alignment vertical="center"/>
    </xf>
    <xf numFmtId="41" fontId="313" fillId="0" borderId="0" xfId="4" applyNumberFormat="1" applyFont="1" applyAlignment="1">
      <alignment vertical="center"/>
    </xf>
    <xf numFmtId="171" fontId="314" fillId="0" borderId="155" xfId="0" applyNumberFormat="1" applyFont="1" applyBorder="1" applyAlignment="1">
      <alignment vertical="center"/>
    </xf>
    <xf numFmtId="171" fontId="313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171" fontId="14" fillId="0" borderId="58" xfId="0" applyNumberFormat="1" applyFont="1" applyBorder="1" applyAlignment="1">
      <alignment vertical="center"/>
    </xf>
    <xf numFmtId="171" fontId="14" fillId="0" borderId="1" xfId="4" applyNumberFormat="1" applyFont="1" applyBorder="1" applyAlignment="1">
      <alignment vertical="center"/>
    </xf>
    <xf numFmtId="41" fontId="14" fillId="0" borderId="1" xfId="0" applyNumberFormat="1" applyFont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1" fontId="24" fillId="0" borderId="0" xfId="0" applyNumberFormat="1" applyFont="1"/>
    <xf numFmtId="41" fontId="15" fillId="0" borderId="0" xfId="0" applyNumberFormat="1" applyFont="1"/>
    <xf numFmtId="0" fontId="317" fillId="0" borderId="0" xfId="0" applyFont="1" applyAlignment="1">
      <alignment horizontal="center" vertical="center"/>
    </xf>
    <xf numFmtId="41" fontId="320" fillId="0" borderId="1" xfId="7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center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horizontal="right" vertical="center"/>
    </xf>
    <xf numFmtId="41" fontId="27" fillId="0" borderId="1" xfId="7" applyNumberFormat="1" applyFont="1" applyBorder="1" applyAlignment="1">
      <alignment horizontal="right" vertical="center"/>
    </xf>
    <xf numFmtId="41" fontId="14" fillId="0" borderId="156" xfId="0" applyNumberFormat="1" applyFont="1" applyBorder="1" applyAlignment="1">
      <alignment vertical="center"/>
    </xf>
    <xf numFmtId="41" fontId="14" fillId="0" borderId="5" xfId="0" applyNumberFormat="1" applyFont="1" applyBorder="1" applyAlignment="1">
      <alignment vertical="center"/>
    </xf>
    <xf numFmtId="41" fontId="15" fillId="102" borderId="0" xfId="1" applyNumberFormat="1" applyFont="1" applyFill="1" applyBorder="1" applyAlignment="1">
      <alignment horizontal="center"/>
    </xf>
    <xf numFmtId="171" fontId="318" fillId="0" borderId="0" xfId="1" applyNumberFormat="1" applyFont="1" applyFill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41" fontId="14" fillId="0" borderId="157" xfId="7" applyNumberFormat="1" applyFont="1" applyBorder="1" applyAlignment="1">
      <alignment horizontal="center" vertical="center"/>
    </xf>
    <xf numFmtId="41" fontId="15" fillId="0" borderId="0" xfId="2464" applyNumberFormat="1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41" fontId="24" fillId="0" borderId="0" xfId="1" applyNumberFormat="1" applyFont="1" applyAlignment="1">
      <alignment horizontal="center"/>
    </xf>
    <xf numFmtId="279" fontId="308" fillId="0" borderId="0" xfId="2464" applyNumberFormat="1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  <xf numFmtId="171" fontId="14" fillId="0" borderId="1" xfId="0" applyNumberFormat="1" applyFont="1" applyBorder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317" fillId="0" borderId="0" xfId="0" quotePrefix="1" applyNumberFormat="1" applyFont="1" applyAlignment="1">
      <alignment horizontal="center" vertical="center"/>
    </xf>
    <xf numFmtId="171" fontId="307" fillId="0" borderId="0" xfId="0" quotePrefix="1" applyNumberFormat="1" applyFont="1" applyAlignment="1">
      <alignment horizontal="center" vertical="center"/>
    </xf>
    <xf numFmtId="171" fontId="307" fillId="0" borderId="0" xfId="0" applyNumberFormat="1" applyFont="1" applyAlignment="1">
      <alignment horizontal="center" vertical="center"/>
    </xf>
    <xf numFmtId="171" fontId="21" fillId="0" borderId="1" xfId="5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38" fontId="21" fillId="0" borderId="58" xfId="0" applyNumberFormat="1" applyFont="1" applyBorder="1" applyAlignment="1">
      <alignment horizontal="center" vertical="center"/>
    </xf>
    <xf numFmtId="38" fontId="21" fillId="0" borderId="111" xfId="0" applyNumberFormat="1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38" fontId="15" fillId="0" borderId="1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71" fontId="15" fillId="0" borderId="1" xfId="5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15" fillId="0" borderId="58" xfId="5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00FFFF"/>
      <color rgb="FFFFFF99"/>
      <color rgb="FFCCFFCC"/>
      <color rgb="FF66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ChememanPCL/Shared%20Documents/2025/Q4'2025/05%20FS/01%20Draft%20by%20client/FS_CMAN_TH_2025.xlsx" TargetMode="External"/><Relationship Id="rId1" Type="http://schemas.openxmlformats.org/officeDocument/2006/relationships/externalLinkPath" Target="/sites/ChememanPCL/Shared%20Documents/2025/Q4'2025/05%20FS/01%20Draft%20by%20client/FS_CMAN_TH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hememanPCL/Shared%20Documents/2023/2023/001%20Q1'23/FS/FS%20Audit%20Recheck/ENG/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12.2568"/>
      <sheetName val="PL_31.12.2568"/>
      <sheetName val="Consolidated_31.12.2568"/>
      <sheetName val="The Company_31.12.2568"/>
      <sheetName val="CF_31.12.2568"/>
    </sheetNames>
    <sheetDataSet>
      <sheetData sheetId="0">
        <row r="9">
          <cell r="E9">
            <v>135379281</v>
          </cell>
        </row>
      </sheetData>
      <sheetData sheetId="1">
        <row r="10">
          <cell r="D10">
            <v>3660948185</v>
          </cell>
        </row>
        <row r="26">
          <cell r="H26">
            <v>-15157956</v>
          </cell>
        </row>
        <row r="50">
          <cell r="D50">
            <v>-300680</v>
          </cell>
        </row>
        <row r="55">
          <cell r="D55">
            <v>-232039</v>
          </cell>
        </row>
      </sheetData>
      <sheetData sheetId="2">
        <row r="24">
          <cell r="P24">
            <v>-93140498</v>
          </cell>
          <cell r="R24">
            <v>-4881094</v>
          </cell>
          <cell r="T24">
            <v>976219</v>
          </cell>
          <cell r="V24">
            <v>34317160</v>
          </cell>
        </row>
        <row r="26">
          <cell r="N26">
            <v>-115200000</v>
          </cell>
        </row>
      </sheetData>
      <sheetData sheetId="3"/>
      <sheetData sheetId="4">
        <row r="10">
          <cell r="C10">
            <v>372777483</v>
          </cell>
        </row>
        <row r="91">
          <cell r="C91">
            <v>62065597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/>
      <sheetData sheetId="3" refreshError="1"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I92"/>
  <sheetViews>
    <sheetView showGridLines="0" view="pageBreakPreview" topLeftCell="A86" zoomScale="90" zoomScaleNormal="80" zoomScaleSheetLayoutView="90" workbookViewId="0">
      <selection activeCell="M10" sqref="M10"/>
    </sheetView>
  </sheetViews>
  <sheetFormatPr defaultColWidth="10.54296875" defaultRowHeight="24" customHeight="1"/>
  <cols>
    <col min="1" max="1" width="44.81640625" style="51" customWidth="1"/>
    <col min="2" max="2" width="6.6328125" style="41" customWidth="1"/>
    <col min="3" max="3" width="13.6328125" style="70" customWidth="1"/>
    <col min="4" max="4" width="1.1796875" style="51" customWidth="1"/>
    <col min="5" max="5" width="13.6328125" style="41" customWidth="1"/>
    <col min="6" max="6" width="1.1796875" style="51" customWidth="1"/>
    <col min="7" max="7" width="13.6328125" style="41" customWidth="1"/>
    <col min="8" max="8" width="1.1796875" style="51" customWidth="1"/>
    <col min="9" max="9" width="13.6328125" style="41" customWidth="1"/>
    <col min="10" max="10" width="0.54296875" style="51" customWidth="1"/>
    <col min="11" max="16384" width="10.54296875" style="51"/>
  </cols>
  <sheetData>
    <row r="1" spans="1:9" s="39" customFormat="1" ht="17" customHeight="1">
      <c r="A1" s="36" t="s">
        <v>0</v>
      </c>
      <c r="B1" s="134"/>
      <c r="C1" s="3"/>
      <c r="D1" s="38"/>
      <c r="E1" s="38"/>
      <c r="F1" s="38"/>
    </row>
    <row r="2" spans="1:9" s="39" customFormat="1" ht="17" customHeight="1">
      <c r="A2" s="40" t="s">
        <v>1</v>
      </c>
      <c r="B2" s="134"/>
      <c r="C2" s="3"/>
      <c r="D2" s="38"/>
      <c r="E2" s="38"/>
      <c r="F2" s="38"/>
    </row>
    <row r="3" spans="1:9" s="39" customFormat="1" ht="17" customHeight="1">
      <c r="A3" s="40" t="s">
        <v>216</v>
      </c>
      <c r="B3" s="134"/>
      <c r="C3" s="3"/>
      <c r="D3" s="38"/>
      <c r="E3" s="38"/>
      <c r="F3" s="38"/>
    </row>
    <row r="4" spans="1:9" s="39" customFormat="1" ht="17" customHeight="1">
      <c r="A4" s="40"/>
      <c r="B4" s="134"/>
      <c r="C4" s="3"/>
      <c r="D4" s="38"/>
      <c r="E4" s="38"/>
      <c r="F4" s="38"/>
    </row>
    <row r="5" spans="1:9" s="39" customFormat="1" ht="14.75" customHeight="1">
      <c r="B5" s="41"/>
      <c r="C5" s="195" t="s">
        <v>2</v>
      </c>
      <c r="D5" s="195"/>
      <c r="E5" s="195"/>
      <c r="F5" s="42"/>
      <c r="G5" s="195" t="s">
        <v>3</v>
      </c>
      <c r="H5" s="195"/>
      <c r="I5" s="195"/>
    </row>
    <row r="6" spans="1:9" s="39" customFormat="1" ht="14.75" customHeight="1">
      <c r="A6" s="42"/>
      <c r="B6" s="43" t="s">
        <v>4</v>
      </c>
      <c r="C6" s="44">
        <v>2025</v>
      </c>
      <c r="D6" s="45"/>
      <c r="E6" s="44">
        <v>2024</v>
      </c>
      <c r="F6" s="42"/>
      <c r="G6" s="44">
        <v>2025</v>
      </c>
      <c r="H6" s="45"/>
      <c r="I6" s="44">
        <v>2024</v>
      </c>
    </row>
    <row r="7" spans="1:9" s="39" customFormat="1" ht="14.75" customHeight="1">
      <c r="A7" s="46" t="s">
        <v>5</v>
      </c>
      <c r="B7" s="41"/>
      <c r="C7" s="196" t="s">
        <v>247</v>
      </c>
      <c r="D7" s="194"/>
      <c r="E7" s="194"/>
      <c r="F7" s="194"/>
      <c r="G7" s="194"/>
      <c r="H7" s="194"/>
      <c r="I7" s="194"/>
    </row>
    <row r="8" spans="1:9" s="50" customFormat="1" ht="14.75" customHeight="1">
      <c r="A8" s="37" t="s">
        <v>6</v>
      </c>
      <c r="B8" s="47"/>
      <c r="C8" s="48"/>
      <c r="D8" s="49"/>
      <c r="E8" s="49"/>
      <c r="F8" s="49"/>
      <c r="G8" s="49"/>
      <c r="H8" s="49"/>
      <c r="I8" s="49"/>
    </row>
    <row r="9" spans="1:9" ht="14.75" customHeight="1">
      <c r="A9" s="51" t="s">
        <v>7</v>
      </c>
      <c r="B9" s="52">
        <v>5</v>
      </c>
      <c r="C9" s="48">
        <v>135379281</v>
      </c>
      <c r="D9" s="53"/>
      <c r="E9" s="49">
        <v>415384457</v>
      </c>
      <c r="F9" s="53"/>
      <c r="G9" s="48">
        <v>72999669</v>
      </c>
      <c r="H9" s="53">
        <v>16935602</v>
      </c>
      <c r="I9" s="53">
        <v>348270483</v>
      </c>
    </row>
    <row r="10" spans="1:9" ht="14.75" customHeight="1">
      <c r="A10" s="51" t="s">
        <v>8</v>
      </c>
      <c r="B10" s="52">
        <v>6</v>
      </c>
      <c r="C10" s="48">
        <v>622073302</v>
      </c>
      <c r="D10" s="53"/>
      <c r="E10" s="49">
        <v>607279982</v>
      </c>
      <c r="F10" s="53"/>
      <c r="G10" s="48">
        <v>889372956</v>
      </c>
      <c r="H10" s="53">
        <v>305639398</v>
      </c>
      <c r="I10" s="53">
        <v>556409195</v>
      </c>
    </row>
    <row r="11" spans="1:9" ht="14.75" customHeight="1">
      <c r="A11" s="51" t="s">
        <v>9</v>
      </c>
      <c r="B11" s="52">
        <v>4</v>
      </c>
      <c r="C11" s="48">
        <v>7600000</v>
      </c>
      <c r="D11" s="53"/>
      <c r="E11" s="49">
        <v>5198350</v>
      </c>
      <c r="F11" s="53"/>
      <c r="G11" s="48">
        <v>7600000</v>
      </c>
      <c r="H11" s="53"/>
      <c r="I11" s="53">
        <v>3000000</v>
      </c>
    </row>
    <row r="12" spans="1:9" ht="14.75" customHeight="1">
      <c r="A12" s="51" t="s">
        <v>221</v>
      </c>
      <c r="B12" s="52">
        <v>4</v>
      </c>
      <c r="C12" s="55">
        <v>0</v>
      </c>
      <c r="D12" s="53"/>
      <c r="E12" s="55">
        <v>0</v>
      </c>
      <c r="F12" s="53"/>
      <c r="G12" s="48">
        <v>113551136</v>
      </c>
      <c r="H12" s="53"/>
      <c r="I12" s="53">
        <v>135112321</v>
      </c>
    </row>
    <row r="13" spans="1:9" ht="14.75" customHeight="1">
      <c r="A13" s="51" t="s">
        <v>10</v>
      </c>
      <c r="B13" s="52">
        <v>7</v>
      </c>
      <c r="C13" s="48">
        <v>372101291</v>
      </c>
      <c r="D13" s="53"/>
      <c r="E13" s="49">
        <v>391281707</v>
      </c>
      <c r="F13" s="53"/>
      <c r="G13" s="48">
        <v>222327406</v>
      </c>
      <c r="H13" s="53">
        <v>246392032</v>
      </c>
      <c r="I13" s="53">
        <v>209180020</v>
      </c>
    </row>
    <row r="14" spans="1:9" ht="14.75" customHeight="1">
      <c r="A14" s="51" t="s">
        <v>11</v>
      </c>
      <c r="B14" s="52">
        <v>8</v>
      </c>
      <c r="C14" s="48">
        <v>2178353</v>
      </c>
      <c r="D14" s="53"/>
      <c r="E14" s="49">
        <v>23506895</v>
      </c>
      <c r="F14" s="53"/>
      <c r="G14" s="55">
        <v>0</v>
      </c>
      <c r="H14" s="53"/>
      <c r="I14" s="55">
        <v>0</v>
      </c>
    </row>
    <row r="15" spans="1:9" ht="14.75" customHeight="1">
      <c r="A15" s="51" t="s">
        <v>12</v>
      </c>
      <c r="B15" s="47"/>
      <c r="C15" s="56">
        <v>37683996</v>
      </c>
      <c r="D15" s="53"/>
      <c r="E15" s="57">
        <v>52529665</v>
      </c>
      <c r="F15" s="58"/>
      <c r="G15" s="56">
        <v>16377301</v>
      </c>
      <c r="H15" s="53">
        <v>34532880</v>
      </c>
      <c r="I15" s="59">
        <v>19187619</v>
      </c>
    </row>
    <row r="16" spans="1:9" s="38" customFormat="1" ht="14.75" customHeight="1">
      <c r="A16" s="38" t="s">
        <v>13</v>
      </c>
      <c r="B16" s="60"/>
      <c r="C16" s="63">
        <f>SUM(C9:C15)</f>
        <v>1177016223</v>
      </c>
      <c r="D16" s="62"/>
      <c r="E16" s="63">
        <f>SUM(E9:E15)</f>
        <v>1495181056</v>
      </c>
      <c r="F16" s="64"/>
      <c r="G16" s="63">
        <f>SUM(G9:G15)</f>
        <v>1322228468</v>
      </c>
      <c r="H16" s="62"/>
      <c r="I16" s="63">
        <f>SUM(I9:I15)</f>
        <v>1271159638</v>
      </c>
    </row>
    <row r="17" spans="1:9" s="38" customFormat="1" ht="14.75" customHeight="1">
      <c r="B17" s="60"/>
      <c r="C17" s="65"/>
      <c r="D17" s="66"/>
      <c r="E17" s="66"/>
      <c r="F17" s="64"/>
      <c r="G17" s="66"/>
      <c r="H17" s="66"/>
      <c r="I17" s="66"/>
    </row>
    <row r="18" spans="1:9" ht="14.75" customHeight="1">
      <c r="A18" s="37" t="s">
        <v>14</v>
      </c>
      <c r="B18" s="47"/>
      <c r="C18" s="49"/>
      <c r="D18" s="49"/>
      <c r="E18" s="49"/>
      <c r="F18" s="58"/>
      <c r="G18" s="49"/>
      <c r="H18" s="49"/>
      <c r="I18" s="49"/>
    </row>
    <row r="19" spans="1:9" ht="14.75" hidden="1" customHeight="1">
      <c r="A19" s="51" t="s">
        <v>15</v>
      </c>
      <c r="B19" s="47"/>
      <c r="C19" s="67"/>
      <c r="D19" s="49"/>
      <c r="E19" s="67">
        <v>0</v>
      </c>
      <c r="F19" s="58"/>
      <c r="G19" s="49"/>
      <c r="H19" s="49"/>
      <c r="I19" s="49">
        <v>0</v>
      </c>
    </row>
    <row r="20" spans="1:9" ht="14.75" hidden="1" customHeight="1">
      <c r="A20" s="51" t="s">
        <v>16</v>
      </c>
      <c r="B20" s="68" t="s">
        <v>198</v>
      </c>
      <c r="C20" s="69"/>
      <c r="D20" s="48"/>
      <c r="E20" s="69">
        <v>0</v>
      </c>
      <c r="F20" s="25"/>
      <c r="G20" s="55"/>
      <c r="H20" s="48"/>
      <c r="I20" s="48">
        <v>0</v>
      </c>
    </row>
    <row r="21" spans="1:9" ht="14.75" customHeight="1">
      <c r="A21" s="51" t="s">
        <v>17</v>
      </c>
      <c r="C21" s="31"/>
      <c r="D21" s="1"/>
      <c r="E21" s="31"/>
      <c r="F21" s="1"/>
      <c r="G21" s="31"/>
      <c r="H21" s="1"/>
      <c r="I21" s="1"/>
    </row>
    <row r="22" spans="1:9" ht="14.75" customHeight="1">
      <c r="A22" s="54" t="s">
        <v>18</v>
      </c>
      <c r="B22" s="52">
        <v>4</v>
      </c>
      <c r="C22" s="55">
        <v>0</v>
      </c>
      <c r="D22" s="48"/>
      <c r="E22" s="55">
        <v>0</v>
      </c>
      <c r="F22" s="25"/>
      <c r="G22" s="55">
        <v>0</v>
      </c>
      <c r="H22" s="48">
        <v>0</v>
      </c>
      <c r="I22" s="48">
        <v>747299212</v>
      </c>
    </row>
    <row r="23" spans="1:9" ht="14.75" customHeight="1">
      <c r="A23" s="51" t="s">
        <v>19</v>
      </c>
      <c r="B23" s="52">
        <v>9</v>
      </c>
      <c r="C23" s="55">
        <v>0</v>
      </c>
      <c r="D23" s="48"/>
      <c r="E23" s="55">
        <v>0</v>
      </c>
      <c r="F23" s="25"/>
      <c r="G23" s="69">
        <v>1308603231</v>
      </c>
      <c r="H23" s="48">
        <v>0</v>
      </c>
      <c r="I23" s="48">
        <v>1228158224</v>
      </c>
    </row>
    <row r="24" spans="1:9" ht="14.75" customHeight="1">
      <c r="A24" s="51" t="s">
        <v>20</v>
      </c>
      <c r="B24" s="52">
        <v>10</v>
      </c>
      <c r="C24" s="69">
        <v>277343279</v>
      </c>
      <c r="D24" s="48"/>
      <c r="E24" s="69">
        <v>307804521</v>
      </c>
      <c r="F24" s="25"/>
      <c r="G24" s="69">
        <v>183188443</v>
      </c>
      <c r="H24" s="48"/>
      <c r="I24" s="48">
        <v>257724861</v>
      </c>
    </row>
    <row r="25" spans="1:9" ht="14.75" customHeight="1">
      <c r="A25" s="51" t="s">
        <v>21</v>
      </c>
      <c r="B25" s="52">
        <v>11</v>
      </c>
      <c r="C25" s="69">
        <v>3837057047</v>
      </c>
      <c r="D25" s="48"/>
      <c r="E25" s="69">
        <v>3961462338</v>
      </c>
      <c r="F25" s="25"/>
      <c r="G25" s="69">
        <v>2346181788</v>
      </c>
      <c r="H25" s="48">
        <v>1261416988</v>
      </c>
      <c r="I25" s="48">
        <v>2349447637</v>
      </c>
    </row>
    <row r="26" spans="1:9" ht="14.75" customHeight="1">
      <c r="A26" s="51" t="s">
        <v>22</v>
      </c>
      <c r="B26" s="52">
        <v>12</v>
      </c>
      <c r="C26" s="69">
        <v>165482357</v>
      </c>
      <c r="D26" s="48"/>
      <c r="E26" s="69">
        <v>120410973</v>
      </c>
      <c r="F26" s="25"/>
      <c r="G26" s="69">
        <v>150160006</v>
      </c>
      <c r="H26" s="48"/>
      <c r="I26" s="48">
        <v>111624596</v>
      </c>
    </row>
    <row r="27" spans="1:9" ht="14.75" customHeight="1">
      <c r="A27" s="51" t="s">
        <v>23</v>
      </c>
      <c r="B27" s="192">
        <v>13.1</v>
      </c>
      <c r="C27" s="69">
        <v>57679736</v>
      </c>
      <c r="D27" s="48"/>
      <c r="E27" s="69">
        <v>63593872</v>
      </c>
      <c r="F27" s="25"/>
      <c r="G27" s="69">
        <v>57679736</v>
      </c>
      <c r="H27" s="48">
        <v>107685778</v>
      </c>
      <c r="I27" s="48">
        <v>63593872</v>
      </c>
    </row>
    <row r="28" spans="1:9" ht="14.75" customHeight="1">
      <c r="A28" s="51" t="s">
        <v>24</v>
      </c>
      <c r="B28" s="192">
        <v>13.2</v>
      </c>
      <c r="C28" s="69">
        <v>39407517</v>
      </c>
      <c r="D28" s="48"/>
      <c r="E28" s="69">
        <v>43450791</v>
      </c>
      <c r="F28" s="25"/>
      <c r="G28" s="55">
        <v>0</v>
      </c>
      <c r="H28" s="48"/>
      <c r="I28" s="55">
        <v>0</v>
      </c>
    </row>
    <row r="29" spans="1:9" ht="14.75" customHeight="1">
      <c r="A29" s="51" t="s">
        <v>25</v>
      </c>
      <c r="B29" s="47"/>
      <c r="D29" s="48"/>
      <c r="E29" s="70"/>
      <c r="F29" s="25"/>
      <c r="G29" s="70"/>
      <c r="H29" s="48"/>
      <c r="I29" s="70"/>
    </row>
    <row r="30" spans="1:9" ht="14.75" customHeight="1">
      <c r="A30" s="51" t="s">
        <v>26</v>
      </c>
      <c r="B30" s="47"/>
      <c r="C30" s="69">
        <v>9797635</v>
      </c>
      <c r="D30" s="48"/>
      <c r="E30" s="71">
        <v>4810752</v>
      </c>
      <c r="F30" s="25"/>
      <c r="G30" s="69">
        <v>9729102</v>
      </c>
      <c r="H30" s="48">
        <v>4528404</v>
      </c>
      <c r="I30" s="25">
        <v>4810752</v>
      </c>
    </row>
    <row r="31" spans="1:9" ht="14.75" customHeight="1">
      <c r="A31" s="51" t="s">
        <v>27</v>
      </c>
      <c r="B31" s="47"/>
      <c r="C31" s="69">
        <v>61873125</v>
      </c>
      <c r="D31" s="48"/>
      <c r="E31" s="71">
        <v>61873124</v>
      </c>
      <c r="F31" s="25"/>
      <c r="G31" s="55">
        <v>0</v>
      </c>
      <c r="H31" s="48"/>
      <c r="I31" s="55">
        <v>0</v>
      </c>
    </row>
    <row r="32" spans="1:9" ht="14.75" customHeight="1">
      <c r="A32" s="51" t="s">
        <v>28</v>
      </c>
      <c r="B32" s="52">
        <v>14</v>
      </c>
      <c r="C32" s="69">
        <v>364782196</v>
      </c>
      <c r="D32" s="48"/>
      <c r="E32" s="71">
        <v>370624378</v>
      </c>
      <c r="F32" s="25"/>
      <c r="G32" s="69">
        <v>38739047</v>
      </c>
      <c r="H32" s="48">
        <v>0</v>
      </c>
      <c r="I32" s="48">
        <v>37156253</v>
      </c>
    </row>
    <row r="33" spans="1:9" ht="14.75" customHeight="1">
      <c r="A33" s="51" t="s">
        <v>29</v>
      </c>
      <c r="B33" s="47">
        <v>23</v>
      </c>
      <c r="C33" s="69">
        <v>37048098</v>
      </c>
      <c r="D33" s="48"/>
      <c r="E33" s="71">
        <v>37449190</v>
      </c>
      <c r="F33" s="25"/>
      <c r="G33" s="69">
        <v>25677262</v>
      </c>
      <c r="H33" s="48">
        <v>27325626</v>
      </c>
      <c r="I33" s="48">
        <v>20595334</v>
      </c>
    </row>
    <row r="34" spans="1:9" ht="14.75" customHeight="1">
      <c r="A34" s="51" t="s">
        <v>30</v>
      </c>
      <c r="B34" s="47"/>
      <c r="C34" s="180">
        <v>13239894</v>
      </c>
      <c r="D34" s="48"/>
      <c r="E34" s="72">
        <v>5709454</v>
      </c>
      <c r="F34" s="25"/>
      <c r="G34" s="180">
        <v>1605157</v>
      </c>
      <c r="H34" s="48">
        <v>8236502</v>
      </c>
      <c r="I34" s="56">
        <v>1516487</v>
      </c>
    </row>
    <row r="35" spans="1:9" s="38" customFormat="1" ht="14.75" customHeight="1">
      <c r="A35" s="38" t="s">
        <v>31</v>
      </c>
      <c r="B35" s="73"/>
      <c r="C35" s="61">
        <f>SUM(C19:C34)</f>
        <v>4863710884</v>
      </c>
      <c r="D35" s="65"/>
      <c r="E35" s="61">
        <f>SUM(E19:E34)</f>
        <v>4977189393</v>
      </c>
      <c r="F35" s="24"/>
      <c r="G35" s="61">
        <f>SUM(G19:G34)</f>
        <v>4121563772</v>
      </c>
      <c r="H35" s="65"/>
      <c r="I35" s="61">
        <f>SUM(I19:I34)</f>
        <v>4821927228</v>
      </c>
    </row>
    <row r="36" spans="1:9" s="38" customFormat="1" ht="14.75" customHeight="1" thickBot="1">
      <c r="A36" s="38" t="s">
        <v>32</v>
      </c>
      <c r="B36" s="73"/>
      <c r="C36" s="74">
        <f>SUM(C16,C35)</f>
        <v>6040727107</v>
      </c>
      <c r="D36" s="65"/>
      <c r="E36" s="74">
        <f>SUM(E16,E35)</f>
        <v>6472370449</v>
      </c>
      <c r="F36" s="24"/>
      <c r="G36" s="74">
        <f>SUM(G16,G35)</f>
        <v>5443792240</v>
      </c>
      <c r="H36" s="65"/>
      <c r="I36" s="74">
        <f>SUM(I16,I35)</f>
        <v>6093086866</v>
      </c>
    </row>
    <row r="37" spans="1:9" s="38" customFormat="1" ht="14.5" customHeight="1" thickTop="1">
      <c r="B37" s="73"/>
      <c r="C37" s="193"/>
      <c r="D37" s="65"/>
      <c r="E37" s="193"/>
      <c r="F37" s="24"/>
      <c r="G37" s="193"/>
      <c r="H37" s="65"/>
      <c r="I37" s="193"/>
    </row>
    <row r="38" spans="1:9" s="39" customFormat="1" ht="17" customHeight="1">
      <c r="A38" s="36" t="s">
        <v>0</v>
      </c>
      <c r="B38" s="134"/>
      <c r="C38" s="3"/>
      <c r="D38" s="38"/>
      <c r="E38" s="38"/>
      <c r="F38" s="38"/>
    </row>
    <row r="39" spans="1:9" s="39" customFormat="1" ht="17" customHeight="1">
      <c r="A39" s="46" t="s">
        <v>33</v>
      </c>
      <c r="B39" s="134"/>
      <c r="C39" s="3"/>
      <c r="D39" s="38"/>
      <c r="E39" s="38"/>
      <c r="F39" s="38"/>
    </row>
    <row r="40" spans="1:9" s="39" customFormat="1" ht="17" customHeight="1">
      <c r="A40" s="46" t="s">
        <v>216</v>
      </c>
      <c r="B40" s="134"/>
      <c r="C40" s="3"/>
      <c r="D40" s="38"/>
      <c r="E40" s="38"/>
      <c r="F40" s="38"/>
    </row>
    <row r="41" spans="1:9" s="39" customFormat="1" ht="17" customHeight="1">
      <c r="A41" s="46"/>
      <c r="B41" s="134"/>
      <c r="C41" s="3"/>
      <c r="D41" s="38"/>
      <c r="E41" s="38"/>
      <c r="F41" s="38"/>
    </row>
    <row r="42" spans="1:9" s="39" customFormat="1" ht="14.75" customHeight="1">
      <c r="B42" s="92"/>
      <c r="C42" s="195" t="s">
        <v>2</v>
      </c>
      <c r="D42" s="195"/>
      <c r="E42" s="195"/>
      <c r="F42" s="42"/>
      <c r="G42" s="195" t="s">
        <v>3</v>
      </c>
      <c r="H42" s="195"/>
      <c r="I42" s="195"/>
    </row>
    <row r="43" spans="1:9" s="39" customFormat="1" ht="14.75" customHeight="1">
      <c r="A43" s="42"/>
      <c r="B43" s="43" t="s">
        <v>4</v>
      </c>
      <c r="C43" s="44">
        <v>2025</v>
      </c>
      <c r="D43" s="45"/>
      <c r="E43" s="44">
        <v>2024</v>
      </c>
      <c r="F43" s="42"/>
      <c r="G43" s="44">
        <v>2025</v>
      </c>
      <c r="H43" s="45"/>
      <c r="I43" s="44">
        <v>2024</v>
      </c>
    </row>
    <row r="44" spans="1:9" s="39" customFormat="1" ht="14.75" customHeight="1">
      <c r="A44" s="46" t="s">
        <v>34</v>
      </c>
      <c r="B44" s="41"/>
      <c r="C44" s="194" t="s">
        <v>247</v>
      </c>
      <c r="D44" s="194"/>
      <c r="E44" s="194"/>
      <c r="F44" s="194"/>
      <c r="G44" s="194"/>
      <c r="H44" s="194"/>
      <c r="I44" s="194"/>
    </row>
    <row r="45" spans="1:9" ht="14.75" customHeight="1">
      <c r="A45" s="37" t="s">
        <v>35</v>
      </c>
      <c r="B45" s="47"/>
      <c r="C45" s="31"/>
      <c r="E45" s="47"/>
      <c r="F45" s="58"/>
      <c r="G45" s="47"/>
      <c r="I45" s="47"/>
    </row>
    <row r="46" spans="1:9" ht="14.75" hidden="1" customHeight="1">
      <c r="A46" s="51" t="s">
        <v>36</v>
      </c>
      <c r="B46" s="47"/>
      <c r="C46" s="31">
        <v>0</v>
      </c>
      <c r="E46" s="67">
        <v>0</v>
      </c>
      <c r="F46" s="25"/>
      <c r="G46" s="67"/>
      <c r="H46" s="1"/>
      <c r="I46" s="67">
        <v>0</v>
      </c>
    </row>
    <row r="47" spans="1:9" ht="14.75" customHeight="1">
      <c r="A47" s="51" t="s">
        <v>37</v>
      </c>
      <c r="B47" s="52">
        <v>15</v>
      </c>
      <c r="C47" s="31">
        <v>512132024</v>
      </c>
      <c r="D47" s="48"/>
      <c r="E47" s="76">
        <v>932558345</v>
      </c>
      <c r="F47" s="25"/>
      <c r="G47" s="31">
        <v>400000000</v>
      </c>
      <c r="H47" s="48"/>
      <c r="I47" s="31">
        <v>777537709</v>
      </c>
    </row>
    <row r="48" spans="1:9" ht="14.75" customHeight="1">
      <c r="A48" s="51" t="s">
        <v>38</v>
      </c>
      <c r="B48" s="52">
        <v>16</v>
      </c>
      <c r="C48" s="31">
        <v>442819012</v>
      </c>
      <c r="D48" s="1"/>
      <c r="E48" s="76">
        <v>466828505</v>
      </c>
      <c r="F48" s="25"/>
      <c r="G48" s="31">
        <v>324178507</v>
      </c>
      <c r="H48" s="1"/>
      <c r="I48" s="31">
        <v>367010540</v>
      </c>
    </row>
    <row r="49" spans="1:9" ht="14.75" customHeight="1">
      <c r="A49" s="51" t="s">
        <v>39</v>
      </c>
      <c r="B49" s="47">
        <v>17</v>
      </c>
      <c r="C49" s="31">
        <v>57599093</v>
      </c>
      <c r="D49" s="48"/>
      <c r="E49" s="76">
        <v>47264982</v>
      </c>
      <c r="F49" s="25"/>
      <c r="G49" s="31">
        <v>57494298</v>
      </c>
      <c r="H49" s="48"/>
      <c r="I49" s="31">
        <v>47206795</v>
      </c>
    </row>
    <row r="50" spans="1:9" ht="14.75" customHeight="1">
      <c r="A50" s="51" t="s">
        <v>40</v>
      </c>
      <c r="B50" s="47"/>
      <c r="C50" s="31"/>
      <c r="D50" s="48"/>
      <c r="E50" s="31"/>
      <c r="F50" s="25"/>
      <c r="G50" s="31"/>
      <c r="H50" s="48"/>
      <c r="I50" s="31"/>
    </row>
    <row r="51" spans="1:9" ht="14.75" customHeight="1">
      <c r="A51" s="51" t="s">
        <v>41</v>
      </c>
      <c r="B51" s="52">
        <v>18</v>
      </c>
      <c r="C51" s="31">
        <v>520013419</v>
      </c>
      <c r="D51" s="48"/>
      <c r="E51" s="76">
        <v>463025422</v>
      </c>
      <c r="F51" s="25"/>
      <c r="G51" s="31">
        <v>431759965</v>
      </c>
      <c r="H51" s="48"/>
      <c r="I51" s="31">
        <v>416304470</v>
      </c>
    </row>
    <row r="52" spans="1:9" ht="14.75" customHeight="1">
      <c r="A52" s="51" t="s">
        <v>42</v>
      </c>
      <c r="B52" s="47"/>
      <c r="C52" s="31">
        <v>22640752</v>
      </c>
      <c r="D52" s="48"/>
      <c r="E52" s="76">
        <v>30019230</v>
      </c>
      <c r="F52" s="25"/>
      <c r="G52" s="31">
        <v>14209364</v>
      </c>
      <c r="H52" s="48"/>
      <c r="I52" s="31">
        <v>24151262</v>
      </c>
    </row>
    <row r="53" spans="1:9" ht="14.75" customHeight="1">
      <c r="A53" s="51" t="s">
        <v>43</v>
      </c>
      <c r="B53" s="47"/>
      <c r="C53" s="31">
        <v>2875935</v>
      </c>
      <c r="D53" s="48"/>
      <c r="E53" s="76">
        <v>2076776</v>
      </c>
      <c r="F53" s="25"/>
      <c r="G53" s="55">
        <v>0</v>
      </c>
      <c r="H53" s="48"/>
      <c r="I53" s="55">
        <v>0</v>
      </c>
    </row>
    <row r="54" spans="1:9" ht="14.75" customHeight="1">
      <c r="A54" s="51" t="s">
        <v>44</v>
      </c>
      <c r="B54" s="47"/>
      <c r="C54" s="77">
        <v>14011338</v>
      </c>
      <c r="D54" s="48"/>
      <c r="E54" s="78">
        <v>17593258</v>
      </c>
      <c r="F54" s="25"/>
      <c r="G54" s="77">
        <v>13631867</v>
      </c>
      <c r="H54" s="48"/>
      <c r="I54" s="31">
        <v>17250202</v>
      </c>
    </row>
    <row r="55" spans="1:9" ht="14.75" customHeight="1">
      <c r="A55" s="38" t="s">
        <v>45</v>
      </c>
      <c r="B55" s="47"/>
      <c r="C55" s="79">
        <f>SUM(C47:C54)</f>
        <v>1572091573</v>
      </c>
      <c r="D55" s="65"/>
      <c r="E55" s="79">
        <f>SUM(E46:E54)</f>
        <v>1959366518</v>
      </c>
      <c r="F55" s="24"/>
      <c r="G55" s="79">
        <f>SUM(G47:G54)</f>
        <v>1241274001</v>
      </c>
      <c r="H55" s="65"/>
      <c r="I55" s="79">
        <f>SUM(I46:I54)</f>
        <v>1649460978</v>
      </c>
    </row>
    <row r="56" spans="1:9" ht="14.75" customHeight="1">
      <c r="A56" s="38"/>
      <c r="B56" s="47"/>
      <c r="C56" s="65"/>
      <c r="D56" s="65"/>
      <c r="E56" s="65"/>
      <c r="F56" s="24"/>
      <c r="G56" s="65"/>
      <c r="H56" s="65"/>
      <c r="I56" s="65"/>
    </row>
    <row r="57" spans="1:9" ht="14.75" customHeight="1">
      <c r="A57" s="37" t="s">
        <v>46</v>
      </c>
      <c r="B57" s="47"/>
      <c r="C57" s="48"/>
      <c r="D57" s="48"/>
      <c r="E57" s="31"/>
      <c r="F57" s="25"/>
      <c r="G57" s="48"/>
      <c r="H57" s="48"/>
      <c r="I57" s="48"/>
    </row>
    <row r="58" spans="1:9" ht="14.75" customHeight="1">
      <c r="A58" s="51" t="s">
        <v>47</v>
      </c>
      <c r="B58" s="47">
        <v>17</v>
      </c>
      <c r="C58" s="31">
        <v>154373099</v>
      </c>
      <c r="D58" s="48"/>
      <c r="E58" s="80">
        <v>151168650</v>
      </c>
      <c r="F58" s="25"/>
      <c r="G58" s="31">
        <v>152368161</v>
      </c>
      <c r="H58" s="48"/>
      <c r="I58" s="31">
        <v>148514738</v>
      </c>
    </row>
    <row r="59" spans="1:9" ht="14.75" customHeight="1">
      <c r="A59" s="54" t="s">
        <v>48</v>
      </c>
      <c r="B59" s="47"/>
      <c r="C59" s="31"/>
      <c r="D59" s="48"/>
      <c r="E59" s="80"/>
      <c r="F59" s="31"/>
      <c r="G59" s="31"/>
      <c r="H59" s="22"/>
      <c r="I59" s="31"/>
    </row>
    <row r="60" spans="1:9" ht="14.75" customHeight="1">
      <c r="A60" s="54" t="s">
        <v>49</v>
      </c>
      <c r="B60" s="52">
        <f>B51</f>
        <v>18</v>
      </c>
      <c r="C60" s="31">
        <v>1417833278</v>
      </c>
      <c r="D60" s="48"/>
      <c r="E60" s="80">
        <v>1663214611</v>
      </c>
      <c r="F60" s="31"/>
      <c r="G60" s="31">
        <v>817220093</v>
      </c>
      <c r="H60" s="22"/>
      <c r="I60" s="31">
        <v>1243850611</v>
      </c>
    </row>
    <row r="61" spans="1:9" ht="14.75" customHeight="1">
      <c r="A61" s="51" t="s">
        <v>50</v>
      </c>
      <c r="B61" s="52">
        <v>19</v>
      </c>
      <c r="C61" s="31">
        <v>93656252</v>
      </c>
      <c r="D61" s="48"/>
      <c r="E61" s="80">
        <v>76632764</v>
      </c>
      <c r="F61" s="31"/>
      <c r="G61" s="31">
        <v>91701955</v>
      </c>
      <c r="H61" s="22"/>
      <c r="I61" s="31">
        <v>75094702</v>
      </c>
    </row>
    <row r="62" spans="1:9" ht="14.75" customHeight="1">
      <c r="A62" s="51" t="s">
        <v>51</v>
      </c>
      <c r="B62" s="47">
        <v>23</v>
      </c>
      <c r="C62" s="31">
        <v>64975889</v>
      </c>
      <c r="D62" s="48"/>
      <c r="E62" s="80">
        <v>66630887</v>
      </c>
      <c r="F62" s="31"/>
      <c r="G62" s="55">
        <v>0</v>
      </c>
      <c r="H62" s="22"/>
      <c r="I62" s="81">
        <v>0</v>
      </c>
    </row>
    <row r="63" spans="1:9" ht="14.75" customHeight="1">
      <c r="A63" s="51" t="s">
        <v>52</v>
      </c>
      <c r="B63" s="47"/>
      <c r="C63" s="77">
        <v>7395338</v>
      </c>
      <c r="D63" s="48"/>
      <c r="E63" s="82">
        <v>8179082</v>
      </c>
      <c r="F63" s="31"/>
      <c r="G63" s="77">
        <v>438159</v>
      </c>
      <c r="H63" s="22"/>
      <c r="I63" s="77">
        <v>350640</v>
      </c>
    </row>
    <row r="64" spans="1:9" ht="14.75" customHeight="1">
      <c r="A64" s="38" t="s">
        <v>53</v>
      </c>
      <c r="B64" s="47"/>
      <c r="C64" s="65">
        <f>SUM(C58:C63)</f>
        <v>1738233856</v>
      </c>
      <c r="D64" s="65"/>
      <c r="E64" s="65">
        <f>SUM(E58:E63)</f>
        <v>1965825994</v>
      </c>
      <c r="F64" s="24"/>
      <c r="G64" s="65">
        <f>SUM(G58:G63)</f>
        <v>1061728368</v>
      </c>
      <c r="H64" s="65"/>
      <c r="I64" s="65">
        <f>SUM(I58:I63)</f>
        <v>1467810691</v>
      </c>
    </row>
    <row r="65" spans="1:9" ht="14.75" customHeight="1">
      <c r="A65" s="38" t="s">
        <v>54</v>
      </c>
      <c r="B65" s="47"/>
      <c r="C65" s="79">
        <f>SUM(C55,C64)</f>
        <v>3310325429</v>
      </c>
      <c r="D65" s="65"/>
      <c r="E65" s="79">
        <f>SUM(E55,E64)</f>
        <v>3925192512</v>
      </c>
      <c r="F65" s="24"/>
      <c r="G65" s="79">
        <f>SUM(G55,G64)</f>
        <v>2303002369</v>
      </c>
      <c r="H65" s="65"/>
      <c r="I65" s="79">
        <f>SUM(I55,I64)</f>
        <v>3117271669</v>
      </c>
    </row>
    <row r="66" spans="1:9" ht="14.75" customHeight="1">
      <c r="B66" s="47"/>
      <c r="E66" s="47"/>
      <c r="F66" s="83"/>
      <c r="G66" s="47"/>
      <c r="I66" s="47"/>
    </row>
    <row r="67" spans="1:9" ht="14.75" customHeight="1">
      <c r="A67" s="37" t="s">
        <v>55</v>
      </c>
      <c r="B67" s="47"/>
      <c r="C67" s="194"/>
      <c r="D67" s="194"/>
      <c r="E67" s="194"/>
      <c r="F67" s="194"/>
      <c r="G67" s="194"/>
      <c r="H67" s="194"/>
      <c r="I67" s="194"/>
    </row>
    <row r="68" spans="1:9" ht="14.75" customHeight="1">
      <c r="A68" s="51" t="s">
        <v>56</v>
      </c>
      <c r="B68" s="47">
        <v>20</v>
      </c>
      <c r="E68" s="47"/>
      <c r="F68" s="58"/>
      <c r="G68" s="47"/>
      <c r="I68" s="47"/>
    </row>
    <row r="69" spans="1:9" ht="14.75" customHeight="1">
      <c r="A69" s="51" t="s">
        <v>57</v>
      </c>
      <c r="B69" s="47"/>
      <c r="E69" s="47"/>
      <c r="F69" s="58"/>
      <c r="G69" s="47"/>
      <c r="I69" s="47"/>
    </row>
    <row r="70" spans="1:9" ht="14.75" customHeight="1">
      <c r="A70" s="51" t="s">
        <v>232</v>
      </c>
      <c r="B70" s="47"/>
      <c r="C70" s="25">
        <v>970000000</v>
      </c>
      <c r="E70" s="49">
        <v>0</v>
      </c>
      <c r="F70" s="58"/>
      <c r="G70" s="25">
        <v>970000000</v>
      </c>
      <c r="I70" s="49">
        <v>0</v>
      </c>
    </row>
    <row r="71" spans="1:9" ht="14.75" customHeight="1" thickBot="1">
      <c r="A71" s="51" t="s">
        <v>58</v>
      </c>
      <c r="B71" s="47"/>
      <c r="C71" s="84">
        <v>0</v>
      </c>
      <c r="D71" s="48"/>
      <c r="E71" s="84">
        <v>1000000000</v>
      </c>
      <c r="F71" s="25"/>
      <c r="G71" s="84">
        <v>0</v>
      </c>
      <c r="H71" s="48"/>
      <c r="I71" s="84">
        <v>1000000000</v>
      </c>
    </row>
    <row r="72" spans="1:9" ht="14.75" customHeight="1" thickTop="1">
      <c r="A72" s="51" t="s">
        <v>59</v>
      </c>
      <c r="B72" s="47"/>
      <c r="D72" s="1"/>
      <c r="E72" s="70"/>
      <c r="F72" s="25"/>
      <c r="G72" s="70"/>
      <c r="H72" s="1"/>
      <c r="I72" s="70"/>
    </row>
    <row r="73" spans="1:9" ht="14.75" customHeight="1">
      <c r="A73" s="51" t="s">
        <v>60</v>
      </c>
      <c r="B73" s="47"/>
      <c r="C73" s="181">
        <f>'Consolidated_31.12.2025'!E32</f>
        <v>960000000</v>
      </c>
      <c r="D73" s="48"/>
      <c r="E73" s="178">
        <v>960000000</v>
      </c>
      <c r="F73" s="1"/>
      <c r="G73" s="181">
        <f>'The Company_31.12.2025'!E28</f>
        <v>960000000</v>
      </c>
      <c r="H73" s="1"/>
      <c r="I73" s="1">
        <v>960000000</v>
      </c>
    </row>
    <row r="74" spans="1:9" ht="14.75" customHeight="1">
      <c r="A74" s="51" t="s">
        <v>61</v>
      </c>
      <c r="B74" s="47"/>
      <c r="C74" s="181">
        <f>'Consolidated_31.12.2025'!G32</f>
        <v>736842515</v>
      </c>
      <c r="D74" s="48"/>
      <c r="E74" s="178">
        <v>736842515</v>
      </c>
      <c r="F74" s="25"/>
      <c r="G74" s="181">
        <f>'The Company_31.12.2025'!G28</f>
        <v>736842515</v>
      </c>
      <c r="H74" s="48"/>
      <c r="I74" s="48">
        <v>736842515</v>
      </c>
    </row>
    <row r="75" spans="1:9" ht="14.75" customHeight="1">
      <c r="A75" s="51" t="s">
        <v>62</v>
      </c>
      <c r="B75" s="47"/>
      <c r="C75" s="181">
        <f>'Consolidated_31.12.2025'!I32</f>
        <v>28996825</v>
      </c>
      <c r="D75" s="48"/>
      <c r="E75" s="178">
        <v>28996825</v>
      </c>
      <c r="F75" s="25"/>
      <c r="G75" s="181">
        <f>'The Company_31.12.2025'!I28</f>
        <v>28996825</v>
      </c>
      <c r="H75" s="48"/>
      <c r="I75" s="48">
        <v>28996825</v>
      </c>
    </row>
    <row r="76" spans="1:9" ht="14.75" customHeight="1">
      <c r="A76" s="51" t="s">
        <v>63</v>
      </c>
      <c r="B76" s="47"/>
      <c r="C76" s="81"/>
      <c r="D76" s="48"/>
      <c r="E76" s="48"/>
      <c r="F76" s="25"/>
      <c r="G76" s="81"/>
      <c r="H76" s="48"/>
      <c r="I76" s="48"/>
    </row>
    <row r="77" spans="1:9" ht="14.75" customHeight="1">
      <c r="A77" s="51" t="s">
        <v>64</v>
      </c>
      <c r="B77" s="47">
        <v>21</v>
      </c>
      <c r="C77" s="181">
        <f>'Consolidated_31.12.2025'!K32</f>
        <v>100000000</v>
      </c>
      <c r="D77" s="48"/>
      <c r="E77" s="48">
        <v>100000000</v>
      </c>
      <c r="F77" s="25"/>
      <c r="G77" s="181">
        <f>'The Company_31.12.2025'!K28</f>
        <v>100000000</v>
      </c>
      <c r="H77" s="48"/>
      <c r="I77" s="48">
        <v>100000000</v>
      </c>
    </row>
    <row r="78" spans="1:9" ht="14.75" customHeight="1">
      <c r="A78" s="51" t="s">
        <v>65</v>
      </c>
      <c r="B78" s="47"/>
      <c r="C78" s="181">
        <f>'Consolidated_31.12.2025'!M32</f>
        <v>983815008</v>
      </c>
      <c r="D78" s="48"/>
      <c r="E78" s="48">
        <v>737631015</v>
      </c>
      <c r="F78" s="25"/>
      <c r="G78" s="181">
        <f>'The Company_31.12.2025'!M28</f>
        <v>1317736418</v>
      </c>
      <c r="H78" s="48"/>
      <c r="I78" s="48">
        <v>1148856869</v>
      </c>
    </row>
    <row r="79" spans="1:9" ht="14.75" customHeight="1">
      <c r="A79" s="51" t="s">
        <v>66</v>
      </c>
      <c r="B79" s="47"/>
      <c r="C79" s="56">
        <f>'Consolidated_31.12.2025'!O32+'Consolidated_31.12.2025'!Q32+'Consolidated_31.12.2025'!S32+'Consolidated_31.12.2025'!U32</f>
        <v>-118223472</v>
      </c>
      <c r="D79" s="48"/>
      <c r="E79" s="56">
        <v>-55495259</v>
      </c>
      <c r="F79" s="25"/>
      <c r="G79" s="56">
        <f>'The Company_31.12.2025'!O28+'The Company_31.12.2025'!Q28</f>
        <v>-2785887</v>
      </c>
      <c r="H79" s="48"/>
      <c r="I79" s="56">
        <v>1118988</v>
      </c>
    </row>
    <row r="80" spans="1:9" ht="14.75" customHeight="1">
      <c r="A80" s="51" t="s">
        <v>67</v>
      </c>
      <c r="B80" s="47"/>
      <c r="C80" s="48">
        <f>SUM(C73:C79)</f>
        <v>2691430876</v>
      </c>
      <c r="D80" s="48"/>
      <c r="E80" s="48">
        <f>SUM(E73:E79)</f>
        <v>2507975096</v>
      </c>
      <c r="F80" s="25"/>
      <c r="G80" s="48">
        <f>SUM(G73:G79)</f>
        <v>3140789871</v>
      </c>
      <c r="H80" s="48"/>
      <c r="I80" s="48">
        <f>SUM(I73:I79)</f>
        <v>2975815197</v>
      </c>
    </row>
    <row r="81" spans="1:9" ht="14.75" customHeight="1">
      <c r="A81" s="51" t="s">
        <v>248</v>
      </c>
      <c r="B81" s="47"/>
      <c r="C81" s="56">
        <f>'Consolidated_31.12.2025'!Y32</f>
        <v>38970802</v>
      </c>
      <c r="D81" s="48"/>
      <c r="E81" s="56">
        <v>39202841</v>
      </c>
      <c r="F81" s="48"/>
      <c r="G81" s="85">
        <v>0</v>
      </c>
      <c r="H81" s="48"/>
      <c r="I81" s="85">
        <v>0</v>
      </c>
    </row>
    <row r="82" spans="1:9" ht="14.75" customHeight="1">
      <c r="A82" s="38" t="s">
        <v>69</v>
      </c>
      <c r="B82" s="47"/>
      <c r="C82" s="61">
        <f>SUM(C80:C81)</f>
        <v>2730401678</v>
      </c>
      <c r="D82" s="65"/>
      <c r="E82" s="61">
        <f>SUM(E80:E81)</f>
        <v>2547177937</v>
      </c>
      <c r="F82" s="24"/>
      <c r="G82" s="61">
        <f>SUM(G80:G81)</f>
        <v>3140789871</v>
      </c>
      <c r="H82" s="65"/>
      <c r="I82" s="61">
        <f>SUM(I80:I81)</f>
        <v>2975815197</v>
      </c>
    </row>
    <row r="83" spans="1:9" ht="14.75" customHeight="1" thickBot="1">
      <c r="A83" s="38" t="s">
        <v>70</v>
      </c>
      <c r="B83" s="47"/>
      <c r="C83" s="74">
        <f>SUM(C65+C82)</f>
        <v>6040727107</v>
      </c>
      <c r="D83" s="65"/>
      <c r="E83" s="74">
        <f>SUM(E65+E82)</f>
        <v>6472370449</v>
      </c>
      <c r="F83" s="24"/>
      <c r="G83" s="74">
        <f>SUM(G65+G82)</f>
        <v>5443792240</v>
      </c>
      <c r="H83" s="65"/>
      <c r="I83" s="74">
        <f>SUM(I65+I82)</f>
        <v>6093086866</v>
      </c>
    </row>
    <row r="84" spans="1:9" ht="14.75" customHeight="1" thickTop="1">
      <c r="B84" s="47"/>
    </row>
    <row r="85" spans="1:9" ht="14.75" customHeight="1">
      <c r="B85" s="47"/>
      <c r="E85" s="47"/>
      <c r="F85" s="83"/>
      <c r="G85" s="47"/>
      <c r="I85" s="47"/>
    </row>
    <row r="86" spans="1:9" ht="14.75" customHeight="1">
      <c r="B86" s="47"/>
      <c r="E86" s="47"/>
      <c r="F86" s="83"/>
      <c r="G86" s="47"/>
      <c r="I86" s="47"/>
    </row>
    <row r="87" spans="1:9" ht="14.75" customHeight="1">
      <c r="C87" s="1"/>
      <c r="E87" s="51"/>
      <c r="F87" s="83"/>
      <c r="G87" s="51"/>
      <c r="I87" s="51"/>
    </row>
    <row r="88" spans="1:9" ht="14.75" customHeight="1">
      <c r="A88" s="87"/>
      <c r="B88" s="47"/>
      <c r="E88" s="47"/>
      <c r="F88" s="83"/>
      <c r="G88" s="47"/>
      <c r="I88" s="47"/>
    </row>
    <row r="89" spans="1:9" ht="14.75" customHeight="1">
      <c r="B89" s="47"/>
      <c r="E89" s="47"/>
      <c r="F89" s="83"/>
      <c r="G89" s="47"/>
      <c r="I89" s="47"/>
    </row>
    <row r="90" spans="1:9" ht="14.75" customHeight="1">
      <c r="B90" s="41" t="s">
        <v>71</v>
      </c>
      <c r="C90" s="1"/>
      <c r="E90" s="51"/>
      <c r="F90" s="83"/>
      <c r="G90" s="51"/>
      <c r="I90" s="51"/>
    </row>
    <row r="91" spans="1:9" ht="14.75" customHeight="1">
      <c r="A91" s="87"/>
      <c r="B91" s="47"/>
      <c r="E91" s="47"/>
      <c r="F91" s="83"/>
      <c r="G91" s="47"/>
      <c r="I91" s="47"/>
    </row>
    <row r="92" spans="1:9" ht="24" customHeight="1">
      <c r="B92" s="47"/>
      <c r="E92" s="47"/>
      <c r="F92" s="83"/>
      <c r="G92" s="47"/>
      <c r="I92" s="47"/>
    </row>
  </sheetData>
  <mergeCells count="7">
    <mergeCell ref="C67:I67"/>
    <mergeCell ref="C5:E5"/>
    <mergeCell ref="G5:I5"/>
    <mergeCell ref="G42:I42"/>
    <mergeCell ref="C42:E42"/>
    <mergeCell ref="C7:I7"/>
    <mergeCell ref="C44:I44"/>
  </mergeCells>
  <phoneticPr fontId="26" type="noConversion"/>
  <pageMargins left="0.74803149606299202" right="0.43307086614173201" top="0.66929133858267698" bottom="0.82677165354330695" header="0.31496062992126" footer="0.55118110236220497"/>
  <pageSetup paperSize="9" scale="84" firstPageNumber="6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J55"/>
  <sheetViews>
    <sheetView showGridLines="0" topLeftCell="A45" zoomScaleNormal="100" zoomScaleSheetLayoutView="100" workbookViewId="0">
      <selection activeCell="B59" sqref="B59"/>
    </sheetView>
  </sheetViews>
  <sheetFormatPr defaultColWidth="10.54296875" defaultRowHeight="24" customHeight="1"/>
  <cols>
    <col min="1" max="1" width="52.81640625" style="51" customWidth="1"/>
    <col min="2" max="2" width="6.6328125" style="50" customWidth="1"/>
    <col min="3" max="3" width="1.1796875" style="51" customWidth="1"/>
    <col min="4" max="4" width="14.6328125" style="51" customWidth="1"/>
    <col min="5" max="5" width="1.1796875" style="51" customWidth="1"/>
    <col min="6" max="6" width="14.6328125" style="51" customWidth="1"/>
    <col min="7" max="7" width="1.1796875" style="51" customWidth="1"/>
    <col min="8" max="8" width="14.6328125" style="51" customWidth="1"/>
    <col min="9" max="9" width="1.1796875" style="51" customWidth="1"/>
    <col min="10" max="10" width="14.6328125" style="51" customWidth="1"/>
    <col min="11" max="11" width="1" style="51" customWidth="1"/>
    <col min="12" max="16384" width="10.54296875" style="51"/>
  </cols>
  <sheetData>
    <row r="1" spans="1:10" ht="17" customHeight="1">
      <c r="A1" s="36" t="s">
        <v>0</v>
      </c>
      <c r="C1" s="38"/>
      <c r="D1" s="38"/>
      <c r="E1" s="38"/>
      <c r="F1" s="38"/>
      <c r="G1" s="38"/>
      <c r="H1" s="38"/>
      <c r="I1" s="88"/>
    </row>
    <row r="2" spans="1:10" ht="17" customHeight="1">
      <c r="A2" s="46" t="s">
        <v>72</v>
      </c>
      <c r="B2" s="89"/>
      <c r="C2" s="46"/>
      <c r="D2" s="46"/>
      <c r="E2" s="46"/>
      <c r="F2" s="46"/>
      <c r="G2" s="46"/>
      <c r="H2" s="46"/>
      <c r="I2" s="88"/>
    </row>
    <row r="3" spans="1:10" ht="17" customHeight="1">
      <c r="A3" s="46" t="s">
        <v>217</v>
      </c>
      <c r="B3" s="89"/>
      <c r="C3" s="46"/>
      <c r="D3" s="46"/>
      <c r="E3" s="46"/>
      <c r="F3" s="46"/>
      <c r="G3" s="46"/>
      <c r="H3" s="46"/>
      <c r="I3" s="88"/>
    </row>
    <row r="4" spans="1:10" ht="17" customHeight="1">
      <c r="A4" s="46"/>
      <c r="B4" s="89"/>
      <c r="C4" s="46"/>
      <c r="D4" s="46"/>
      <c r="E4" s="46"/>
      <c r="F4" s="46"/>
      <c r="G4" s="46"/>
      <c r="H4" s="46"/>
      <c r="I4" s="88"/>
    </row>
    <row r="5" spans="1:10" ht="14.75" customHeight="1">
      <c r="C5" s="42"/>
      <c r="D5" s="195" t="s">
        <v>2</v>
      </c>
      <c r="E5" s="195"/>
      <c r="F5" s="195"/>
      <c r="G5" s="42"/>
      <c r="H5" s="195" t="s">
        <v>3</v>
      </c>
      <c r="I5" s="195"/>
      <c r="J5" s="195"/>
    </row>
    <row r="6" spans="1:10" ht="14.75" customHeight="1">
      <c r="A6" s="42"/>
      <c r="B6" s="43" t="s">
        <v>4</v>
      </c>
      <c r="C6" s="90"/>
      <c r="D6" s="91">
        <v>2025</v>
      </c>
      <c r="E6" s="92"/>
      <c r="F6" s="91">
        <v>2024</v>
      </c>
      <c r="G6" s="92"/>
      <c r="H6" s="91">
        <v>2025</v>
      </c>
      <c r="I6" s="92"/>
      <c r="J6" s="91">
        <v>2024</v>
      </c>
    </row>
    <row r="7" spans="1:10" ht="14.75" customHeight="1">
      <c r="A7" s="38"/>
      <c r="B7" s="93"/>
      <c r="C7" s="90"/>
      <c r="D7" s="197" t="s">
        <v>247</v>
      </c>
      <c r="E7" s="197"/>
      <c r="F7" s="197"/>
      <c r="G7" s="197"/>
      <c r="H7" s="197"/>
      <c r="I7" s="197"/>
      <c r="J7" s="197"/>
    </row>
    <row r="8" spans="1:10" ht="14.75" customHeight="1">
      <c r="A8" s="38" t="s">
        <v>73</v>
      </c>
      <c r="C8" s="86"/>
      <c r="D8" s="22"/>
      <c r="E8" s="1"/>
      <c r="F8" s="22"/>
      <c r="G8" s="1"/>
      <c r="H8" s="22"/>
      <c r="I8" s="1"/>
      <c r="J8" s="22"/>
    </row>
    <row r="9" spans="1:10" ht="14.75" customHeight="1">
      <c r="A9" s="37" t="s">
        <v>74</v>
      </c>
      <c r="C9" s="86"/>
      <c r="D9" s="22"/>
      <c r="E9" s="1"/>
      <c r="F9" s="22"/>
      <c r="G9" s="1"/>
      <c r="H9" s="22"/>
      <c r="I9" s="1"/>
      <c r="J9" s="22"/>
    </row>
    <row r="10" spans="1:10" ht="14.75" customHeight="1">
      <c r="A10" s="51" t="s">
        <v>250</v>
      </c>
      <c r="C10" s="86"/>
      <c r="D10" s="22">
        <v>3660948185</v>
      </c>
      <c r="E10" s="1"/>
      <c r="F10" s="22">
        <v>3826454990</v>
      </c>
      <c r="G10" s="1"/>
      <c r="H10" s="22">
        <v>2805029885</v>
      </c>
      <c r="I10" s="1"/>
      <c r="J10" s="22">
        <v>2940394872</v>
      </c>
    </row>
    <row r="11" spans="1:10" ht="14.75" customHeight="1">
      <c r="A11" s="51" t="s">
        <v>75</v>
      </c>
      <c r="C11" s="86"/>
      <c r="D11" s="22">
        <v>1910216</v>
      </c>
      <c r="E11" s="1"/>
      <c r="F11" s="22">
        <v>2081679</v>
      </c>
      <c r="G11" s="1"/>
      <c r="H11" s="22">
        <v>42562025</v>
      </c>
      <c r="I11" s="1"/>
      <c r="J11" s="22">
        <v>137678697</v>
      </c>
    </row>
    <row r="12" spans="1:10" ht="14.75" customHeight="1">
      <c r="A12" s="51" t="s">
        <v>76</v>
      </c>
      <c r="C12" s="86"/>
      <c r="D12" s="22">
        <v>108089229</v>
      </c>
      <c r="E12" s="1"/>
      <c r="F12" s="22">
        <v>97564207</v>
      </c>
      <c r="G12" s="9"/>
      <c r="H12" s="22">
        <v>115443087</v>
      </c>
      <c r="I12" s="1"/>
      <c r="J12" s="22">
        <v>74277279</v>
      </c>
    </row>
    <row r="13" spans="1:10" ht="14.75" hidden="1" customHeight="1">
      <c r="A13" s="51" t="s">
        <v>77</v>
      </c>
      <c r="C13" s="86"/>
      <c r="D13" s="22">
        <v>0</v>
      </c>
      <c r="E13" s="1"/>
      <c r="F13" s="177">
        <v>0</v>
      </c>
      <c r="G13" s="9"/>
      <c r="H13" s="182"/>
      <c r="I13" s="1"/>
      <c r="J13" s="22">
        <v>0</v>
      </c>
    </row>
    <row r="14" spans="1:10" ht="14.75" customHeight="1">
      <c r="A14" s="38" t="s">
        <v>78</v>
      </c>
      <c r="C14" s="86"/>
      <c r="D14" s="23">
        <f>SUM(D10:D13)</f>
        <v>3770947630</v>
      </c>
      <c r="E14" s="3"/>
      <c r="F14" s="23">
        <f>SUM(F10:F13)</f>
        <v>3926100876</v>
      </c>
      <c r="G14" s="3"/>
      <c r="H14" s="23">
        <f>SUM(H10:H13)</f>
        <v>2963034997</v>
      </c>
      <c r="I14" s="3"/>
      <c r="J14" s="23">
        <f>SUM(J10:J13)</f>
        <v>3152350848</v>
      </c>
    </row>
    <row r="15" spans="1:10" ht="14.75" customHeight="1">
      <c r="A15" s="38"/>
      <c r="C15" s="86"/>
      <c r="D15" s="24"/>
      <c r="E15" s="3"/>
      <c r="F15" s="24"/>
      <c r="G15" s="3"/>
      <c r="H15" s="24"/>
      <c r="I15" s="3"/>
      <c r="J15" s="24"/>
    </row>
    <row r="16" spans="1:10" ht="14.75" customHeight="1">
      <c r="A16" s="37" t="s">
        <v>79</v>
      </c>
      <c r="C16" s="86"/>
      <c r="D16" s="25"/>
      <c r="E16" s="1"/>
      <c r="F16" s="25"/>
      <c r="G16" s="1"/>
      <c r="H16" s="25"/>
      <c r="I16" s="1"/>
      <c r="J16" s="25"/>
    </row>
    <row r="17" spans="1:10" ht="14.75" customHeight="1">
      <c r="A17" s="51" t="s">
        <v>249</v>
      </c>
      <c r="C17" s="86"/>
      <c r="D17" s="22">
        <v>2322469833</v>
      </c>
      <c r="E17" s="1"/>
      <c r="F17" s="22">
        <v>2410773410</v>
      </c>
      <c r="G17" s="1"/>
      <c r="H17" s="22">
        <v>1868217089</v>
      </c>
      <c r="I17" s="1"/>
      <c r="J17" s="22">
        <v>1945214244</v>
      </c>
    </row>
    <row r="18" spans="1:10" ht="14.75" customHeight="1">
      <c r="A18" s="51" t="s">
        <v>80</v>
      </c>
      <c r="C18" s="86"/>
      <c r="D18" s="22">
        <v>429647831</v>
      </c>
      <c r="E18" s="1"/>
      <c r="F18" s="22">
        <v>481781214</v>
      </c>
      <c r="G18" s="1"/>
      <c r="H18" s="22">
        <v>321532147</v>
      </c>
      <c r="I18" s="1"/>
      <c r="J18" s="22">
        <v>345419616</v>
      </c>
    </row>
    <row r="19" spans="1:10" ht="14.75" customHeight="1">
      <c r="A19" s="51" t="s">
        <v>81</v>
      </c>
      <c r="C19" s="86"/>
      <c r="D19" s="22">
        <v>445789699</v>
      </c>
      <c r="E19" s="1"/>
      <c r="F19" s="22">
        <v>423601413</v>
      </c>
      <c r="G19" s="1"/>
      <c r="H19" s="22">
        <v>390796838</v>
      </c>
      <c r="I19" s="1"/>
      <c r="J19" s="187">
        <v>340637478</v>
      </c>
    </row>
    <row r="20" spans="1:10" ht="14.75" customHeight="1">
      <c r="A20" s="51" t="s">
        <v>82</v>
      </c>
      <c r="C20" s="86"/>
      <c r="D20" s="22">
        <v>65655752</v>
      </c>
      <c r="E20" s="1"/>
      <c r="F20" s="26">
        <v>128590180</v>
      </c>
      <c r="G20" s="1"/>
      <c r="H20" s="22">
        <v>2036124</v>
      </c>
      <c r="I20" s="1"/>
      <c r="J20" s="189">
        <v>63037447</v>
      </c>
    </row>
    <row r="21" spans="1:10" ht="14.75" customHeight="1">
      <c r="A21" s="38" t="s">
        <v>83</v>
      </c>
      <c r="C21" s="86"/>
      <c r="D21" s="23">
        <f>SUM(D17:D20)</f>
        <v>3263563115</v>
      </c>
      <c r="E21" s="3"/>
      <c r="F21" s="23">
        <f>SUM(F17:F20)</f>
        <v>3444746217</v>
      </c>
      <c r="G21" s="3"/>
      <c r="H21" s="23">
        <f>SUM(H17:H20)</f>
        <v>2582582198</v>
      </c>
      <c r="I21" s="3"/>
      <c r="J21" s="23">
        <f>SUM(J17:J20)</f>
        <v>2694308785</v>
      </c>
    </row>
    <row r="22" spans="1:10" ht="14.75" customHeight="1">
      <c r="A22" s="38" t="s">
        <v>84</v>
      </c>
      <c r="C22" s="86"/>
      <c r="D22" s="24">
        <f>D14-D21</f>
        <v>507384515</v>
      </c>
      <c r="E22" s="3"/>
      <c r="F22" s="24">
        <f>F14-F21</f>
        <v>481354659</v>
      </c>
      <c r="G22" s="3"/>
      <c r="H22" s="24">
        <f>H14-H21</f>
        <v>380452799</v>
      </c>
      <c r="I22" s="3"/>
      <c r="J22" s="24">
        <f>J14-J21</f>
        <v>458042063</v>
      </c>
    </row>
    <row r="23" spans="1:10" ht="14.75" customHeight="1">
      <c r="A23" s="51" t="s">
        <v>85</v>
      </c>
      <c r="B23" s="41">
        <v>10.199999999999999</v>
      </c>
      <c r="C23" s="86"/>
      <c r="D23" s="22">
        <v>21955097</v>
      </c>
      <c r="E23" s="1"/>
      <c r="F23" s="22">
        <v>15266335</v>
      </c>
      <c r="G23" s="1"/>
      <c r="H23" s="94">
        <v>0</v>
      </c>
      <c r="I23" s="1"/>
      <c r="J23" s="94">
        <v>0</v>
      </c>
    </row>
    <row r="24" spans="1:10" ht="14.75" customHeight="1">
      <c r="A24" s="51" t="s">
        <v>86</v>
      </c>
      <c r="C24" s="86"/>
      <c r="D24" s="22">
        <v>-121331229</v>
      </c>
      <c r="E24" s="1"/>
      <c r="F24" s="22">
        <v>-171113574</v>
      </c>
      <c r="G24" s="1"/>
      <c r="H24" s="22">
        <v>-81215294</v>
      </c>
      <c r="I24" s="1"/>
      <c r="J24" s="22">
        <v>-149245863</v>
      </c>
    </row>
    <row r="25" spans="1:10" ht="14.75" customHeight="1">
      <c r="A25" s="38" t="s">
        <v>87</v>
      </c>
      <c r="C25" s="86"/>
      <c r="D25" s="27">
        <f>SUM(D22:D24)</f>
        <v>408008383</v>
      </c>
      <c r="E25" s="3"/>
      <c r="F25" s="27">
        <f>SUM(F22:F24)</f>
        <v>325507420</v>
      </c>
      <c r="G25" s="3"/>
      <c r="H25" s="27">
        <f>SUM(H22:H24)</f>
        <v>299237505</v>
      </c>
      <c r="I25" s="3"/>
      <c r="J25" s="27">
        <f>SUM(J22:J24)</f>
        <v>308796200</v>
      </c>
    </row>
    <row r="26" spans="1:10" ht="14.75" customHeight="1">
      <c r="A26" s="51" t="s">
        <v>88</v>
      </c>
      <c r="B26" s="41">
        <v>23</v>
      </c>
      <c r="C26" s="86"/>
      <c r="D26" s="187">
        <v>-46925070</v>
      </c>
      <c r="E26" s="1"/>
      <c r="F26" s="187">
        <v>-87728290</v>
      </c>
      <c r="G26" s="1"/>
      <c r="H26" s="187">
        <f>'[1]PL_31.12.2568'!H26</f>
        <v>-15157956</v>
      </c>
      <c r="I26" s="1"/>
      <c r="J26" s="187">
        <v>-46673342</v>
      </c>
    </row>
    <row r="27" spans="1:10" ht="14.75" customHeight="1" thickBot="1">
      <c r="A27" s="38" t="s">
        <v>195</v>
      </c>
      <c r="C27" s="86"/>
      <c r="D27" s="188">
        <f>SUM(D25:D26)</f>
        <v>361083313</v>
      </c>
      <c r="E27" s="3"/>
      <c r="F27" s="28">
        <f>SUM(F25:F26)</f>
        <v>237779130</v>
      </c>
      <c r="G27" s="3"/>
      <c r="H27" s="188">
        <f>SUM(H25:H26)</f>
        <v>284079549</v>
      </c>
      <c r="I27" s="3"/>
      <c r="J27" s="28">
        <f>SUM(J25:J26)</f>
        <v>262122858</v>
      </c>
    </row>
    <row r="28" spans="1:10" ht="14.75" customHeight="1" thickTop="1">
      <c r="A28" s="38"/>
      <c r="C28" s="86"/>
      <c r="D28" s="25"/>
      <c r="E28" s="1"/>
      <c r="F28" s="25"/>
      <c r="G28" s="1"/>
      <c r="H28" s="25"/>
      <c r="I28" s="1"/>
      <c r="J28" s="25"/>
    </row>
    <row r="29" spans="1:10" ht="14.75" customHeight="1">
      <c r="A29" s="95" t="s">
        <v>89</v>
      </c>
      <c r="C29" s="86"/>
      <c r="D29" s="25"/>
      <c r="E29" s="1"/>
      <c r="F29" s="25"/>
      <c r="G29" s="1"/>
      <c r="H29" s="25"/>
      <c r="I29" s="1"/>
      <c r="J29" s="25"/>
    </row>
    <row r="30" spans="1:10" ht="14.75" customHeight="1">
      <c r="A30" s="37" t="s">
        <v>90</v>
      </c>
      <c r="C30" s="86"/>
      <c r="D30" s="25"/>
      <c r="E30" s="1"/>
      <c r="F30" s="25"/>
      <c r="G30" s="1"/>
      <c r="H30" s="25"/>
      <c r="I30" s="1"/>
      <c r="J30" s="25"/>
    </row>
    <row r="31" spans="1:10" ht="14.75" customHeight="1">
      <c r="A31" s="96" t="s">
        <v>91</v>
      </c>
      <c r="C31" s="86"/>
      <c r="D31" s="25"/>
      <c r="E31" s="1"/>
      <c r="F31" s="25"/>
      <c r="G31" s="1"/>
      <c r="H31" s="25"/>
      <c r="I31" s="1"/>
      <c r="J31" s="25"/>
    </row>
    <row r="32" spans="1:10" ht="14.75" customHeight="1">
      <c r="A32" s="96" t="s">
        <v>222</v>
      </c>
      <c r="C32" s="86"/>
      <c r="D32" s="22">
        <f>'Consolidated_31.12.2025'!O27+'Consolidated_31.12.2025'!Y27</f>
        <v>-93071857</v>
      </c>
      <c r="E32" s="1"/>
      <c r="F32" s="22">
        <v>-55821459</v>
      </c>
      <c r="G32" s="1"/>
      <c r="H32" s="97">
        <v>0</v>
      </c>
      <c r="I32" s="1"/>
      <c r="J32" s="97">
        <v>0</v>
      </c>
    </row>
    <row r="33" spans="1:10" ht="14.75" customHeight="1">
      <c r="A33" s="96" t="s">
        <v>92</v>
      </c>
      <c r="B33" s="41">
        <v>10.3</v>
      </c>
      <c r="C33" s="86"/>
      <c r="D33" s="22">
        <f>'Consolidated_31.12.2025'!U27</f>
        <v>34317160</v>
      </c>
      <c r="E33" s="1"/>
      <c r="F33" s="22">
        <v>12766413</v>
      </c>
      <c r="G33" s="1"/>
      <c r="H33" s="97">
        <v>0</v>
      </c>
      <c r="I33" s="1"/>
      <c r="J33" s="97">
        <v>0</v>
      </c>
    </row>
    <row r="34" spans="1:10" ht="14.75" customHeight="1">
      <c r="A34" s="95" t="s">
        <v>227</v>
      </c>
      <c r="C34" s="86"/>
      <c r="D34" s="22"/>
      <c r="E34" s="1"/>
      <c r="F34" s="22"/>
      <c r="G34" s="1"/>
      <c r="H34" s="97"/>
      <c r="I34" s="1"/>
      <c r="J34" s="97"/>
    </row>
    <row r="35" spans="1:10" ht="14.75" customHeight="1">
      <c r="A35" s="96" t="s">
        <v>228</v>
      </c>
      <c r="B35" s="41">
        <v>19</v>
      </c>
      <c r="C35" s="86"/>
      <c r="D35" s="22">
        <f>'Consolidated_31.12.2025'!Q27</f>
        <v>-4881094</v>
      </c>
      <c r="E35" s="1"/>
      <c r="F35" s="97">
        <v>0</v>
      </c>
      <c r="G35" s="1"/>
      <c r="H35" s="22">
        <f>D35</f>
        <v>-4881094</v>
      </c>
      <c r="I35" s="1"/>
      <c r="J35" s="97">
        <v>0</v>
      </c>
    </row>
    <row r="36" spans="1:10" ht="14.75" customHeight="1">
      <c r="A36" s="96" t="s">
        <v>242</v>
      </c>
      <c r="B36" s="41"/>
      <c r="C36" s="86"/>
      <c r="D36" s="22"/>
      <c r="E36" s="1"/>
      <c r="F36" s="97"/>
      <c r="G36" s="1"/>
      <c r="H36" s="22"/>
      <c r="I36" s="1"/>
      <c r="J36" s="97"/>
    </row>
    <row r="37" spans="1:10" ht="14.75" customHeight="1">
      <c r="A37" s="96" t="s">
        <v>243</v>
      </c>
      <c r="B37" s="41"/>
      <c r="C37" s="86"/>
      <c r="D37" s="22">
        <f>+'Consolidated_31.12.2025'!S27</f>
        <v>976219</v>
      </c>
      <c r="E37" s="1"/>
      <c r="F37" s="97">
        <v>0</v>
      </c>
      <c r="G37" s="1"/>
      <c r="H37" s="22">
        <f>D37</f>
        <v>976219</v>
      </c>
      <c r="I37" s="1"/>
      <c r="J37" s="97">
        <v>0</v>
      </c>
    </row>
    <row r="38" spans="1:10" ht="14.75" customHeight="1">
      <c r="A38" s="98" t="s">
        <v>233</v>
      </c>
      <c r="C38" s="86"/>
      <c r="D38" s="23">
        <f>D32+D33+D35+D37</f>
        <v>-62659572</v>
      </c>
      <c r="E38" s="3"/>
      <c r="F38" s="23">
        <f>SUM(F32:F33)</f>
        <v>-43055046</v>
      </c>
      <c r="G38" s="3"/>
      <c r="H38" s="23">
        <f>H32+H33+H35+H37</f>
        <v>-3904875</v>
      </c>
      <c r="I38" s="3"/>
      <c r="J38" s="99">
        <f>SUM(J32:J33)</f>
        <v>0</v>
      </c>
    </row>
    <row r="39" spans="1:10" ht="14.75" customHeight="1">
      <c r="A39" s="98"/>
      <c r="C39" s="86"/>
      <c r="D39" s="24"/>
      <c r="E39" s="3"/>
      <c r="F39" s="24"/>
      <c r="G39" s="3"/>
      <c r="H39" s="24"/>
      <c r="I39" s="3"/>
      <c r="J39" s="24"/>
    </row>
    <row r="40" spans="1:10" ht="14.75" customHeight="1" thickBot="1">
      <c r="A40" s="98" t="s">
        <v>193</v>
      </c>
      <c r="D40" s="29">
        <f>D27+D38</f>
        <v>298423741</v>
      </c>
      <c r="E40" s="3"/>
      <c r="F40" s="29">
        <f>+F27+F38</f>
        <v>194724084</v>
      </c>
      <c r="G40" s="3"/>
      <c r="H40" s="29">
        <f>+H27+H38</f>
        <v>280174674</v>
      </c>
      <c r="I40" s="3"/>
      <c r="J40" s="29">
        <f>+J27+J38</f>
        <v>262122858</v>
      </c>
    </row>
    <row r="41" spans="1:10" ht="14.75" customHeight="1" thickTop="1">
      <c r="A41" s="100"/>
      <c r="D41" s="1"/>
      <c r="E41" s="1"/>
      <c r="F41" s="1"/>
      <c r="G41" s="1"/>
      <c r="H41" s="1"/>
      <c r="I41" s="1"/>
      <c r="J41" s="1"/>
    </row>
    <row r="42" spans="1:10" ht="14.75" customHeight="1">
      <c r="A42" s="37" t="s">
        <v>93</v>
      </c>
    </row>
    <row r="43" spans="1:10" ht="14.75" customHeight="1" thickBot="1">
      <c r="A43" s="51" t="s">
        <v>94</v>
      </c>
      <c r="D43" s="1">
        <f>D45-D44</f>
        <v>361383993</v>
      </c>
      <c r="E43" s="1"/>
      <c r="F43" s="1">
        <v>251632512</v>
      </c>
      <c r="G43" s="1"/>
      <c r="H43" s="30">
        <f>H27</f>
        <v>284079549</v>
      </c>
      <c r="I43" s="1"/>
      <c r="J43" s="30">
        <v>262122858</v>
      </c>
    </row>
    <row r="44" spans="1:10" ht="14.75" customHeight="1" thickTop="1">
      <c r="A44" s="51" t="s">
        <v>68</v>
      </c>
      <c r="D44" s="1">
        <f>'[1]PL_31.12.2568'!$D$50</f>
        <v>-300680</v>
      </c>
      <c r="E44" s="1"/>
      <c r="F44" s="1">
        <v>-13853382</v>
      </c>
      <c r="G44" s="1"/>
      <c r="H44" s="1"/>
      <c r="I44" s="1"/>
      <c r="J44" s="1"/>
    </row>
    <row r="45" spans="1:10" ht="14.75" customHeight="1" thickBot="1">
      <c r="A45" s="100"/>
      <c r="D45" s="11">
        <f>D27</f>
        <v>361083313</v>
      </c>
      <c r="E45" s="3"/>
      <c r="F45" s="11">
        <f>F27</f>
        <v>237779130</v>
      </c>
      <c r="G45" s="1"/>
      <c r="H45" s="1"/>
      <c r="I45" s="1"/>
      <c r="J45" s="1"/>
    </row>
    <row r="46" spans="1:10" ht="14.75" customHeight="1" thickTop="1">
      <c r="A46" s="100"/>
      <c r="D46" s="25"/>
      <c r="E46" s="1"/>
      <c r="F46" s="25"/>
      <c r="G46" s="1"/>
      <c r="H46" s="1"/>
      <c r="I46" s="1"/>
      <c r="J46" s="1"/>
    </row>
    <row r="47" spans="1:10" ht="14.75" customHeight="1">
      <c r="A47" s="37" t="s">
        <v>95</v>
      </c>
      <c r="B47" s="101"/>
      <c r="C47" s="102"/>
      <c r="D47" s="31"/>
      <c r="E47" s="32"/>
      <c r="F47" s="31"/>
      <c r="G47" s="31"/>
      <c r="H47" s="32"/>
      <c r="I47" s="31"/>
      <c r="J47" s="32"/>
    </row>
    <row r="48" spans="1:10" ht="14.75" customHeight="1" thickBot="1">
      <c r="A48" s="51" t="s">
        <v>94</v>
      </c>
      <c r="B48" s="101"/>
      <c r="C48" s="102"/>
      <c r="D48" s="1">
        <f>D40-D49</f>
        <v>298655780</v>
      </c>
      <c r="E48" s="32"/>
      <c r="F48" s="1">
        <v>209067738</v>
      </c>
      <c r="G48" s="1"/>
      <c r="H48" s="30">
        <f>H40</f>
        <v>280174674</v>
      </c>
      <c r="I48" s="1"/>
      <c r="J48" s="30">
        <v>262122858</v>
      </c>
    </row>
    <row r="49" spans="1:10" ht="14.75" customHeight="1" thickTop="1">
      <c r="A49" s="51" t="s">
        <v>68</v>
      </c>
      <c r="B49" s="101"/>
      <c r="C49" s="102"/>
      <c r="D49" s="1">
        <f>'[1]PL_31.12.2568'!$D$55</f>
        <v>-232039</v>
      </c>
      <c r="E49" s="32"/>
      <c r="F49" s="1">
        <v>-14343654</v>
      </c>
      <c r="G49" s="1"/>
      <c r="H49" s="1"/>
      <c r="I49" s="1"/>
      <c r="J49" s="1"/>
    </row>
    <row r="50" spans="1:10" ht="14.75" customHeight="1" thickBot="1">
      <c r="A50" s="103"/>
      <c r="B50" s="101"/>
      <c r="C50" s="102"/>
      <c r="D50" s="11">
        <f>D40</f>
        <v>298423741</v>
      </c>
      <c r="E50" s="33"/>
      <c r="F50" s="11">
        <f>F40</f>
        <v>194724084</v>
      </c>
      <c r="G50" s="1"/>
      <c r="H50" s="1"/>
      <c r="I50" s="1"/>
      <c r="J50" s="1"/>
    </row>
    <row r="51" spans="1:10" ht="14.75" customHeight="1" thickTop="1">
      <c r="A51" s="100"/>
      <c r="D51" s="58"/>
      <c r="F51" s="58"/>
    </row>
    <row r="52" spans="1:10" ht="14.75" customHeight="1">
      <c r="A52" s="37" t="s">
        <v>96</v>
      </c>
      <c r="B52" s="41">
        <v>26</v>
      </c>
    </row>
    <row r="53" spans="1:10" ht="14.75" customHeight="1">
      <c r="A53" s="51" t="s">
        <v>97</v>
      </c>
    </row>
    <row r="54" spans="1:10" ht="14.75" customHeight="1" thickBot="1">
      <c r="A54" s="38" t="s">
        <v>98</v>
      </c>
      <c r="D54" s="34">
        <f>D43/'BS_31.12.2025'!C73</f>
        <v>0.37644165937500002</v>
      </c>
      <c r="E54" s="35"/>
      <c r="F54" s="34">
        <f>F43/'BS_31.12.2025'!E73</f>
        <v>0.26211719999999999</v>
      </c>
      <c r="G54" s="35"/>
      <c r="H54" s="34">
        <f>H43/'BS_31.12.2025'!G73</f>
        <v>0.29591619687499998</v>
      </c>
      <c r="I54" s="35"/>
      <c r="J54" s="34">
        <f>J48/'BS_31.12.2025'!I73</f>
        <v>0.27304464374999998</v>
      </c>
    </row>
    <row r="55" spans="1:10" ht="24" customHeight="1" thickTop="1"/>
  </sheetData>
  <mergeCells count="3">
    <mergeCell ref="D5:F5"/>
    <mergeCell ref="H5:J5"/>
    <mergeCell ref="D7:J7"/>
  </mergeCells>
  <pageMargins left="0.74803149606299202" right="0.43307086614173201" top="0.66929133858267698" bottom="0.82677165354330695" header="0.31496062992126" footer="0.55118110236220497"/>
  <pageSetup paperSize="9" scale="75" firstPageNumber="8" orientation="portrait" useFirstPageNumber="1" r:id="rId1"/>
  <headerFooter>
    <oddFooter>&amp;L&amp;"Calibri,Regular"&amp;11The accompanying notes are an integral part of the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AA37"/>
  <sheetViews>
    <sheetView showGridLines="0" view="pageBreakPreview" zoomScaleNormal="60" zoomScaleSheetLayoutView="100" workbookViewId="0">
      <selection activeCell="AD9" sqref="AD9"/>
    </sheetView>
  </sheetViews>
  <sheetFormatPr defaultColWidth="9.453125" defaultRowHeight="23.25" customHeight="1"/>
  <cols>
    <col min="1" max="1" width="12.54296875" style="107" customWidth="1"/>
    <col min="2" max="2" width="9.54296875" style="107" customWidth="1"/>
    <col min="3" max="3" width="29" style="107" customWidth="1"/>
    <col min="4" max="4" width="6.6328125" style="114" customWidth="1"/>
    <col min="5" max="5" width="19.81640625" style="107" customWidth="1"/>
    <col min="6" max="6" width="0.81640625" style="107" customWidth="1"/>
    <col min="7" max="7" width="18.08984375" style="107" customWidth="1"/>
    <col min="8" max="8" width="0.81640625" style="107" customWidth="1"/>
    <col min="9" max="9" width="16.81640625" style="107" customWidth="1"/>
    <col min="10" max="10" width="0.81640625" style="107" customWidth="1"/>
    <col min="11" max="11" width="20.6328125" style="107" customWidth="1"/>
    <col min="12" max="12" width="0.81640625" style="107" customWidth="1"/>
    <col min="13" max="13" width="18" style="107" bestFit="1" customWidth="1"/>
    <col min="14" max="14" width="0.81640625" style="107" customWidth="1"/>
    <col min="15" max="15" width="22" style="107" bestFit="1" customWidth="1"/>
    <col min="16" max="16" width="0.81640625" style="107" customWidth="1"/>
    <col min="17" max="17" width="23.54296875" style="107" customWidth="1"/>
    <col min="18" max="18" width="0.81640625" style="107" customWidth="1"/>
    <col min="19" max="19" width="23.1796875" style="107" customWidth="1"/>
    <col min="20" max="20" width="0.81640625" style="107" customWidth="1"/>
    <col min="21" max="21" width="25.1796875" style="107" customWidth="1"/>
    <col min="22" max="22" width="0.81640625" style="107" customWidth="1"/>
    <col min="23" max="23" width="18.81640625" style="107" customWidth="1"/>
    <col min="24" max="24" width="0.54296875" style="107" customWidth="1"/>
    <col min="25" max="25" width="20.81640625" style="107" bestFit="1" customWidth="1"/>
    <col min="26" max="26" width="0.81640625" style="107" customWidth="1"/>
    <col min="27" max="27" width="18" style="107" customWidth="1"/>
    <col min="28" max="28" width="0.54296875" style="107" customWidth="1"/>
    <col min="29" max="16384" width="9.453125" style="107"/>
  </cols>
  <sheetData>
    <row r="1" spans="1:27" ht="24" customHeight="1">
      <c r="A1" s="36" t="s">
        <v>0</v>
      </c>
      <c r="B1" s="104"/>
      <c r="C1" s="104"/>
      <c r="D1" s="105"/>
      <c r="E1" s="104"/>
      <c r="F1" s="104"/>
      <c r="G1" s="104"/>
      <c r="H1" s="104"/>
      <c r="I1" s="104"/>
      <c r="J1" s="104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ht="24" customHeight="1">
      <c r="A2" s="104" t="s">
        <v>99</v>
      </c>
      <c r="B2" s="104"/>
      <c r="C2" s="104"/>
      <c r="D2" s="105"/>
      <c r="E2" s="104"/>
      <c r="F2" s="104"/>
      <c r="G2" s="104"/>
      <c r="H2" s="104"/>
      <c r="I2" s="104"/>
      <c r="J2" s="104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</row>
    <row r="3" spans="1:27" ht="24" customHeight="1">
      <c r="A3" s="104" t="s">
        <v>217</v>
      </c>
      <c r="B3" s="108"/>
      <c r="C3" s="108"/>
      <c r="D3" s="109"/>
      <c r="E3" s="108"/>
      <c r="F3" s="108"/>
      <c r="G3" s="108"/>
      <c r="H3" s="108"/>
      <c r="I3" s="108"/>
      <c r="J3" s="108"/>
      <c r="K3" s="108"/>
      <c r="L3" s="108"/>
      <c r="M3" s="108"/>
      <c r="N3" s="108"/>
      <c r="AA3" s="110"/>
    </row>
    <row r="4" spans="1:27" ht="24" customHeight="1">
      <c r="A4" s="111"/>
      <c r="B4" s="108"/>
      <c r="C4" s="108"/>
      <c r="D4" s="109"/>
      <c r="E4" s="108"/>
      <c r="F4" s="108"/>
      <c r="G4" s="108"/>
      <c r="H4" s="108"/>
      <c r="I4" s="108"/>
      <c r="J4" s="108"/>
      <c r="K4" s="108"/>
      <c r="L4" s="108"/>
      <c r="M4" s="108"/>
      <c r="N4" s="108"/>
      <c r="AA4" s="110"/>
    </row>
    <row r="5" spans="1:27" ht="16" customHeight="1">
      <c r="B5" s="108"/>
      <c r="C5" s="108"/>
      <c r="D5" s="109"/>
      <c r="E5" s="201" t="s">
        <v>2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ht="16" customHeight="1">
      <c r="B6" s="108"/>
      <c r="C6" s="108"/>
      <c r="D6" s="109"/>
      <c r="E6" s="202" t="s">
        <v>67</v>
      </c>
      <c r="F6" s="202"/>
      <c r="G6" s="202"/>
      <c r="H6" s="202"/>
      <c r="I6" s="202"/>
      <c r="J6" s="202"/>
      <c r="K6" s="202"/>
      <c r="L6" s="202"/>
      <c r="M6" s="202"/>
      <c r="N6" s="202"/>
      <c r="O6" s="203"/>
      <c r="P6" s="203"/>
      <c r="Q6" s="203"/>
      <c r="R6" s="203"/>
      <c r="S6" s="203"/>
      <c r="T6" s="203"/>
      <c r="U6" s="203"/>
      <c r="V6" s="202"/>
      <c r="W6" s="202"/>
      <c r="X6" s="112"/>
      <c r="Y6" s="112"/>
      <c r="Z6" s="112"/>
      <c r="AA6" s="112"/>
    </row>
    <row r="7" spans="1:27" ht="16" customHeight="1">
      <c r="B7" s="108"/>
      <c r="C7" s="108"/>
      <c r="D7" s="109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204" t="s">
        <v>66</v>
      </c>
      <c r="P7" s="204"/>
      <c r="Q7" s="204"/>
      <c r="R7" s="204"/>
      <c r="S7" s="204"/>
      <c r="T7" s="204"/>
      <c r="U7" s="204"/>
      <c r="V7" s="113"/>
      <c r="W7" s="113"/>
      <c r="X7" s="113"/>
      <c r="Y7" s="114"/>
      <c r="AA7" s="110"/>
    </row>
    <row r="8" spans="1:27" ht="16" customHeight="1">
      <c r="B8" s="108"/>
      <c r="C8" s="108"/>
      <c r="D8" s="109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204" t="s">
        <v>89</v>
      </c>
      <c r="P8" s="204"/>
      <c r="Q8" s="204"/>
      <c r="R8" s="204"/>
      <c r="S8" s="204"/>
      <c r="T8" s="204"/>
      <c r="U8" s="204"/>
      <c r="V8" s="113"/>
      <c r="W8" s="113"/>
      <c r="X8" s="113"/>
      <c r="Y8" s="114"/>
      <c r="AA8" s="110"/>
    </row>
    <row r="9" spans="1:27" s="114" customFormat="1" ht="16" customHeight="1">
      <c r="K9" s="113"/>
      <c r="L9" s="113"/>
      <c r="M9" s="113"/>
      <c r="O9" s="113" t="s">
        <v>223</v>
      </c>
      <c r="P9" s="113"/>
      <c r="Q9" s="113"/>
      <c r="R9" s="113"/>
      <c r="S9" s="113"/>
      <c r="T9" s="113"/>
      <c r="U9" s="113"/>
      <c r="V9" s="113"/>
      <c r="W9" s="114" t="s">
        <v>100</v>
      </c>
      <c r="Y9" s="114" t="s">
        <v>101</v>
      </c>
      <c r="Z9" s="108"/>
      <c r="AA9" s="110"/>
    </row>
    <row r="10" spans="1:27" s="114" customFormat="1" ht="16" customHeight="1">
      <c r="I10" s="114" t="s">
        <v>102</v>
      </c>
      <c r="K10" s="200" t="s">
        <v>63</v>
      </c>
      <c r="L10" s="200"/>
      <c r="M10" s="200"/>
      <c r="O10" s="113" t="s">
        <v>224</v>
      </c>
      <c r="P10" s="113"/>
      <c r="Q10" s="113" t="s">
        <v>241</v>
      </c>
      <c r="R10" s="113"/>
      <c r="S10" s="113" t="s">
        <v>103</v>
      </c>
      <c r="T10" s="113"/>
      <c r="U10" s="113" t="s">
        <v>104</v>
      </c>
      <c r="V10" s="113"/>
      <c r="W10" s="114" t="s">
        <v>105</v>
      </c>
      <c r="Y10" s="114" t="s">
        <v>106</v>
      </c>
    </row>
    <row r="11" spans="1:27" s="114" customFormat="1" ht="16" customHeight="1">
      <c r="E11" s="114" t="s">
        <v>107</v>
      </c>
      <c r="I11" s="114" t="s">
        <v>108</v>
      </c>
      <c r="K11" s="116" t="s">
        <v>109</v>
      </c>
      <c r="L11" s="117"/>
      <c r="M11" s="117"/>
      <c r="O11" s="113" t="s">
        <v>225</v>
      </c>
      <c r="P11" s="113"/>
      <c r="Q11" s="113" t="s">
        <v>111</v>
      </c>
      <c r="R11" s="113"/>
      <c r="S11" s="113" t="s">
        <v>112</v>
      </c>
      <c r="T11" s="113"/>
      <c r="U11" s="113" t="s">
        <v>113</v>
      </c>
      <c r="V11" s="113"/>
      <c r="W11" s="114" t="s">
        <v>114</v>
      </c>
      <c r="Y11" s="114" t="s">
        <v>115</v>
      </c>
    </row>
    <row r="12" spans="1:27" s="114" customFormat="1" ht="16" customHeight="1">
      <c r="D12" s="118" t="s">
        <v>4</v>
      </c>
      <c r="E12" s="119" t="s">
        <v>116</v>
      </c>
      <c r="G12" s="119" t="s">
        <v>61</v>
      </c>
      <c r="I12" s="119" t="s">
        <v>117</v>
      </c>
      <c r="K12" s="120" t="s">
        <v>118</v>
      </c>
      <c r="L12" s="121"/>
      <c r="M12" s="115" t="s">
        <v>119</v>
      </c>
      <c r="O12" s="119" t="s">
        <v>110</v>
      </c>
      <c r="Q12" s="119" t="s">
        <v>120</v>
      </c>
      <c r="S12" s="119" t="s">
        <v>121</v>
      </c>
      <c r="U12" s="119" t="s">
        <v>122</v>
      </c>
      <c r="W12" s="119" t="s">
        <v>123</v>
      </c>
      <c r="Y12" s="119" t="s">
        <v>206</v>
      </c>
      <c r="AA12" s="119" t="s">
        <v>124</v>
      </c>
    </row>
    <row r="13" spans="1:27" s="114" customFormat="1" ht="16" customHeight="1">
      <c r="E13" s="198" t="s">
        <v>247</v>
      </c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</row>
    <row r="14" spans="1:27" s="114" customFormat="1" ht="16" customHeight="1">
      <c r="A14" s="104" t="s">
        <v>189</v>
      </c>
      <c r="E14" s="122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1:27" s="111" customFormat="1" ht="16" customHeight="1">
      <c r="A15" s="104" t="s">
        <v>126</v>
      </c>
      <c r="D15" s="124"/>
      <c r="E15" s="125">
        <v>960000000</v>
      </c>
      <c r="F15" s="125">
        <v>0</v>
      </c>
      <c r="G15" s="125">
        <v>736842515</v>
      </c>
      <c r="H15" s="125">
        <v>0</v>
      </c>
      <c r="I15" s="125">
        <v>28996825</v>
      </c>
      <c r="J15" s="125">
        <v>0</v>
      </c>
      <c r="K15" s="125">
        <v>100000000</v>
      </c>
      <c r="L15" s="125">
        <v>0</v>
      </c>
      <c r="M15" s="125">
        <v>553198503</v>
      </c>
      <c r="N15" s="125"/>
      <c r="O15" s="125">
        <v>-41813584</v>
      </c>
      <c r="P15" s="125"/>
      <c r="Q15" s="125">
        <v>1398735</v>
      </c>
      <c r="R15" s="125"/>
      <c r="S15" s="125">
        <v>-279747</v>
      </c>
      <c r="T15" s="125"/>
      <c r="U15" s="125">
        <v>27764111</v>
      </c>
      <c r="V15" s="125"/>
      <c r="W15" s="125">
        <v>2366107358</v>
      </c>
      <c r="X15" s="125"/>
      <c r="Y15" s="125">
        <v>53546495</v>
      </c>
      <c r="Z15" s="126"/>
      <c r="AA15" s="125">
        <f>W15+Y15</f>
        <v>2419653853</v>
      </c>
    </row>
    <row r="16" spans="1:27" ht="16" customHeight="1">
      <c r="A16" s="127" t="s">
        <v>195</v>
      </c>
      <c r="D16" s="113"/>
      <c r="E16" s="128">
        <v>0</v>
      </c>
      <c r="F16" s="128"/>
      <c r="G16" s="128">
        <v>0</v>
      </c>
      <c r="H16" s="128"/>
      <c r="I16" s="128">
        <v>0</v>
      </c>
      <c r="J16" s="129"/>
      <c r="K16" s="128">
        <v>0</v>
      </c>
      <c r="L16" s="129"/>
      <c r="M16" s="128">
        <v>251632512</v>
      </c>
      <c r="N16" s="129"/>
      <c r="O16" s="128">
        <v>0</v>
      </c>
      <c r="P16" s="128"/>
      <c r="Q16" s="128">
        <v>0</v>
      </c>
      <c r="R16" s="128"/>
      <c r="S16" s="128">
        <v>0</v>
      </c>
      <c r="T16" s="128"/>
      <c r="U16" s="128">
        <v>0</v>
      </c>
      <c r="V16" s="128"/>
      <c r="W16" s="128">
        <f>SUM(E16:V16)</f>
        <v>251632512</v>
      </c>
      <c r="X16" s="128"/>
      <c r="Y16" s="128">
        <f>+'PL_31.12.2025'!F44</f>
        <v>-13853382</v>
      </c>
      <c r="Z16" s="129"/>
      <c r="AA16" s="128">
        <f>+W16+Y16</f>
        <v>237779130</v>
      </c>
    </row>
    <row r="17" spans="1:27" ht="16" customHeight="1">
      <c r="A17" s="127" t="s">
        <v>194</v>
      </c>
      <c r="D17" s="113"/>
      <c r="E17" s="130">
        <v>0</v>
      </c>
      <c r="F17" s="128"/>
      <c r="G17" s="130">
        <v>0</v>
      </c>
      <c r="H17" s="128"/>
      <c r="I17" s="130">
        <v>0</v>
      </c>
      <c r="J17" s="129"/>
      <c r="K17" s="130">
        <v>0</v>
      </c>
      <c r="L17" s="129"/>
      <c r="M17" s="130">
        <v>0</v>
      </c>
      <c r="N17" s="129"/>
      <c r="O17" s="130">
        <v>-55331187</v>
      </c>
      <c r="P17" s="128"/>
      <c r="Q17" s="128">
        <v>0</v>
      </c>
      <c r="R17" s="128"/>
      <c r="S17" s="130">
        <v>0</v>
      </c>
      <c r="T17" s="128"/>
      <c r="U17" s="128">
        <v>12766413</v>
      </c>
      <c r="V17" s="128"/>
      <c r="W17" s="130">
        <f>SUM(E17:U17)</f>
        <v>-42564774</v>
      </c>
      <c r="X17" s="128"/>
      <c r="Y17" s="130">
        <f>'PL_31.12.2025'!F49-'PL_31.12.2025'!F44</f>
        <v>-490272</v>
      </c>
      <c r="Z17" s="129"/>
      <c r="AA17" s="130">
        <f>+W17+Y17</f>
        <v>-43055046</v>
      </c>
    </row>
    <row r="18" spans="1:27" ht="16" customHeight="1">
      <c r="A18" s="127" t="s">
        <v>196</v>
      </c>
      <c r="D18" s="113"/>
      <c r="E18" s="128">
        <f>SUM(E16:E17)</f>
        <v>0</v>
      </c>
      <c r="F18" s="128"/>
      <c r="G18" s="128">
        <f>SUM(G16:G17)</f>
        <v>0</v>
      </c>
      <c r="H18" s="128"/>
      <c r="I18" s="128">
        <f>SUM(I16:I17)</f>
        <v>0</v>
      </c>
      <c r="J18" s="129"/>
      <c r="K18" s="128">
        <f>SUM(K16:K17)</f>
        <v>0</v>
      </c>
      <c r="L18" s="129"/>
      <c r="M18" s="128">
        <f>SUM(M16:M17)</f>
        <v>251632512</v>
      </c>
      <c r="N18" s="129"/>
      <c r="O18" s="128">
        <f>SUM(O16:O17)</f>
        <v>-55331187</v>
      </c>
      <c r="P18" s="128"/>
      <c r="Q18" s="131">
        <f>SUM(Q16:Q17)</f>
        <v>0</v>
      </c>
      <c r="R18" s="128"/>
      <c r="S18" s="131">
        <f>SUM(S16:S17)</f>
        <v>0</v>
      </c>
      <c r="T18" s="128"/>
      <c r="U18" s="131">
        <f>SUM(U16:U17)</f>
        <v>12766413</v>
      </c>
      <c r="V18" s="128"/>
      <c r="W18" s="128">
        <f>SUM(W16:W17)</f>
        <v>209067738</v>
      </c>
      <c r="X18" s="128"/>
      <c r="Y18" s="128">
        <f>SUM(Y16:Y17)</f>
        <v>-14343654</v>
      </c>
      <c r="Z18" s="129"/>
      <c r="AA18" s="128">
        <f>SUM(AA16:AA17)</f>
        <v>194724084</v>
      </c>
    </row>
    <row r="19" spans="1:27" ht="16" customHeight="1">
      <c r="A19" s="127" t="s">
        <v>125</v>
      </c>
      <c r="D19" s="118">
        <v>25</v>
      </c>
      <c r="E19" s="128">
        <v>0</v>
      </c>
      <c r="F19" s="128"/>
      <c r="G19" s="128">
        <v>0</v>
      </c>
      <c r="H19" s="128"/>
      <c r="I19" s="128">
        <v>0</v>
      </c>
      <c r="J19" s="129"/>
      <c r="K19" s="128">
        <v>0</v>
      </c>
      <c r="L19" s="129"/>
      <c r="M19" s="128">
        <v>-67200000</v>
      </c>
      <c r="N19" s="129"/>
      <c r="O19" s="128">
        <v>0</v>
      </c>
      <c r="P19" s="128"/>
      <c r="Q19" s="128">
        <v>0</v>
      </c>
      <c r="R19" s="128"/>
      <c r="S19" s="128">
        <v>0</v>
      </c>
      <c r="T19" s="128"/>
      <c r="U19" s="128">
        <v>0</v>
      </c>
      <c r="V19" s="128"/>
      <c r="W19" s="128">
        <f>SUM(E19:V19)</f>
        <v>-67200000</v>
      </c>
      <c r="X19" s="128"/>
      <c r="Y19" s="128">
        <v>0</v>
      </c>
      <c r="Z19" s="129"/>
      <c r="AA19" s="128">
        <f>W19+Y19</f>
        <v>-67200000</v>
      </c>
    </row>
    <row r="20" spans="1:27" ht="15" hidden="1" customHeight="1">
      <c r="A20" s="127" t="s">
        <v>191</v>
      </c>
      <c r="D20" s="118"/>
      <c r="E20" s="128"/>
      <c r="F20" s="128"/>
      <c r="G20" s="128"/>
      <c r="H20" s="128"/>
      <c r="I20" s="128"/>
      <c r="J20" s="129"/>
      <c r="K20" s="128"/>
      <c r="L20" s="129"/>
      <c r="M20" s="128"/>
      <c r="N20" s="129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9"/>
      <c r="AA20" s="128"/>
    </row>
    <row r="21" spans="1:27" ht="15" hidden="1" customHeight="1">
      <c r="A21" s="127" t="s">
        <v>192</v>
      </c>
      <c r="D21" s="118">
        <v>21</v>
      </c>
      <c r="E21" s="128">
        <v>0</v>
      </c>
      <c r="F21" s="128"/>
      <c r="G21" s="128">
        <v>0</v>
      </c>
      <c r="H21" s="128"/>
      <c r="I21" s="128">
        <v>0</v>
      </c>
      <c r="J21" s="129"/>
      <c r="K21" s="128"/>
      <c r="L21" s="129"/>
      <c r="M21" s="128"/>
      <c r="N21" s="129"/>
      <c r="O21" s="128">
        <v>0</v>
      </c>
      <c r="P21" s="128"/>
      <c r="Q21" s="128">
        <v>0</v>
      </c>
      <c r="R21" s="128"/>
      <c r="S21" s="128">
        <v>0</v>
      </c>
      <c r="T21" s="128"/>
      <c r="U21" s="128">
        <v>0</v>
      </c>
      <c r="V21" s="128"/>
      <c r="W21" s="128">
        <v>0</v>
      </c>
      <c r="X21" s="128"/>
      <c r="Y21" s="128">
        <v>0</v>
      </c>
      <c r="Z21" s="129"/>
      <c r="AA21" s="128">
        <f>W21+Y21</f>
        <v>0</v>
      </c>
    </row>
    <row r="22" spans="1:27" ht="16" customHeight="1" thickBot="1">
      <c r="A22" s="104" t="s">
        <v>190</v>
      </c>
      <c r="D22" s="113"/>
      <c r="E22" s="132">
        <f>E15+E18+E19+E21</f>
        <v>960000000</v>
      </c>
      <c r="F22" s="133"/>
      <c r="G22" s="132">
        <f>G15+G18+G19+G21</f>
        <v>736842515</v>
      </c>
      <c r="H22" s="133"/>
      <c r="I22" s="132">
        <f>I15+I18+I19+I21</f>
        <v>28996825</v>
      </c>
      <c r="J22" s="133"/>
      <c r="K22" s="132">
        <f>K15+K18+K19+K21</f>
        <v>100000000</v>
      </c>
      <c r="L22" s="133"/>
      <c r="M22" s="132">
        <f>M15+M18+M19+M21</f>
        <v>737631015</v>
      </c>
      <c r="N22" s="133"/>
      <c r="O22" s="132">
        <f>O15+O18+O19+O21</f>
        <v>-97144771</v>
      </c>
      <c r="P22" s="133"/>
      <c r="Q22" s="132">
        <f>Q15+Q18+Q19+Q21</f>
        <v>1398735</v>
      </c>
      <c r="R22" s="133"/>
      <c r="S22" s="132">
        <f>S15+S18+S19+S21</f>
        <v>-279747</v>
      </c>
      <c r="T22" s="133"/>
      <c r="U22" s="132">
        <f>U15+U18+U19+U21</f>
        <v>40530524</v>
      </c>
      <c r="V22" s="133"/>
      <c r="W22" s="132">
        <f>W15+W18+W19+W21</f>
        <v>2507975096</v>
      </c>
      <c r="X22" s="133"/>
      <c r="Y22" s="132">
        <f>Y15+Y18+Y19+Y21</f>
        <v>39202841</v>
      </c>
      <c r="Z22" s="133"/>
      <c r="AA22" s="132">
        <f>AA15+AA18+AA19+AA21</f>
        <v>2547177937</v>
      </c>
    </row>
    <row r="23" spans="1:27" ht="15" customHeight="1" thickTop="1">
      <c r="A23" s="104"/>
      <c r="D23" s="113"/>
      <c r="E23" s="128"/>
      <c r="F23" s="128"/>
      <c r="G23" s="128"/>
      <c r="H23" s="128"/>
      <c r="I23" s="128"/>
      <c r="J23" s="129"/>
      <c r="K23" s="128"/>
      <c r="L23" s="129"/>
      <c r="M23" s="128"/>
      <c r="N23" s="129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9"/>
      <c r="AA23" s="128"/>
    </row>
    <row r="24" spans="1:27" ht="16" customHeight="1">
      <c r="A24" s="104" t="s">
        <v>217</v>
      </c>
      <c r="D24" s="113"/>
      <c r="E24" s="128"/>
      <c r="F24" s="128"/>
      <c r="G24" s="128"/>
      <c r="H24" s="128"/>
      <c r="I24" s="128"/>
      <c r="J24" s="129"/>
      <c r="K24" s="128"/>
      <c r="L24" s="129"/>
      <c r="M24" s="128"/>
      <c r="N24" s="129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9"/>
      <c r="AA24" s="128"/>
    </row>
    <row r="25" spans="1:27" ht="16" customHeight="1">
      <c r="A25" s="104" t="s">
        <v>218</v>
      </c>
      <c r="D25" s="113"/>
      <c r="E25" s="125">
        <f>+E22</f>
        <v>960000000</v>
      </c>
      <c r="F25" s="125">
        <v>0</v>
      </c>
      <c r="G25" s="125">
        <f>+G22</f>
        <v>736842515</v>
      </c>
      <c r="H25" s="125">
        <v>0</v>
      </c>
      <c r="I25" s="125">
        <f>+I22</f>
        <v>28996825</v>
      </c>
      <c r="J25" s="126">
        <v>0</v>
      </c>
      <c r="K25" s="125">
        <f>+K22</f>
        <v>100000000</v>
      </c>
      <c r="L25" s="126">
        <v>0</v>
      </c>
      <c r="M25" s="125">
        <f>+M22</f>
        <v>737631015</v>
      </c>
      <c r="N25" s="126"/>
      <c r="O25" s="125">
        <f>+O22</f>
        <v>-97144771</v>
      </c>
      <c r="P25" s="125"/>
      <c r="Q25" s="125">
        <f>+Q22</f>
        <v>1398735</v>
      </c>
      <c r="R25" s="125"/>
      <c r="S25" s="125">
        <f>+S22</f>
        <v>-279747</v>
      </c>
      <c r="T25" s="125"/>
      <c r="U25" s="125">
        <f>+U22</f>
        <v>40530524</v>
      </c>
      <c r="V25" s="125"/>
      <c r="W25" s="125">
        <f>SUM(E25:U25)</f>
        <v>2507975096</v>
      </c>
      <c r="X25" s="125"/>
      <c r="Y25" s="125">
        <f>Y22</f>
        <v>39202841</v>
      </c>
      <c r="Z25" s="126"/>
      <c r="AA25" s="125">
        <f>W25+Y25</f>
        <v>2547177937</v>
      </c>
    </row>
    <row r="26" spans="1:27" ht="16" customHeight="1">
      <c r="A26" s="127" t="s">
        <v>195</v>
      </c>
      <c r="D26" s="113"/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9">
        <v>0</v>
      </c>
      <c r="M26" s="128">
        <f>+'PL_31.12.2025'!D43</f>
        <v>361383993</v>
      </c>
      <c r="N26" s="129"/>
      <c r="O26" s="128">
        <v>0</v>
      </c>
      <c r="P26" s="128">
        <v>0</v>
      </c>
      <c r="Q26" s="128">
        <v>0</v>
      </c>
      <c r="R26" s="128">
        <v>0</v>
      </c>
      <c r="S26" s="128">
        <v>0</v>
      </c>
      <c r="T26" s="128"/>
      <c r="U26" s="128">
        <v>0</v>
      </c>
      <c r="V26" s="128"/>
      <c r="W26" s="128">
        <f>SUM(E26:V26)</f>
        <v>361383993</v>
      </c>
      <c r="X26" s="128"/>
      <c r="Y26" s="128">
        <f>+'PL_31.12.2025'!D44</f>
        <v>-300680</v>
      </c>
      <c r="Z26" s="129"/>
      <c r="AA26" s="128">
        <f>+W26+Y26</f>
        <v>361083313</v>
      </c>
    </row>
    <row r="27" spans="1:27" ht="16" customHeight="1">
      <c r="A27" s="127" t="s">
        <v>194</v>
      </c>
      <c r="D27" s="113"/>
      <c r="E27" s="130">
        <v>0</v>
      </c>
      <c r="F27" s="128">
        <v>0</v>
      </c>
      <c r="G27" s="130">
        <v>0</v>
      </c>
      <c r="H27" s="128">
        <v>0</v>
      </c>
      <c r="I27" s="130">
        <v>0</v>
      </c>
      <c r="J27" s="129">
        <v>0</v>
      </c>
      <c r="K27" s="130">
        <v>0</v>
      </c>
      <c r="L27" s="129">
        <v>0</v>
      </c>
      <c r="M27" s="130">
        <v>0</v>
      </c>
      <c r="N27" s="129"/>
      <c r="O27" s="128">
        <f>'[1]Consolidated_31.12.2568'!$P$24</f>
        <v>-93140498</v>
      </c>
      <c r="P27" s="128">
        <v>0</v>
      </c>
      <c r="Q27" s="128">
        <f>'[1]Consolidated_31.12.2568'!$R$24</f>
        <v>-4881094</v>
      </c>
      <c r="R27" s="128">
        <v>0</v>
      </c>
      <c r="S27" s="128">
        <f>'[1]Consolidated_31.12.2568'!$T$24</f>
        <v>976219</v>
      </c>
      <c r="T27" s="128"/>
      <c r="U27" s="128">
        <f>'[1]Consolidated_31.12.2568'!$V$24</f>
        <v>34317160</v>
      </c>
      <c r="V27" s="128"/>
      <c r="W27" s="130">
        <f>SUM(E27:U27)</f>
        <v>-62728213</v>
      </c>
      <c r="X27" s="128"/>
      <c r="Y27" s="130">
        <f>+'PL_31.12.2025'!D49-'PL_31.12.2025'!D44</f>
        <v>68641</v>
      </c>
      <c r="Z27" s="129"/>
      <c r="AA27" s="130">
        <f>+W27+Y27</f>
        <v>-62659572</v>
      </c>
    </row>
    <row r="28" spans="1:27" ht="16" customHeight="1">
      <c r="A28" s="127" t="s">
        <v>196</v>
      </c>
      <c r="D28" s="113"/>
      <c r="E28" s="128">
        <f t="shared" ref="E28:L28" si="0">SUM(E26:E27)</f>
        <v>0</v>
      </c>
      <c r="F28" s="128">
        <f t="shared" si="0"/>
        <v>0</v>
      </c>
      <c r="G28" s="128">
        <f t="shared" si="0"/>
        <v>0</v>
      </c>
      <c r="H28" s="128">
        <f t="shared" si="0"/>
        <v>0</v>
      </c>
      <c r="I28" s="128">
        <f t="shared" si="0"/>
        <v>0</v>
      </c>
      <c r="J28" s="128">
        <f t="shared" si="0"/>
        <v>0</v>
      </c>
      <c r="K28" s="128">
        <f>SUM(K26:K27)</f>
        <v>0</v>
      </c>
      <c r="L28" s="128">
        <f t="shared" si="0"/>
        <v>0</v>
      </c>
      <c r="M28" s="128">
        <f>SUM(M26:M27)</f>
        <v>361383993</v>
      </c>
      <c r="N28" s="129"/>
      <c r="O28" s="131">
        <f>SUM(O26:O27)</f>
        <v>-93140498</v>
      </c>
      <c r="P28" s="128"/>
      <c r="Q28" s="131">
        <f>SUM(Q26:Q27)</f>
        <v>-4881094</v>
      </c>
      <c r="R28" s="128"/>
      <c r="S28" s="131">
        <f>SUM(S26:S27)</f>
        <v>976219</v>
      </c>
      <c r="T28" s="128"/>
      <c r="U28" s="131">
        <f>SUM(U26:U27)</f>
        <v>34317160</v>
      </c>
      <c r="V28" s="128"/>
      <c r="W28" s="128">
        <f>SUM(W26:W27)</f>
        <v>298655780</v>
      </c>
      <c r="X28" s="128"/>
      <c r="Y28" s="128">
        <f>SUM(Y26:Y27)</f>
        <v>-232039</v>
      </c>
      <c r="Z28" s="129"/>
      <c r="AA28" s="128">
        <f>SUM(AA26:AA27)</f>
        <v>298423741</v>
      </c>
    </row>
    <row r="29" spans="1:27" ht="16" customHeight="1">
      <c r="A29" s="127" t="s">
        <v>125</v>
      </c>
      <c r="D29" s="118">
        <v>25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f>'[1]Consolidated_31.12.2568'!$N$26</f>
        <v>-115200000</v>
      </c>
      <c r="N29" s="129"/>
      <c r="O29" s="128">
        <v>0</v>
      </c>
      <c r="P29" s="128"/>
      <c r="Q29" s="128">
        <v>0</v>
      </c>
      <c r="R29" s="128"/>
      <c r="S29" s="128">
        <v>0</v>
      </c>
      <c r="T29" s="128"/>
      <c r="U29" s="128">
        <v>0</v>
      </c>
      <c r="V29" s="128"/>
      <c r="W29" s="128">
        <f>SUM(E29:U29)</f>
        <v>-115200000</v>
      </c>
      <c r="X29" s="128"/>
      <c r="Y29" s="128">
        <v>0</v>
      </c>
      <c r="Z29" s="129"/>
      <c r="AA29" s="128">
        <f>+W29+Y29</f>
        <v>-115200000</v>
      </c>
    </row>
    <row r="30" spans="1:27" ht="15" hidden="1" customHeight="1">
      <c r="A30" s="127" t="s">
        <v>191</v>
      </c>
      <c r="D30" s="118"/>
      <c r="E30" s="128"/>
      <c r="F30" s="128"/>
      <c r="G30" s="128"/>
      <c r="H30" s="128"/>
      <c r="I30" s="128"/>
      <c r="J30" s="128"/>
      <c r="K30" s="128"/>
      <c r="L30" s="128"/>
      <c r="M30" s="128"/>
      <c r="N30" s="129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9"/>
      <c r="AA30" s="128"/>
    </row>
    <row r="31" spans="1:27" ht="15" hidden="1" customHeight="1">
      <c r="A31" s="127" t="s">
        <v>192</v>
      </c>
      <c r="D31" s="118">
        <v>21</v>
      </c>
      <c r="E31" s="128">
        <v>0</v>
      </c>
      <c r="F31" s="128"/>
      <c r="G31" s="128">
        <v>0</v>
      </c>
      <c r="H31" s="128"/>
      <c r="I31" s="128">
        <v>0</v>
      </c>
      <c r="J31" s="128"/>
      <c r="K31" s="128">
        <v>0</v>
      </c>
      <c r="L31" s="128"/>
      <c r="M31" s="128">
        <v>0</v>
      </c>
      <c r="N31" s="129"/>
      <c r="O31" s="128">
        <v>0</v>
      </c>
      <c r="P31" s="128"/>
      <c r="Q31" s="128">
        <v>0</v>
      </c>
      <c r="R31" s="128"/>
      <c r="S31" s="128">
        <v>0</v>
      </c>
      <c r="T31" s="128"/>
      <c r="U31" s="128">
        <v>0</v>
      </c>
      <c r="V31" s="128"/>
      <c r="W31" s="128">
        <v>0</v>
      </c>
      <c r="X31" s="128"/>
      <c r="Y31" s="128">
        <v>0</v>
      </c>
      <c r="Z31" s="129"/>
      <c r="AA31" s="128">
        <f>W31+Y31</f>
        <v>0</v>
      </c>
    </row>
    <row r="32" spans="1:27" ht="16" customHeight="1" thickBot="1">
      <c r="A32" s="104" t="s">
        <v>219</v>
      </c>
      <c r="E32" s="132">
        <f>SUM(E25,E28:E29,E31)</f>
        <v>960000000</v>
      </c>
      <c r="F32" s="133"/>
      <c r="G32" s="132">
        <f>SUM(G25,G28:G29,G31)</f>
        <v>736842515</v>
      </c>
      <c r="H32" s="133"/>
      <c r="I32" s="132">
        <f>SUM(I25,I28:I29,I31)</f>
        <v>28996825</v>
      </c>
      <c r="J32" s="133"/>
      <c r="K32" s="132">
        <f>SUM(K25,K28:K29,K31)</f>
        <v>100000000</v>
      </c>
      <c r="L32" s="133"/>
      <c r="M32" s="132">
        <f>SUM(M25,M28,M29:M29,M31)</f>
        <v>983815008</v>
      </c>
      <c r="N32" s="133"/>
      <c r="O32" s="132">
        <f>SUM(O25,O28:O29,O31)</f>
        <v>-190285269</v>
      </c>
      <c r="P32" s="133"/>
      <c r="Q32" s="132">
        <f>SUM(Q25,Q28:Q29,Q31)</f>
        <v>-3482359</v>
      </c>
      <c r="R32" s="133"/>
      <c r="S32" s="132">
        <f>SUM(S25,S28:S29,S31)</f>
        <v>696472</v>
      </c>
      <c r="T32" s="133"/>
      <c r="U32" s="132">
        <f>SUM(U25,U28:U29,U31)</f>
        <v>74847684</v>
      </c>
      <c r="V32" s="133"/>
      <c r="W32" s="132">
        <f>SUM(W25,W28:W29,W31)</f>
        <v>2691430876</v>
      </c>
      <c r="X32" s="133"/>
      <c r="Y32" s="132">
        <f>SUM(Y25,Y28:Y29,Y31)</f>
        <v>38970802</v>
      </c>
      <c r="Z32" s="133"/>
      <c r="AA32" s="132">
        <f>SUM(AA25,AA28:AA29,AA31)</f>
        <v>2730401678</v>
      </c>
    </row>
    <row r="33" spans="1:27" ht="24" customHeight="1" thickTop="1">
      <c r="A33" s="104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</row>
    <row r="34" spans="1:27" ht="24" customHeight="1">
      <c r="A34" s="127"/>
    </row>
    <row r="37" spans="1:27" ht="23.25" customHeight="1"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9"/>
      <c r="AA37" s="128"/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43307086614173201" top="0.66929133858267698" bottom="0.82677165354330695" header="0.31496062992126" footer="0.55118110236220497"/>
  <pageSetup paperSize="9" scale="43" firstPageNumber="9" orientation="landscape" useFirstPageNumber="1" r:id="rId1"/>
  <headerFooter>
    <oddFooter>&amp;L&amp;"Calibri,Regular"&amp;11The accompanying notes are an integral part of the financial statements.&amp;R&amp;P</oddFooter>
  </headerFooter>
  <colBreaks count="1" manualBreakCount="1">
    <brk id="27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S31"/>
  <sheetViews>
    <sheetView showGridLines="0" view="pageBreakPreview" zoomScaleNormal="100" zoomScaleSheetLayoutView="100" workbookViewId="0">
      <selection activeCell="AA10" sqref="AA10"/>
    </sheetView>
  </sheetViews>
  <sheetFormatPr defaultColWidth="9.453125" defaultRowHeight="24" customHeight="1"/>
  <cols>
    <col min="1" max="1" width="15.1796875" style="136" customWidth="1"/>
    <col min="2" max="2" width="24.26953125" style="136" customWidth="1"/>
    <col min="3" max="3" width="2" style="136" customWidth="1"/>
    <col min="4" max="4" width="6.54296875" style="141" customWidth="1"/>
    <col min="5" max="5" width="18.6328125" style="136" customWidth="1"/>
    <col min="6" max="6" width="1.54296875" style="136" customWidth="1"/>
    <col min="7" max="7" width="18.6328125" style="136" customWidth="1"/>
    <col min="8" max="8" width="1.54296875" style="136" customWidth="1"/>
    <col min="9" max="9" width="18.6328125" style="136" customWidth="1"/>
    <col min="10" max="10" width="1.54296875" style="136" customWidth="1"/>
    <col min="11" max="11" width="18.6328125" style="136" customWidth="1"/>
    <col min="12" max="12" width="1.54296875" style="136" customWidth="1"/>
    <col min="13" max="13" width="18.6328125" style="136" customWidth="1"/>
    <col min="14" max="14" width="1.54296875" style="136" customWidth="1"/>
    <col min="15" max="15" width="19.6328125" style="136" customWidth="1"/>
    <col min="16" max="16" width="1.81640625" style="136" customWidth="1"/>
    <col min="17" max="17" width="19.54296875" style="136" customWidth="1"/>
    <col min="18" max="18" width="1.54296875" style="136" customWidth="1"/>
    <col min="19" max="19" width="17.6328125" style="136" customWidth="1"/>
    <col min="20" max="20" width="0.54296875" style="136" customWidth="1"/>
    <col min="21" max="16384" width="9.453125" style="136"/>
  </cols>
  <sheetData>
    <row r="1" spans="1:19" ht="24" customHeight="1">
      <c r="A1" s="36" t="s">
        <v>0</v>
      </c>
      <c r="B1" s="38"/>
      <c r="C1" s="38"/>
      <c r="D1" s="134"/>
      <c r="E1" s="38"/>
      <c r="F1" s="38"/>
      <c r="G1" s="38"/>
      <c r="H1" s="38"/>
      <c r="I1" s="38"/>
      <c r="J1" s="38"/>
      <c r="K1" s="135"/>
      <c r="L1" s="135"/>
      <c r="M1" s="135"/>
      <c r="N1" s="135"/>
      <c r="O1" s="135"/>
      <c r="P1" s="135"/>
      <c r="Q1" s="135"/>
      <c r="R1" s="135"/>
      <c r="S1" s="135"/>
    </row>
    <row r="2" spans="1:19" ht="24" customHeight="1">
      <c r="A2" s="46" t="s">
        <v>127</v>
      </c>
      <c r="B2" s="46"/>
      <c r="C2" s="46"/>
      <c r="D2" s="137"/>
      <c r="E2" s="46"/>
      <c r="F2" s="46"/>
      <c r="G2" s="46"/>
      <c r="H2" s="46"/>
      <c r="I2" s="46"/>
      <c r="J2" s="46"/>
      <c r="K2" s="135"/>
      <c r="L2" s="135"/>
      <c r="M2" s="135"/>
      <c r="N2" s="135"/>
      <c r="O2" s="135"/>
      <c r="P2" s="135"/>
      <c r="Q2" s="135"/>
      <c r="R2" s="135"/>
      <c r="S2" s="135"/>
    </row>
    <row r="3" spans="1:19" ht="24" customHeight="1">
      <c r="A3" s="46" t="s">
        <v>217</v>
      </c>
      <c r="B3" s="138"/>
      <c r="C3" s="138"/>
      <c r="D3" s="139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42"/>
    </row>
    <row r="4" spans="1:19" ht="15.5">
      <c r="A4" s="140"/>
      <c r="B4" s="138"/>
      <c r="C4" s="138"/>
      <c r="D4" s="139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2"/>
    </row>
    <row r="5" spans="1:19" ht="14.5" customHeight="1">
      <c r="B5" s="138"/>
      <c r="C5" s="138"/>
      <c r="D5" s="139"/>
      <c r="E5" s="205" t="s">
        <v>3</v>
      </c>
      <c r="F5" s="205"/>
      <c r="G5" s="205"/>
      <c r="H5" s="205"/>
      <c r="I5" s="205"/>
      <c r="J5" s="205"/>
      <c r="K5" s="205"/>
      <c r="L5" s="205"/>
      <c r="M5" s="205"/>
      <c r="N5" s="205"/>
      <c r="O5" s="206"/>
      <c r="P5" s="206"/>
      <c r="Q5" s="206"/>
      <c r="R5" s="205"/>
      <c r="S5" s="205"/>
    </row>
    <row r="6" spans="1:19" s="58" customFormat="1" ht="14.5" customHeight="1">
      <c r="D6" s="141"/>
      <c r="K6" s="207" t="s">
        <v>63</v>
      </c>
      <c r="L6" s="207"/>
      <c r="M6" s="207"/>
      <c r="O6" s="210" t="s">
        <v>66</v>
      </c>
      <c r="P6" s="210"/>
      <c r="Q6" s="210"/>
      <c r="S6" s="42"/>
    </row>
    <row r="7" spans="1:19" s="58" customFormat="1" ht="14.5" customHeight="1">
      <c r="D7" s="141"/>
      <c r="I7" s="58" t="s">
        <v>102</v>
      </c>
      <c r="K7" s="143"/>
      <c r="L7" s="143"/>
      <c r="M7" s="143"/>
      <c r="O7" s="92" t="s">
        <v>241</v>
      </c>
      <c r="P7" s="92"/>
      <c r="Q7" s="143" t="s">
        <v>103</v>
      </c>
      <c r="S7" s="42"/>
    </row>
    <row r="8" spans="1:19" s="58" customFormat="1" ht="14.5" customHeight="1">
      <c r="D8" s="141"/>
      <c r="E8" s="58" t="s">
        <v>107</v>
      </c>
      <c r="I8" s="58" t="s">
        <v>108</v>
      </c>
      <c r="K8" s="143" t="s">
        <v>109</v>
      </c>
      <c r="O8" s="92" t="s">
        <v>111</v>
      </c>
      <c r="P8" s="92"/>
      <c r="Q8" s="92" t="s">
        <v>112</v>
      </c>
    </row>
    <row r="9" spans="1:19" s="58" customFormat="1" ht="14.5" customHeight="1">
      <c r="D9" s="41" t="s">
        <v>4</v>
      </c>
      <c r="E9" s="144" t="s">
        <v>116</v>
      </c>
      <c r="G9" s="144" t="s">
        <v>61</v>
      </c>
      <c r="I9" s="144" t="s">
        <v>117</v>
      </c>
      <c r="K9" s="145" t="s">
        <v>118</v>
      </c>
      <c r="L9" s="146"/>
      <c r="M9" s="142" t="s">
        <v>119</v>
      </c>
      <c r="O9" s="144" t="s">
        <v>120</v>
      </c>
      <c r="Q9" s="144" t="s">
        <v>121</v>
      </c>
      <c r="S9" s="144" t="s">
        <v>124</v>
      </c>
    </row>
    <row r="10" spans="1:19" s="58" customFormat="1" ht="14.5" customHeight="1">
      <c r="D10" s="141"/>
      <c r="E10" s="208" t="s">
        <v>247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</row>
    <row r="11" spans="1:19" s="58" customFormat="1" ht="15" customHeight="1">
      <c r="A11" s="38" t="s">
        <v>189</v>
      </c>
      <c r="D11" s="141"/>
      <c r="E11" s="147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</row>
    <row r="12" spans="1:19" ht="15" customHeight="1">
      <c r="A12" s="38" t="s">
        <v>126</v>
      </c>
      <c r="E12" s="66">
        <v>960000000</v>
      </c>
      <c r="F12" s="66"/>
      <c r="G12" s="66">
        <v>736842515</v>
      </c>
      <c r="H12" s="66"/>
      <c r="I12" s="66">
        <v>28996825</v>
      </c>
      <c r="J12" s="148"/>
      <c r="K12" s="66">
        <v>100000000</v>
      </c>
      <c r="L12" s="148"/>
      <c r="M12" s="66">
        <v>953934011</v>
      </c>
      <c r="N12" s="66"/>
      <c r="O12" s="62">
        <v>1398735</v>
      </c>
      <c r="P12" s="62"/>
      <c r="Q12" s="62">
        <v>-279747</v>
      </c>
      <c r="R12" s="148"/>
      <c r="S12" s="66">
        <f>SUM(E12:R12)</f>
        <v>2780892339</v>
      </c>
    </row>
    <row r="13" spans="1:19" ht="15" customHeight="1">
      <c r="A13" s="51" t="s">
        <v>195</v>
      </c>
      <c r="E13" s="57">
        <v>0</v>
      </c>
      <c r="F13" s="49"/>
      <c r="G13" s="57">
        <f>'[2]The Company_31.03.2566'!$G$12</f>
        <v>0</v>
      </c>
      <c r="H13" s="49"/>
      <c r="I13" s="57">
        <f>'[2]The Company_31.03.2566'!$I$12</f>
        <v>0</v>
      </c>
      <c r="K13" s="57">
        <f>'[2]The Company_31.03.2566'!$K$12</f>
        <v>0</v>
      </c>
      <c r="M13" s="57">
        <v>262122858</v>
      </c>
      <c r="O13" s="57">
        <v>0</v>
      </c>
      <c r="P13" s="49"/>
      <c r="Q13" s="57">
        <v>0</v>
      </c>
      <c r="S13" s="149">
        <f>SUM(E13:Q13)</f>
        <v>262122858</v>
      </c>
    </row>
    <row r="14" spans="1:19" ht="15" customHeight="1">
      <c r="A14" s="51" t="s">
        <v>193</v>
      </c>
      <c r="E14" s="49">
        <f>SUM(E13:E13)</f>
        <v>0</v>
      </c>
      <c r="F14" s="49"/>
      <c r="G14" s="49">
        <f>SUM(G13:G13)</f>
        <v>0</v>
      </c>
      <c r="H14" s="49"/>
      <c r="I14" s="49">
        <f>SUM(I13:I13)</f>
        <v>0</v>
      </c>
      <c r="K14" s="49">
        <f>SUM(K13:K13)</f>
        <v>0</v>
      </c>
      <c r="M14" s="49">
        <f>SUM(M13:M13)</f>
        <v>262122858</v>
      </c>
      <c r="O14" s="49">
        <f>SUM(O13:O13)</f>
        <v>0</v>
      </c>
      <c r="P14" s="49"/>
      <c r="Q14" s="49">
        <f>SUM(Q13:Q13)</f>
        <v>0</v>
      </c>
      <c r="S14" s="136">
        <f>SUM(S13:S13)</f>
        <v>262122858</v>
      </c>
    </row>
    <row r="15" spans="1:19" ht="15" customHeight="1">
      <c r="A15" s="51" t="s">
        <v>125</v>
      </c>
      <c r="C15" s="51"/>
      <c r="D15" s="41">
        <v>25</v>
      </c>
      <c r="E15" s="49">
        <v>0</v>
      </c>
      <c r="F15" s="49"/>
      <c r="G15" s="49">
        <v>0</v>
      </c>
      <c r="H15" s="49"/>
      <c r="I15" s="49">
        <v>0</v>
      </c>
      <c r="K15" s="49">
        <v>0</v>
      </c>
      <c r="M15" s="49">
        <v>-67200000</v>
      </c>
      <c r="O15" s="49">
        <v>0</v>
      </c>
      <c r="P15" s="49"/>
      <c r="Q15" s="49">
        <v>0</v>
      </c>
      <c r="S15" s="136">
        <f>SUM(E15:Q15)</f>
        <v>-67200000</v>
      </c>
    </row>
    <row r="16" spans="1:19" ht="15" hidden="1" customHeight="1">
      <c r="A16" s="51" t="s">
        <v>191</v>
      </c>
      <c r="C16" s="51"/>
      <c r="D16" s="41"/>
      <c r="F16" s="49"/>
      <c r="G16" s="49"/>
      <c r="H16" s="49"/>
      <c r="I16" s="49"/>
      <c r="K16" s="49"/>
      <c r="M16" s="49"/>
      <c r="O16" s="49"/>
      <c r="P16" s="49"/>
      <c r="Q16" s="49"/>
    </row>
    <row r="17" spans="1:19" ht="15" hidden="1" customHeight="1">
      <c r="A17" s="51" t="s">
        <v>192</v>
      </c>
      <c r="C17" s="51"/>
      <c r="D17" s="41">
        <v>21</v>
      </c>
      <c r="E17" s="49">
        <v>0</v>
      </c>
      <c r="F17" s="49"/>
      <c r="G17" s="49">
        <v>0</v>
      </c>
      <c r="H17" s="49"/>
      <c r="I17" s="49">
        <v>0</v>
      </c>
      <c r="K17" s="49"/>
      <c r="M17" s="49"/>
      <c r="O17" s="49">
        <v>0</v>
      </c>
      <c r="P17" s="49"/>
      <c r="Q17" s="49">
        <v>0</v>
      </c>
      <c r="S17" s="136">
        <f>SUM(E17:Q17)</f>
        <v>0</v>
      </c>
    </row>
    <row r="18" spans="1:19" ht="15" customHeight="1" thickBot="1">
      <c r="A18" s="38" t="s">
        <v>190</v>
      </c>
      <c r="C18" s="51"/>
      <c r="D18" s="41"/>
      <c r="E18" s="150">
        <f>SUM(E14:E17)+E12</f>
        <v>960000000</v>
      </c>
      <c r="F18" s="64"/>
      <c r="G18" s="150">
        <f>SUM(G14:G17)+G12</f>
        <v>736842515</v>
      </c>
      <c r="H18" s="64"/>
      <c r="I18" s="150">
        <f>SUM(I14:I17)+I12</f>
        <v>28996825</v>
      </c>
      <c r="J18" s="64"/>
      <c r="K18" s="150">
        <f>SUM(K14:K17)+K12</f>
        <v>100000000</v>
      </c>
      <c r="L18" s="64"/>
      <c r="M18" s="150">
        <f>SUM(M14:M17)+M12</f>
        <v>1148856869</v>
      </c>
      <c r="N18" s="64"/>
      <c r="O18" s="150">
        <f>SUM(O14:O17)+O12</f>
        <v>1398735</v>
      </c>
      <c r="P18" s="64"/>
      <c r="Q18" s="150">
        <f>SUM(Q14:Q17)+Q12</f>
        <v>-279747</v>
      </c>
      <c r="R18" s="64"/>
      <c r="S18" s="150">
        <f>SUM(S14:S17)+S12</f>
        <v>2975815197</v>
      </c>
    </row>
    <row r="19" spans="1:19" ht="15" customHeight="1" thickTop="1">
      <c r="A19" s="38"/>
      <c r="C19" s="51"/>
      <c r="D19" s="41"/>
      <c r="E19" s="49"/>
      <c r="F19" s="49"/>
      <c r="G19" s="49"/>
      <c r="H19" s="49"/>
      <c r="I19" s="49"/>
      <c r="K19" s="49"/>
      <c r="M19" s="49"/>
      <c r="S19" s="49"/>
    </row>
    <row r="20" spans="1:19" ht="15" customHeight="1">
      <c r="A20" s="38" t="s">
        <v>217</v>
      </c>
      <c r="C20" s="51"/>
      <c r="D20" s="41"/>
      <c r="E20" s="49"/>
      <c r="F20" s="49"/>
      <c r="G20" s="49"/>
      <c r="H20" s="49"/>
      <c r="I20" s="49"/>
      <c r="K20" s="49"/>
      <c r="M20" s="49"/>
      <c r="S20" s="49"/>
    </row>
    <row r="21" spans="1:19" ht="15" customHeight="1">
      <c r="A21" s="38" t="s">
        <v>218</v>
      </c>
      <c r="C21" s="51"/>
      <c r="D21" s="41"/>
      <c r="E21" s="66">
        <f>+E18</f>
        <v>960000000</v>
      </c>
      <c r="F21" s="66"/>
      <c r="G21" s="66">
        <f>+G18</f>
        <v>736842515</v>
      </c>
      <c r="H21" s="66"/>
      <c r="I21" s="66">
        <f>+I18</f>
        <v>28996825</v>
      </c>
      <c r="J21" s="148"/>
      <c r="K21" s="66">
        <f>+K18</f>
        <v>100000000</v>
      </c>
      <c r="L21" s="148"/>
      <c r="M21" s="66">
        <f>+M18</f>
        <v>1148856869</v>
      </c>
      <c r="N21" s="148"/>
      <c r="O21" s="62">
        <f>+O18</f>
        <v>1398735</v>
      </c>
      <c r="P21" s="62"/>
      <c r="Q21" s="62">
        <f>+Q18</f>
        <v>-279747</v>
      </c>
      <c r="R21" s="148"/>
      <c r="S21" s="66">
        <f>SUM(E21:Q21)</f>
        <v>2975815197</v>
      </c>
    </row>
    <row r="22" spans="1:19" ht="15" customHeight="1">
      <c r="A22" s="51" t="s">
        <v>195</v>
      </c>
      <c r="C22" s="51"/>
      <c r="D22" s="41"/>
      <c r="E22" s="49">
        <v>0</v>
      </c>
      <c r="F22" s="49"/>
      <c r="G22" s="49">
        <f>'[2]The Company_31.03.2566'!$G$12</f>
        <v>0</v>
      </c>
      <c r="H22" s="49"/>
      <c r="I22" s="49">
        <f>'[2]The Company_31.03.2566'!$I$12</f>
        <v>0</v>
      </c>
      <c r="K22" s="49">
        <f>'[2]The Company_31.03.2566'!$K$12</f>
        <v>0</v>
      </c>
      <c r="M22" s="49">
        <f>'PL_31.12.2025'!H27</f>
        <v>284079549</v>
      </c>
      <c r="O22" s="49">
        <v>0</v>
      </c>
      <c r="P22" s="49"/>
      <c r="Q22" s="49">
        <v>0</v>
      </c>
      <c r="S22" s="49">
        <f>SUM(E22:Q22)</f>
        <v>284079549</v>
      </c>
    </row>
    <row r="23" spans="1:19" ht="15" customHeight="1">
      <c r="A23" s="51" t="s">
        <v>229</v>
      </c>
      <c r="C23" s="51"/>
      <c r="D23" s="41"/>
      <c r="E23" s="57">
        <v>0</v>
      </c>
      <c r="F23" s="49"/>
      <c r="G23" s="57">
        <v>0</v>
      </c>
      <c r="H23" s="49"/>
      <c r="I23" s="57">
        <v>0</v>
      </c>
      <c r="K23" s="57">
        <v>0</v>
      </c>
      <c r="M23" s="57">
        <v>0</v>
      </c>
      <c r="O23" s="57">
        <f>'Consolidated_31.12.2025'!Q27</f>
        <v>-4881094</v>
      </c>
      <c r="P23" s="49"/>
      <c r="Q23" s="57">
        <f>'Consolidated_31.12.2025'!S27</f>
        <v>976219</v>
      </c>
      <c r="S23" s="57">
        <f>SUM(E23:Q23)</f>
        <v>-3904875</v>
      </c>
    </row>
    <row r="24" spans="1:19" ht="15" customHeight="1">
      <c r="A24" s="51" t="s">
        <v>196</v>
      </c>
      <c r="C24" s="51"/>
      <c r="D24" s="41"/>
      <c r="E24" s="49">
        <f>SUM(E22:E22)</f>
        <v>0</v>
      </c>
      <c r="F24" s="49"/>
      <c r="G24" s="49">
        <f>SUM(G22:G22)</f>
        <v>0</v>
      </c>
      <c r="H24" s="49"/>
      <c r="I24" s="49">
        <f>SUM(I22:I22)</f>
        <v>0</v>
      </c>
      <c r="K24" s="49">
        <f>SUM(K22:K22)</f>
        <v>0</v>
      </c>
      <c r="M24" s="49">
        <f>SUM(M22:M23)</f>
        <v>284079549</v>
      </c>
      <c r="O24" s="49">
        <f>SUM(O22:O23)</f>
        <v>-4881094</v>
      </c>
      <c r="P24" s="49"/>
      <c r="Q24" s="49">
        <f>SUM(Q22:Q23)</f>
        <v>976219</v>
      </c>
      <c r="S24" s="49">
        <f>SUM(S22:S23)</f>
        <v>280174674</v>
      </c>
    </row>
    <row r="25" spans="1:19" ht="15" customHeight="1">
      <c r="A25" s="51" t="s">
        <v>125</v>
      </c>
      <c r="C25" s="51"/>
      <c r="D25" s="41">
        <v>25</v>
      </c>
      <c r="E25" s="49">
        <v>0</v>
      </c>
      <c r="F25" s="49"/>
      <c r="G25" s="49">
        <v>0</v>
      </c>
      <c r="H25" s="49"/>
      <c r="I25" s="49">
        <v>0</v>
      </c>
      <c r="K25" s="49">
        <v>0</v>
      </c>
      <c r="M25" s="49">
        <f>'Consolidated_31.12.2025'!M29</f>
        <v>-115200000</v>
      </c>
      <c r="O25" s="49">
        <v>0</v>
      </c>
      <c r="P25" s="49"/>
      <c r="Q25" s="49">
        <v>0</v>
      </c>
      <c r="S25" s="49">
        <f>SUM(E25:Q25)</f>
        <v>-115200000</v>
      </c>
    </row>
    <row r="26" spans="1:19" ht="15" hidden="1" customHeight="1">
      <c r="A26" s="51" t="s">
        <v>191</v>
      </c>
      <c r="C26" s="51"/>
      <c r="D26" s="41"/>
      <c r="E26" s="49"/>
      <c r="F26" s="49"/>
      <c r="G26" s="49"/>
      <c r="H26" s="49"/>
      <c r="I26" s="49"/>
      <c r="K26" s="49"/>
      <c r="M26" s="49"/>
      <c r="O26" s="49"/>
      <c r="P26" s="49"/>
      <c r="Q26" s="49"/>
    </row>
    <row r="27" spans="1:19" ht="15" hidden="1" customHeight="1">
      <c r="A27" s="51" t="s">
        <v>192</v>
      </c>
      <c r="C27" s="51"/>
      <c r="D27" s="41">
        <v>21</v>
      </c>
      <c r="E27" s="49">
        <v>0</v>
      </c>
      <c r="F27" s="49"/>
      <c r="G27" s="49">
        <v>0</v>
      </c>
      <c r="H27" s="49"/>
      <c r="I27" s="49">
        <v>0</v>
      </c>
      <c r="K27" s="49">
        <v>0</v>
      </c>
      <c r="M27" s="49">
        <v>0</v>
      </c>
      <c r="O27" s="49">
        <v>0</v>
      </c>
      <c r="P27" s="49"/>
      <c r="Q27" s="49">
        <v>0</v>
      </c>
      <c r="S27" s="136">
        <f>SUM(E27:Q27)</f>
        <v>0</v>
      </c>
    </row>
    <row r="28" spans="1:19" ht="15" customHeight="1" thickBot="1">
      <c r="A28" s="38" t="s">
        <v>219</v>
      </c>
      <c r="C28" s="51"/>
      <c r="D28" s="41"/>
      <c r="E28" s="150">
        <f>SUM(E24:E27)+E21</f>
        <v>960000000</v>
      </c>
      <c r="F28" s="64"/>
      <c r="G28" s="150">
        <f>SUM(G24:G27)+G21</f>
        <v>736842515</v>
      </c>
      <c r="H28" s="64"/>
      <c r="I28" s="150">
        <f>SUM(I24:I27)+I21</f>
        <v>28996825</v>
      </c>
      <c r="J28" s="64"/>
      <c r="K28" s="150">
        <f>SUM(K24:K27)+K21</f>
        <v>100000000</v>
      </c>
      <c r="L28" s="64"/>
      <c r="M28" s="150">
        <f>SUM(M24:M27)+M21</f>
        <v>1317736418</v>
      </c>
      <c r="N28" s="64"/>
      <c r="O28" s="150">
        <f>SUM(O24:O27)+O21</f>
        <v>-3482359</v>
      </c>
      <c r="P28" s="64"/>
      <c r="Q28" s="150">
        <f>SUM(Q24:Q27)+Q21</f>
        <v>696472</v>
      </c>
      <c r="R28" s="64"/>
      <c r="S28" s="150">
        <f>S21+S24+S25</f>
        <v>3140789871</v>
      </c>
    </row>
    <row r="29" spans="1:19" ht="24" customHeight="1" thickTop="1">
      <c r="A29" s="3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9" ht="24" customHeight="1">
      <c r="A30" s="38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</row>
    <row r="31" spans="1:19" ht="24" customHeight="1">
      <c r="A31" s="51"/>
    </row>
  </sheetData>
  <mergeCells count="4">
    <mergeCell ref="E5:S5"/>
    <mergeCell ref="K6:M6"/>
    <mergeCell ref="E10:S10"/>
    <mergeCell ref="O6:Q6"/>
  </mergeCells>
  <pageMargins left="0.74803149606299202" right="0.43307086614173201" top="0.66929133858267698" bottom="0.82677165354330695" header="0.31496062992126" footer="0.55118110236220497"/>
  <pageSetup paperSize="9" scale="65" firstPageNumber="1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  <pageSetUpPr fitToPage="1"/>
  </sheetPr>
  <dimension ref="A1:K106"/>
  <sheetViews>
    <sheetView showGridLines="0" tabSelected="1" zoomScaleNormal="100" zoomScaleSheetLayoutView="100" workbookViewId="0">
      <selection activeCell="C109" sqref="C109"/>
    </sheetView>
  </sheetViews>
  <sheetFormatPr defaultColWidth="10.54296875" defaultRowHeight="23.15" customHeight="1"/>
  <cols>
    <col min="1" max="1" width="41.1796875" style="51" customWidth="1"/>
    <col min="2" max="2" width="15" style="51" customWidth="1"/>
    <col min="3" max="3" width="6.6328125" style="92" customWidth="1"/>
    <col min="4" max="4" width="0.81640625" style="41" customWidth="1"/>
    <col min="5" max="5" width="14.6328125" style="41" customWidth="1"/>
    <col min="6" max="6" width="0.81640625" style="51" customWidth="1"/>
    <col min="7" max="7" width="14.6328125" style="51" customWidth="1"/>
    <col min="8" max="8" width="0.81640625" style="51" customWidth="1"/>
    <col min="9" max="9" width="14.6328125" style="51" customWidth="1"/>
    <col min="10" max="10" width="0.81640625" style="51" customWidth="1"/>
    <col min="11" max="11" width="14.6328125" style="51" customWidth="1"/>
    <col min="12" max="16384" width="10.54296875" style="51"/>
  </cols>
  <sheetData>
    <row r="1" spans="1:11" ht="17" customHeight="1">
      <c r="A1" s="36" t="s">
        <v>0</v>
      </c>
      <c r="B1" s="38"/>
      <c r="C1" s="152"/>
      <c r="D1" s="38"/>
      <c r="E1" s="38"/>
      <c r="F1" s="38"/>
      <c r="G1" s="38"/>
      <c r="H1" s="38"/>
      <c r="I1" s="38"/>
      <c r="J1" s="38"/>
    </row>
    <row r="2" spans="1:11" ht="17" customHeight="1">
      <c r="A2" s="211" t="s">
        <v>128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1" ht="17" customHeight="1">
      <c r="A3" s="211" t="s">
        <v>217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7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75" customHeight="1">
      <c r="A5" s="42"/>
      <c r="B5" s="42"/>
      <c r="D5" s="42"/>
      <c r="E5" s="212" t="s">
        <v>2</v>
      </c>
      <c r="F5" s="212"/>
      <c r="G5" s="212"/>
      <c r="H5" s="42"/>
      <c r="I5" s="212" t="s">
        <v>129</v>
      </c>
      <c r="J5" s="212"/>
      <c r="K5" s="212"/>
    </row>
    <row r="6" spans="1:11" ht="14.75" customHeight="1">
      <c r="A6" s="153"/>
      <c r="B6" s="42"/>
      <c r="C6" s="43" t="s">
        <v>4</v>
      </c>
      <c r="D6" s="42"/>
      <c r="E6" s="154" t="s">
        <v>220</v>
      </c>
      <c r="F6" s="155"/>
      <c r="G6" s="154" t="s">
        <v>130</v>
      </c>
      <c r="H6" s="64"/>
      <c r="I6" s="154" t="s">
        <v>220</v>
      </c>
      <c r="J6" s="155"/>
      <c r="K6" s="154" t="s">
        <v>130</v>
      </c>
    </row>
    <row r="7" spans="1:11" ht="14.75" customHeight="1">
      <c r="A7" s="42"/>
      <c r="B7" s="42"/>
      <c r="D7" s="42"/>
      <c r="E7" s="208" t="s">
        <v>247</v>
      </c>
      <c r="F7" s="208"/>
      <c r="G7" s="208"/>
      <c r="H7" s="208"/>
      <c r="I7" s="208"/>
      <c r="J7" s="208"/>
      <c r="K7" s="208"/>
    </row>
    <row r="8" spans="1:11" ht="14.75" customHeight="1">
      <c r="A8" s="37" t="s">
        <v>131</v>
      </c>
    </row>
    <row r="9" spans="1:11" ht="14.75" customHeight="1">
      <c r="A9" s="51" t="s">
        <v>132</v>
      </c>
      <c r="E9" s="156">
        <f>'PL_31.12.2025'!D25</f>
        <v>408008383</v>
      </c>
      <c r="F9" s="156"/>
      <c r="G9" s="1">
        <f>+'PL_31.12.2025'!F25</f>
        <v>325507420</v>
      </c>
      <c r="H9" s="156"/>
      <c r="I9" s="156">
        <f>'PL_31.12.2025'!H25</f>
        <v>299237505</v>
      </c>
      <c r="J9" s="156"/>
      <c r="K9" s="156">
        <f>'PL_31.12.2025'!J25</f>
        <v>308796200</v>
      </c>
    </row>
    <row r="10" spans="1:11" ht="14.75" customHeight="1">
      <c r="A10" s="51" t="s">
        <v>133</v>
      </c>
      <c r="E10" s="156"/>
      <c r="F10" s="156"/>
      <c r="G10" s="156"/>
      <c r="H10" s="156"/>
      <c r="I10" s="156"/>
      <c r="J10" s="156"/>
      <c r="K10" s="156"/>
    </row>
    <row r="11" spans="1:11" ht="14.75" customHeight="1">
      <c r="A11" s="51" t="s">
        <v>134</v>
      </c>
      <c r="E11" s="156"/>
      <c r="F11" s="156"/>
      <c r="G11" s="156"/>
      <c r="H11" s="156"/>
      <c r="I11" s="156"/>
      <c r="J11" s="156"/>
      <c r="K11" s="156"/>
    </row>
    <row r="12" spans="1:11" ht="14.75" customHeight="1">
      <c r="A12" s="39" t="s">
        <v>135</v>
      </c>
      <c r="E12" s="156">
        <v>372777483</v>
      </c>
      <c r="F12" s="156"/>
      <c r="G12" s="156">
        <v>373219656</v>
      </c>
      <c r="H12" s="156"/>
      <c r="I12" s="156">
        <v>246329856</v>
      </c>
      <c r="J12" s="156"/>
      <c r="K12" s="156">
        <v>246020284</v>
      </c>
    </row>
    <row r="13" spans="1:11" ht="14.75" hidden="1" customHeight="1">
      <c r="A13" s="51" t="s">
        <v>136</v>
      </c>
      <c r="C13" s="92">
        <v>7</v>
      </c>
      <c r="E13" s="156"/>
      <c r="F13" s="156"/>
      <c r="G13" s="156">
        <v>0</v>
      </c>
      <c r="H13" s="156"/>
      <c r="I13" s="156">
        <v>0</v>
      </c>
      <c r="J13" s="156"/>
      <c r="K13" s="156">
        <v>0</v>
      </c>
    </row>
    <row r="14" spans="1:11" ht="14.75" hidden="1" customHeight="1">
      <c r="A14" s="51" t="s">
        <v>188</v>
      </c>
      <c r="E14" s="156"/>
      <c r="F14" s="156"/>
      <c r="G14" s="156">
        <v>0</v>
      </c>
      <c r="H14" s="156"/>
      <c r="I14" s="156">
        <v>0</v>
      </c>
      <c r="J14" s="156"/>
      <c r="K14" s="156">
        <v>0</v>
      </c>
    </row>
    <row r="15" spans="1:11" ht="14.75" hidden="1" customHeight="1">
      <c r="A15" s="51" t="s">
        <v>207</v>
      </c>
      <c r="C15" s="41"/>
      <c r="E15" s="156"/>
      <c r="F15" s="156"/>
      <c r="G15" s="156"/>
      <c r="H15" s="156"/>
      <c r="I15" s="156"/>
      <c r="J15" s="156"/>
      <c r="K15" s="156"/>
    </row>
    <row r="16" spans="1:11" ht="14.75" hidden="1" customHeight="1">
      <c r="A16" s="51" t="s">
        <v>201</v>
      </c>
      <c r="C16" s="41">
        <v>12</v>
      </c>
      <c r="E16" s="156"/>
      <c r="F16" s="156"/>
      <c r="G16" s="156">
        <v>0</v>
      </c>
      <c r="H16" s="156"/>
      <c r="I16" s="156"/>
      <c r="J16" s="156"/>
      <c r="K16" s="156">
        <v>0</v>
      </c>
    </row>
    <row r="17" spans="1:11" ht="14.75" hidden="1" customHeight="1">
      <c r="A17" s="51" t="s">
        <v>202</v>
      </c>
      <c r="C17" s="41"/>
      <c r="E17" s="156"/>
      <c r="F17" s="156"/>
      <c r="G17" s="156">
        <v>0</v>
      </c>
      <c r="H17" s="156"/>
      <c r="I17" s="156"/>
      <c r="J17" s="156"/>
      <c r="K17" s="156">
        <v>0</v>
      </c>
    </row>
    <row r="18" spans="1:11" ht="14.75" customHeight="1">
      <c r="A18" s="51" t="s">
        <v>234</v>
      </c>
      <c r="E18" s="156">
        <v>233145</v>
      </c>
      <c r="F18" s="156"/>
      <c r="G18" s="156">
        <v>927876</v>
      </c>
      <c r="H18" s="156"/>
      <c r="I18" s="156">
        <v>147308</v>
      </c>
      <c r="J18" s="156"/>
      <c r="K18" s="156">
        <v>1032212</v>
      </c>
    </row>
    <row r="19" spans="1:11" ht="14.75" customHeight="1">
      <c r="A19" s="51" t="s">
        <v>208</v>
      </c>
      <c r="E19" s="156">
        <v>730502</v>
      </c>
      <c r="F19" s="156"/>
      <c r="G19" s="156">
        <v>14363663</v>
      </c>
      <c r="H19" s="156"/>
      <c r="I19" s="156">
        <v>28</v>
      </c>
      <c r="J19" s="156"/>
      <c r="K19" s="156">
        <v>3870</v>
      </c>
    </row>
    <row r="20" spans="1:11" ht="14.75" customHeight="1">
      <c r="A20" s="51" t="s">
        <v>245</v>
      </c>
      <c r="E20" s="156">
        <v>0</v>
      </c>
      <c r="F20" s="156"/>
      <c r="G20" s="156">
        <v>0</v>
      </c>
      <c r="H20" s="156"/>
      <c r="I20" s="156">
        <v>6460704</v>
      </c>
      <c r="J20" s="156"/>
      <c r="K20" s="156">
        <v>0</v>
      </c>
    </row>
    <row r="21" spans="1:11" ht="14.75" customHeight="1">
      <c r="A21" s="51" t="s">
        <v>235</v>
      </c>
      <c r="E21" s="156">
        <v>45066</v>
      </c>
      <c r="F21" s="156"/>
      <c r="G21" s="156">
        <v>0</v>
      </c>
      <c r="H21" s="156"/>
      <c r="I21" s="156">
        <v>45066</v>
      </c>
      <c r="J21" s="156"/>
      <c r="K21" s="156">
        <v>0</v>
      </c>
    </row>
    <row r="22" spans="1:11" ht="14.75" hidden="1" customHeight="1">
      <c r="A22" s="51" t="s">
        <v>203</v>
      </c>
      <c r="E22" s="156"/>
      <c r="F22" s="156"/>
      <c r="G22" s="156">
        <v>0</v>
      </c>
      <c r="H22" s="156"/>
      <c r="I22" s="156"/>
      <c r="J22" s="156"/>
      <c r="K22" s="156">
        <v>0</v>
      </c>
    </row>
    <row r="23" spans="1:11" ht="14.75" customHeight="1">
      <c r="A23" s="51" t="s">
        <v>253</v>
      </c>
      <c r="C23" s="41">
        <v>19</v>
      </c>
      <c r="E23" s="156">
        <v>16256205</v>
      </c>
      <c r="F23" s="156"/>
      <c r="G23" s="156">
        <v>10382241</v>
      </c>
      <c r="H23" s="156"/>
      <c r="I23" s="156">
        <v>15729659</v>
      </c>
      <c r="J23" s="156"/>
      <c r="K23" s="156">
        <v>10020412</v>
      </c>
    </row>
    <row r="24" spans="1:11" ht="14.75" customHeight="1">
      <c r="A24" s="39" t="s">
        <v>148</v>
      </c>
      <c r="E24" s="86">
        <v>803029</v>
      </c>
      <c r="F24" s="1"/>
      <c r="G24" s="86">
        <v>598410</v>
      </c>
      <c r="H24" s="2"/>
      <c r="I24" s="86">
        <v>0</v>
      </c>
      <c r="J24" s="1"/>
      <c r="K24" s="86">
        <v>0</v>
      </c>
    </row>
    <row r="25" spans="1:11" ht="14.75" customHeight="1">
      <c r="A25" s="51" t="s">
        <v>200</v>
      </c>
      <c r="C25" s="41">
        <v>4</v>
      </c>
      <c r="E25" s="156">
        <v>0</v>
      </c>
      <c r="F25" s="156"/>
      <c r="G25" s="156">
        <v>0</v>
      </c>
      <c r="H25" s="156"/>
      <c r="I25" s="156">
        <v>0</v>
      </c>
      <c r="J25" s="156"/>
      <c r="K25" s="156">
        <v>-65927958</v>
      </c>
    </row>
    <row r="26" spans="1:11" ht="14.75" customHeight="1">
      <c r="A26" s="51" t="s">
        <v>209</v>
      </c>
      <c r="C26" s="41">
        <v>10.1</v>
      </c>
      <c r="E26" s="156">
        <v>0</v>
      </c>
      <c r="F26" s="156"/>
      <c r="G26" s="156">
        <v>0</v>
      </c>
      <c r="H26" s="156"/>
      <c r="I26" s="156">
        <v>8895620</v>
      </c>
      <c r="J26" s="156"/>
      <c r="K26" s="156">
        <v>16359567</v>
      </c>
    </row>
    <row r="27" spans="1:11" ht="14.75" customHeight="1">
      <c r="A27" s="51" t="s">
        <v>236</v>
      </c>
      <c r="C27" s="41"/>
      <c r="E27" s="156">
        <v>0</v>
      </c>
      <c r="F27" s="156"/>
      <c r="G27" s="156">
        <v>15000000</v>
      </c>
      <c r="H27" s="156"/>
      <c r="I27" s="156">
        <v>0</v>
      </c>
      <c r="J27" s="156"/>
      <c r="K27" s="156">
        <v>15000000</v>
      </c>
    </row>
    <row r="28" spans="1:11" ht="14.75" customHeight="1">
      <c r="A28" s="51" t="s">
        <v>137</v>
      </c>
      <c r="C28" s="41">
        <v>18</v>
      </c>
      <c r="E28" s="156">
        <v>0</v>
      </c>
      <c r="F28" s="156"/>
      <c r="G28" s="156">
        <v>52900008</v>
      </c>
      <c r="H28" s="156"/>
      <c r="I28" s="156">
        <v>0</v>
      </c>
      <c r="J28" s="156"/>
      <c r="K28" s="156">
        <v>52900008</v>
      </c>
    </row>
    <row r="29" spans="1:11" ht="14.75" customHeight="1">
      <c r="A29" s="51" t="s">
        <v>210</v>
      </c>
      <c r="C29" s="41">
        <v>4</v>
      </c>
      <c r="E29" s="156">
        <v>0</v>
      </c>
      <c r="F29" s="156"/>
      <c r="G29" s="156">
        <v>0</v>
      </c>
      <c r="H29" s="156"/>
      <c r="I29" s="156">
        <v>0</v>
      </c>
      <c r="J29" s="156"/>
      <c r="K29" s="156">
        <v>21337192</v>
      </c>
    </row>
    <row r="30" spans="1:11" ht="14.75" customHeight="1">
      <c r="A30" s="51" t="s">
        <v>237</v>
      </c>
      <c r="E30" s="156">
        <v>7033458</v>
      </c>
      <c r="F30" s="156"/>
      <c r="G30" s="156">
        <v>-47415258</v>
      </c>
      <c r="H30" s="156"/>
      <c r="I30" s="156">
        <v>6050734</v>
      </c>
      <c r="J30" s="156"/>
      <c r="K30" s="156">
        <v>-1562021</v>
      </c>
    </row>
    <row r="31" spans="1:11" ht="14.75" customHeight="1">
      <c r="A31" s="51" t="s">
        <v>238</v>
      </c>
      <c r="E31" s="156">
        <v>396</v>
      </c>
      <c r="F31" s="156"/>
      <c r="G31" s="156">
        <v>-8775</v>
      </c>
      <c r="H31" s="156"/>
      <c r="I31" s="156">
        <v>0</v>
      </c>
      <c r="J31" s="156"/>
      <c r="K31" s="156">
        <v>0</v>
      </c>
    </row>
    <row r="32" spans="1:11" ht="14.75" customHeight="1">
      <c r="A32" s="51" t="s">
        <v>205</v>
      </c>
      <c r="C32" s="41">
        <v>10.199999999999999</v>
      </c>
      <c r="E32" s="156">
        <v>-21955097</v>
      </c>
      <c r="F32" s="156"/>
      <c r="G32" s="156">
        <v>-15266335</v>
      </c>
      <c r="H32" s="156"/>
      <c r="I32" s="156">
        <v>0</v>
      </c>
      <c r="J32" s="156"/>
      <c r="K32" s="156">
        <v>0</v>
      </c>
    </row>
    <row r="33" spans="1:11" ht="14.75" customHeight="1">
      <c r="A33" s="51" t="s">
        <v>138</v>
      </c>
      <c r="C33" s="41">
        <v>10</v>
      </c>
      <c r="E33" s="156">
        <v>0</v>
      </c>
      <c r="F33" s="156"/>
      <c r="G33" s="156">
        <v>0</v>
      </c>
      <c r="H33" s="156"/>
      <c r="I33" s="156">
        <v>-21692345</v>
      </c>
      <c r="J33" s="156"/>
      <c r="K33" s="156">
        <v>-17429774</v>
      </c>
    </row>
    <row r="34" spans="1:11" ht="14.75" customHeight="1">
      <c r="A34" s="51" t="s">
        <v>139</v>
      </c>
      <c r="E34" s="156">
        <v>-1910216</v>
      </c>
      <c r="F34" s="156"/>
      <c r="G34" s="156">
        <v>-2081679</v>
      </c>
      <c r="H34" s="156"/>
      <c r="I34" s="156">
        <v>-42562025</v>
      </c>
      <c r="J34" s="156"/>
      <c r="K34" s="156">
        <v>-137678697</v>
      </c>
    </row>
    <row r="35" spans="1:11" ht="14.75" customHeight="1">
      <c r="A35" s="51" t="s">
        <v>140</v>
      </c>
      <c r="E35" s="157">
        <v>121331229</v>
      </c>
      <c r="F35" s="156"/>
      <c r="G35" s="157">
        <v>171113574</v>
      </c>
      <c r="H35" s="156"/>
      <c r="I35" s="157">
        <v>81215294</v>
      </c>
      <c r="J35" s="156"/>
      <c r="K35" s="157">
        <v>149245863</v>
      </c>
    </row>
    <row r="36" spans="1:11" ht="14.75" customHeight="1">
      <c r="A36" s="51" t="s">
        <v>246</v>
      </c>
      <c r="E36" s="51"/>
      <c r="G36" s="156"/>
      <c r="H36" s="156"/>
      <c r="I36" s="156"/>
      <c r="J36" s="156"/>
      <c r="K36" s="156"/>
    </row>
    <row r="37" spans="1:11" ht="14.75" customHeight="1">
      <c r="A37" s="51" t="s">
        <v>141</v>
      </c>
      <c r="E37" s="86">
        <f>SUM(E9:F35)</f>
        <v>903353583</v>
      </c>
      <c r="G37" s="86">
        <f>SUM(G9:H35)</f>
        <v>899240801</v>
      </c>
      <c r="H37" s="156"/>
      <c r="I37" s="86">
        <f>SUM(I9:J35)</f>
        <v>599857404</v>
      </c>
      <c r="J37" s="156"/>
      <c r="K37" s="86">
        <f>SUM(K9:K35)</f>
        <v>598117158</v>
      </c>
    </row>
    <row r="38" spans="1:11" ht="14.75" customHeight="1">
      <c r="A38" s="51" t="s">
        <v>239</v>
      </c>
      <c r="E38" s="158"/>
      <c r="G38" s="158"/>
      <c r="I38" s="158"/>
      <c r="K38" s="158"/>
    </row>
    <row r="39" spans="1:11" ht="14.75" customHeight="1">
      <c r="A39" s="51" t="s">
        <v>142</v>
      </c>
      <c r="E39" s="86">
        <v>-23183965</v>
      </c>
      <c r="F39" s="1"/>
      <c r="G39" s="86">
        <v>-130466303</v>
      </c>
      <c r="H39" s="2"/>
      <c r="I39" s="86">
        <v>-338727660</v>
      </c>
      <c r="J39" s="1"/>
      <c r="K39" s="86">
        <v>-137088642</v>
      </c>
    </row>
    <row r="40" spans="1:11" ht="14.75" customHeight="1">
      <c r="A40" s="51" t="s">
        <v>143</v>
      </c>
      <c r="E40" s="86">
        <v>4821400</v>
      </c>
      <c r="F40" s="1"/>
      <c r="G40" s="86">
        <v>-35461331</v>
      </c>
      <c r="H40" s="2"/>
      <c r="I40" s="86">
        <v>-13147386</v>
      </c>
      <c r="J40" s="1"/>
      <c r="K40" s="86">
        <v>33538679</v>
      </c>
    </row>
    <row r="41" spans="1:11" ht="14.75" customHeight="1">
      <c r="A41" s="39" t="s">
        <v>144</v>
      </c>
      <c r="E41" s="86">
        <v>11935001</v>
      </c>
      <c r="F41" s="1"/>
      <c r="G41" s="86">
        <v>1435378</v>
      </c>
      <c r="H41" s="2"/>
      <c r="I41" s="86">
        <v>2810318</v>
      </c>
      <c r="J41" s="1"/>
      <c r="K41" s="86">
        <v>-7375636</v>
      </c>
    </row>
    <row r="42" spans="1:11" ht="14.75" customHeight="1">
      <c r="A42" s="51" t="s">
        <v>145</v>
      </c>
      <c r="E42" s="86">
        <v>-8463643</v>
      </c>
      <c r="F42" s="1"/>
      <c r="G42" s="86">
        <v>729553</v>
      </c>
      <c r="H42" s="2"/>
      <c r="I42" s="86">
        <v>-158678</v>
      </c>
      <c r="J42" s="1"/>
      <c r="K42" s="86">
        <v>15194</v>
      </c>
    </row>
    <row r="43" spans="1:11" ht="14.75" customHeight="1">
      <c r="A43" s="51" t="s">
        <v>146</v>
      </c>
      <c r="E43" s="156"/>
      <c r="F43" s="1"/>
      <c r="G43" s="156"/>
      <c r="H43" s="2"/>
      <c r="I43" s="156"/>
      <c r="J43" s="1"/>
      <c r="K43" s="156"/>
    </row>
    <row r="44" spans="1:11" ht="14.75" customHeight="1">
      <c r="A44" s="39" t="s">
        <v>147</v>
      </c>
      <c r="E44" s="86">
        <v>-9133646</v>
      </c>
      <c r="F44" s="1"/>
      <c r="G44" s="86">
        <v>108242230</v>
      </c>
      <c r="H44" s="2"/>
      <c r="I44" s="86">
        <v>-32498465</v>
      </c>
      <c r="J44" s="1"/>
      <c r="K44" s="86">
        <v>87017751</v>
      </c>
    </row>
    <row r="45" spans="1:11" ht="14.75" customHeight="1">
      <c r="A45" s="51" t="s">
        <v>149</v>
      </c>
      <c r="E45" s="86">
        <v>14155521</v>
      </c>
      <c r="F45" s="1"/>
      <c r="G45" s="86">
        <v>18266020</v>
      </c>
      <c r="H45" s="2"/>
      <c r="I45" s="86">
        <v>-3463466</v>
      </c>
      <c r="J45" s="1"/>
      <c r="K45" s="86">
        <v>826242</v>
      </c>
    </row>
    <row r="46" spans="1:11" ht="14.75" customHeight="1">
      <c r="A46" s="51" t="s">
        <v>150</v>
      </c>
      <c r="E46" s="159">
        <v>59381</v>
      </c>
      <c r="F46" s="1"/>
      <c r="G46" s="159">
        <v>-3721283</v>
      </c>
      <c r="H46" s="86"/>
      <c r="I46" s="159">
        <v>-2367</v>
      </c>
      <c r="J46" s="1"/>
      <c r="K46" s="159">
        <v>-3506351</v>
      </c>
    </row>
    <row r="47" spans="1:11" ht="14.75" customHeight="1">
      <c r="A47" s="39" t="s">
        <v>131</v>
      </c>
      <c r="E47" s="86">
        <f>SUM(E37:E46)</f>
        <v>893543632</v>
      </c>
      <c r="F47" s="1"/>
      <c r="G47" s="86">
        <f>SUM(G37:G46)</f>
        <v>858265065</v>
      </c>
      <c r="H47" s="1"/>
      <c r="I47" s="86">
        <f>SUM(I37:I46)</f>
        <v>214669700</v>
      </c>
      <c r="J47" s="1"/>
      <c r="K47" s="86">
        <f>SUM(K37:K46)</f>
        <v>571544395</v>
      </c>
    </row>
    <row r="48" spans="1:11" ht="14.75" customHeight="1">
      <c r="A48" s="39" t="s">
        <v>151</v>
      </c>
      <c r="C48" s="41">
        <v>19</v>
      </c>
      <c r="E48" s="86">
        <v>-4003500</v>
      </c>
      <c r="F48" s="1"/>
      <c r="G48" s="86">
        <v>-8610107</v>
      </c>
      <c r="H48" s="1"/>
      <c r="I48" s="86">
        <v>-4003500</v>
      </c>
      <c r="J48" s="1"/>
      <c r="K48" s="86">
        <v>-8610107</v>
      </c>
    </row>
    <row r="49" spans="1:11" ht="14.75" customHeight="1">
      <c r="A49" s="39" t="s">
        <v>152</v>
      </c>
      <c r="E49" s="159">
        <v>-55579572</v>
      </c>
      <c r="F49" s="1"/>
      <c r="G49" s="159">
        <v>-41112934</v>
      </c>
      <c r="H49" s="1"/>
      <c r="I49" s="159">
        <v>-29205563</v>
      </c>
      <c r="J49" s="1"/>
      <c r="K49" s="2">
        <v>-41112934</v>
      </c>
    </row>
    <row r="50" spans="1:11" ht="14.75" hidden="1" customHeight="1">
      <c r="A50" s="39" t="s">
        <v>153</v>
      </c>
      <c r="E50" s="86">
        <v>0</v>
      </c>
      <c r="F50" s="1"/>
      <c r="G50" s="159">
        <v>0</v>
      </c>
      <c r="H50" s="1"/>
      <c r="I50" s="86">
        <v>0</v>
      </c>
      <c r="J50" s="1"/>
      <c r="K50" s="86">
        <v>0</v>
      </c>
    </row>
    <row r="51" spans="1:11" ht="14.75" customHeight="1">
      <c r="A51" s="88" t="s">
        <v>154</v>
      </c>
      <c r="E51" s="160">
        <f>SUM(E47:E50)</f>
        <v>833960560</v>
      </c>
      <c r="F51" s="3"/>
      <c r="G51" s="4">
        <f>SUM(G47:G50)</f>
        <v>808542024</v>
      </c>
      <c r="H51" s="3"/>
      <c r="I51" s="160">
        <f>SUM(I47:I50)</f>
        <v>181460637</v>
      </c>
      <c r="J51" s="3"/>
      <c r="K51" s="160">
        <f>SUM(K47:K50)</f>
        <v>521821354</v>
      </c>
    </row>
    <row r="52" spans="1:11" ht="15" customHeight="1">
      <c r="A52" s="88"/>
      <c r="E52" s="75"/>
      <c r="F52" s="3"/>
      <c r="G52" s="5"/>
      <c r="H52" s="3"/>
      <c r="I52" s="75"/>
      <c r="J52" s="3"/>
      <c r="K52" s="5"/>
    </row>
    <row r="53" spans="1:11" s="127" customFormat="1" ht="17" customHeight="1">
      <c r="A53" s="36" t="s">
        <v>0</v>
      </c>
      <c r="B53" s="104"/>
      <c r="C53" s="105"/>
      <c r="D53" s="104"/>
      <c r="E53" s="104"/>
      <c r="F53" s="104"/>
      <c r="G53" s="104"/>
      <c r="H53" s="104"/>
      <c r="I53" s="104"/>
      <c r="J53" s="104"/>
    </row>
    <row r="54" spans="1:11" ht="17" customHeight="1">
      <c r="A54" s="211" t="s">
        <v>155</v>
      </c>
      <c r="B54" s="211"/>
      <c r="C54" s="211"/>
      <c r="D54" s="211"/>
      <c r="E54" s="211"/>
      <c r="F54" s="211"/>
      <c r="G54" s="211"/>
      <c r="H54" s="211"/>
      <c r="I54" s="211"/>
      <c r="J54" s="211"/>
    </row>
    <row r="55" spans="1:11" ht="17" customHeight="1">
      <c r="A55" s="211" t="s">
        <v>217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1" ht="17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</row>
    <row r="57" spans="1:11" ht="14.75" customHeight="1">
      <c r="A57" s="42"/>
      <c r="B57" s="42"/>
      <c r="D57" s="42"/>
      <c r="E57" s="212" t="s">
        <v>156</v>
      </c>
      <c r="F57" s="212"/>
      <c r="G57" s="212"/>
      <c r="H57" s="42"/>
      <c r="I57" s="212" t="s">
        <v>3</v>
      </c>
      <c r="J57" s="212"/>
      <c r="K57" s="212"/>
    </row>
    <row r="58" spans="1:11" ht="14.75" customHeight="1">
      <c r="A58" s="42"/>
      <c r="B58" s="42"/>
      <c r="C58" s="43" t="s">
        <v>4</v>
      </c>
      <c r="D58" s="42"/>
      <c r="E58" s="154" t="s">
        <v>220</v>
      </c>
      <c r="F58" s="155"/>
      <c r="G58" s="154" t="s">
        <v>130</v>
      </c>
      <c r="H58" s="64"/>
      <c r="I58" s="154" t="s">
        <v>220</v>
      </c>
      <c r="J58" s="155"/>
      <c r="K58" s="154" t="s">
        <v>130</v>
      </c>
    </row>
    <row r="59" spans="1:11" ht="14.75" customHeight="1">
      <c r="A59" s="42"/>
      <c r="B59" s="42"/>
      <c r="D59" s="42"/>
      <c r="E59" s="208" t="s">
        <v>247</v>
      </c>
      <c r="F59" s="208"/>
      <c r="G59" s="208"/>
      <c r="H59" s="208"/>
      <c r="I59" s="208"/>
      <c r="J59" s="208"/>
      <c r="K59" s="208"/>
    </row>
    <row r="60" spans="1:11" ht="15" customHeight="1">
      <c r="A60" s="37" t="s">
        <v>157</v>
      </c>
      <c r="F60" s="1"/>
      <c r="G60" s="1"/>
      <c r="H60" s="1"/>
      <c r="I60" s="1"/>
      <c r="J60" s="1"/>
      <c r="K60" s="1"/>
    </row>
    <row r="61" spans="1:11" ht="14.75" hidden="1" customHeight="1">
      <c r="A61" s="51" t="s">
        <v>158</v>
      </c>
      <c r="E61" s="156"/>
      <c r="F61" s="156"/>
      <c r="G61" s="161">
        <v>0</v>
      </c>
      <c r="H61" s="156"/>
      <c r="I61" s="156"/>
      <c r="J61" s="156"/>
      <c r="K61" s="156">
        <v>0</v>
      </c>
    </row>
    <row r="62" spans="1:11" ht="14.75" customHeight="1">
      <c r="A62" s="51" t="s">
        <v>159</v>
      </c>
      <c r="C62" s="41">
        <v>4</v>
      </c>
      <c r="E62" s="156">
        <v>-4600000</v>
      </c>
      <c r="F62" s="1"/>
      <c r="G62" s="161">
        <v>-3000000</v>
      </c>
      <c r="H62" s="1"/>
      <c r="I62" s="156">
        <v>-4600000</v>
      </c>
      <c r="J62" s="1"/>
      <c r="K62" s="156">
        <v>-3000000</v>
      </c>
    </row>
    <row r="63" spans="1:11" ht="14.75" customHeight="1">
      <c r="A63" s="51" t="s">
        <v>160</v>
      </c>
      <c r="C63" s="41">
        <v>4</v>
      </c>
      <c r="E63" s="156">
        <v>2152517</v>
      </c>
      <c r="F63" s="1"/>
      <c r="G63" s="161">
        <v>849200</v>
      </c>
      <c r="H63" s="1"/>
      <c r="I63" s="156">
        <v>0</v>
      </c>
      <c r="J63" s="1"/>
      <c r="K63" s="156">
        <v>29457096</v>
      </c>
    </row>
    <row r="64" spans="1:11" ht="0.5" customHeight="1">
      <c r="A64" s="51" t="s">
        <v>161</v>
      </c>
      <c r="C64" s="41">
        <v>4</v>
      </c>
      <c r="E64" s="156"/>
      <c r="F64" s="1"/>
      <c r="G64" s="161"/>
      <c r="H64" s="1"/>
      <c r="I64" s="156"/>
      <c r="J64" s="1"/>
      <c r="K64" s="156"/>
    </row>
    <row r="65" spans="1:11" ht="14.75" customHeight="1">
      <c r="A65" s="51" t="s">
        <v>215</v>
      </c>
      <c r="C65" s="41">
        <v>4</v>
      </c>
      <c r="E65" s="156">
        <v>0</v>
      </c>
      <c r="F65" s="1"/>
      <c r="G65" s="162">
        <v>0</v>
      </c>
      <c r="H65" s="1"/>
      <c r="I65" s="156">
        <v>768860397</v>
      </c>
      <c r="J65" s="1"/>
      <c r="K65" s="156">
        <v>694095897</v>
      </c>
    </row>
    <row r="66" spans="1:11" ht="14.75" customHeight="1">
      <c r="A66" s="51" t="s">
        <v>230</v>
      </c>
      <c r="C66" s="41">
        <v>10</v>
      </c>
      <c r="E66" s="156">
        <v>0</v>
      </c>
      <c r="F66" s="1"/>
      <c r="G66" s="162">
        <v>0</v>
      </c>
      <c r="H66" s="1"/>
      <c r="I66" s="156">
        <v>59180093</v>
      </c>
      <c r="J66" s="1"/>
      <c r="K66" s="156">
        <v>0</v>
      </c>
    </row>
    <row r="67" spans="1:11" ht="14.75" customHeight="1">
      <c r="A67" s="51" t="s">
        <v>251</v>
      </c>
      <c r="C67" s="41">
        <v>9</v>
      </c>
      <c r="E67" s="156">
        <v>0</v>
      </c>
      <c r="F67" s="6"/>
      <c r="G67" s="162">
        <v>0</v>
      </c>
      <c r="H67" s="86"/>
      <c r="I67" s="156">
        <v>-80445008</v>
      </c>
      <c r="J67" s="6"/>
      <c r="K67" s="156">
        <v>0</v>
      </c>
    </row>
    <row r="68" spans="1:11" ht="14.75" customHeight="1">
      <c r="A68" s="51" t="s">
        <v>211</v>
      </c>
      <c r="E68" s="156">
        <v>-268064734</v>
      </c>
      <c r="F68" s="6"/>
      <c r="G68" s="161">
        <v>-241127309</v>
      </c>
      <c r="H68" s="6"/>
      <c r="I68" s="156">
        <v>-199188318</v>
      </c>
      <c r="J68" s="6"/>
      <c r="K68" s="156">
        <v>-203996152</v>
      </c>
    </row>
    <row r="69" spans="1:11" ht="14.75" customHeight="1">
      <c r="A69" s="51" t="s">
        <v>244</v>
      </c>
      <c r="E69" s="156">
        <v>-8715023</v>
      </c>
      <c r="F69" s="6"/>
      <c r="G69" s="162">
        <v>0</v>
      </c>
      <c r="H69" s="6"/>
      <c r="I69" s="162">
        <v>0</v>
      </c>
      <c r="J69" s="6"/>
      <c r="K69" s="162">
        <v>0</v>
      </c>
    </row>
    <row r="70" spans="1:11" ht="14.75" customHeight="1">
      <c r="A70" s="163" t="s">
        <v>212</v>
      </c>
      <c r="E70" s="156">
        <v>1747385</v>
      </c>
      <c r="F70" s="6"/>
      <c r="G70" s="161">
        <v>886332</v>
      </c>
      <c r="H70" s="6"/>
      <c r="I70" s="156">
        <v>1747385</v>
      </c>
      <c r="J70" s="6"/>
      <c r="K70" s="156">
        <v>98870</v>
      </c>
    </row>
    <row r="71" spans="1:11" ht="14.75" customHeight="1">
      <c r="A71" s="51" t="s">
        <v>186</v>
      </c>
      <c r="E71" s="51"/>
      <c r="G71" s="164"/>
      <c r="K71" s="165"/>
    </row>
    <row r="72" spans="1:11" ht="14.75" customHeight="1">
      <c r="A72" s="51" t="s">
        <v>185</v>
      </c>
      <c r="E72" s="156">
        <v>-9797674</v>
      </c>
      <c r="F72" s="86"/>
      <c r="G72" s="161">
        <v>-4810752</v>
      </c>
      <c r="H72" s="86"/>
      <c r="I72" s="156">
        <v>-9729102</v>
      </c>
      <c r="J72" s="86"/>
      <c r="K72" s="156">
        <v>-4810752</v>
      </c>
    </row>
    <row r="73" spans="1:11" ht="14.75" customHeight="1">
      <c r="A73" s="51" t="s">
        <v>162</v>
      </c>
      <c r="E73" s="156">
        <v>-8349180</v>
      </c>
      <c r="F73" s="6"/>
      <c r="G73" s="161">
        <v>-12454861</v>
      </c>
      <c r="H73" s="6"/>
      <c r="I73" s="156">
        <v>-8334583</v>
      </c>
      <c r="J73" s="6"/>
      <c r="K73" s="156">
        <v>-12305509</v>
      </c>
    </row>
    <row r="74" spans="1:11" ht="14.75" customHeight="1">
      <c r="A74" s="51" t="s">
        <v>163</v>
      </c>
      <c r="C74" s="41" t="s">
        <v>231</v>
      </c>
      <c r="E74" s="156">
        <v>0</v>
      </c>
      <c r="F74" s="6"/>
      <c r="G74" s="162">
        <v>0</v>
      </c>
      <c r="H74" s="6"/>
      <c r="I74" s="156">
        <v>21692345</v>
      </c>
      <c r="J74" s="6"/>
      <c r="K74" s="156">
        <v>17429774</v>
      </c>
    </row>
    <row r="75" spans="1:11" ht="14.75" customHeight="1">
      <c r="A75" s="51" t="s">
        <v>164</v>
      </c>
      <c r="E75" s="157">
        <v>1924371</v>
      </c>
      <c r="F75" s="7"/>
      <c r="G75" s="161">
        <v>1834052</v>
      </c>
      <c r="H75" s="7"/>
      <c r="I75" s="157">
        <v>42720540</v>
      </c>
      <c r="J75" s="7"/>
      <c r="K75" s="156">
        <v>144431194</v>
      </c>
    </row>
    <row r="76" spans="1:11" ht="14.75" customHeight="1">
      <c r="A76" s="38" t="s">
        <v>165</v>
      </c>
      <c r="E76" s="160">
        <f>SUM(E61:E75)</f>
        <v>-293702338</v>
      </c>
      <c r="F76" s="8"/>
      <c r="G76" s="166">
        <f>SUM(G61:G75)</f>
        <v>-257823338</v>
      </c>
      <c r="H76" s="75"/>
      <c r="I76" s="160">
        <f>SUM(I61:I75)</f>
        <v>591903749</v>
      </c>
      <c r="J76" s="8"/>
      <c r="K76" s="160">
        <f>SUM(K61:K75)</f>
        <v>661400418</v>
      </c>
    </row>
    <row r="77" spans="1:11" ht="14.75" customHeight="1">
      <c r="A77" s="38"/>
      <c r="E77" s="86"/>
      <c r="F77" s="6"/>
      <c r="G77" s="136"/>
      <c r="H77" s="86"/>
      <c r="I77" s="86"/>
      <c r="J77" s="6"/>
      <c r="K77" s="86"/>
    </row>
    <row r="78" spans="1:11" ht="14.75" customHeight="1">
      <c r="A78" s="37" t="s">
        <v>166</v>
      </c>
      <c r="E78" s="51"/>
      <c r="G78" s="167"/>
    </row>
    <row r="79" spans="1:11" ht="14.75" customHeight="1">
      <c r="A79" s="168" t="s">
        <v>167</v>
      </c>
      <c r="C79" s="41"/>
      <c r="E79" s="156">
        <v>-56641413</v>
      </c>
      <c r="F79" s="1"/>
      <c r="G79" s="161">
        <v>-63271286</v>
      </c>
      <c r="H79" s="1"/>
      <c r="I79" s="156">
        <v>-56049486</v>
      </c>
      <c r="J79" s="1"/>
      <c r="K79" s="156">
        <v>-62066929</v>
      </c>
    </row>
    <row r="80" spans="1:11" ht="14.75" customHeight="1">
      <c r="A80" s="168" t="s">
        <v>169</v>
      </c>
      <c r="C80" s="41">
        <v>15</v>
      </c>
      <c r="E80" s="156">
        <v>6825800168</v>
      </c>
      <c r="F80" s="1"/>
      <c r="G80" s="161">
        <v>5299003104</v>
      </c>
      <c r="H80" s="1"/>
      <c r="I80" s="156">
        <v>6344835578</v>
      </c>
      <c r="J80" s="1"/>
      <c r="K80" s="156">
        <v>4816520661</v>
      </c>
    </row>
    <row r="81" spans="1:11" ht="14.75" customHeight="1">
      <c r="A81" s="39" t="s">
        <v>168</v>
      </c>
      <c r="C81" s="41">
        <v>15</v>
      </c>
      <c r="E81" s="156">
        <v>-7232313778</v>
      </c>
      <c r="F81" s="1"/>
      <c r="G81" s="161">
        <v>-5407119900</v>
      </c>
      <c r="H81" s="1"/>
      <c r="I81" s="156">
        <v>-6722373287</v>
      </c>
      <c r="J81" s="1"/>
      <c r="K81" s="156">
        <v>-4993175049</v>
      </c>
    </row>
    <row r="82" spans="1:11" ht="14.75" customHeight="1">
      <c r="A82" s="39" t="s">
        <v>171</v>
      </c>
      <c r="C82" s="41">
        <v>18</v>
      </c>
      <c r="E82" s="156">
        <v>322336265</v>
      </c>
      <c r="F82" s="1"/>
      <c r="G82" s="161">
        <v>584924983</v>
      </c>
      <c r="H82" s="86"/>
      <c r="I82" s="156">
        <v>19959625</v>
      </c>
      <c r="J82" s="1"/>
      <c r="K82" s="156">
        <v>72800000</v>
      </c>
    </row>
    <row r="83" spans="1:11" ht="14.75" customHeight="1">
      <c r="A83" s="51" t="s">
        <v>170</v>
      </c>
      <c r="C83" s="41">
        <v>18</v>
      </c>
      <c r="E83" s="156">
        <v>-494040158</v>
      </c>
      <c r="F83" s="9"/>
      <c r="G83" s="161">
        <v>-601733540</v>
      </c>
      <c r="H83" s="9"/>
      <c r="I83" s="156">
        <v>-436030300</v>
      </c>
      <c r="J83" s="9"/>
      <c r="K83" s="156">
        <v>-601523663</v>
      </c>
    </row>
    <row r="84" spans="1:11" ht="14.75" customHeight="1">
      <c r="A84" s="39" t="s">
        <v>172</v>
      </c>
      <c r="C84" s="41">
        <v>17</v>
      </c>
      <c r="E84" s="156">
        <v>0</v>
      </c>
      <c r="F84" s="1"/>
      <c r="G84" s="162">
        <v>37958980</v>
      </c>
      <c r="H84" s="86"/>
      <c r="I84" s="156">
        <v>0</v>
      </c>
      <c r="J84" s="1"/>
      <c r="K84" s="156">
        <v>37958980</v>
      </c>
    </row>
    <row r="85" spans="1:11" ht="14.75" customHeight="1">
      <c r="A85" s="39" t="s">
        <v>187</v>
      </c>
      <c r="C85" s="41">
        <v>18</v>
      </c>
      <c r="E85" s="156">
        <v>-8100580</v>
      </c>
      <c r="F85" s="1"/>
      <c r="G85" s="161">
        <v>-11090609</v>
      </c>
      <c r="H85" s="86"/>
      <c r="I85" s="156">
        <v>-190000</v>
      </c>
      <c r="J85" s="1"/>
      <c r="K85" s="156">
        <v>-10614520</v>
      </c>
    </row>
    <row r="86" spans="1:11" ht="14.75" customHeight="1">
      <c r="A86" s="39" t="s">
        <v>125</v>
      </c>
      <c r="C86" s="41">
        <v>25</v>
      </c>
      <c r="E86" s="156">
        <v>-115200000</v>
      </c>
      <c r="F86" s="1"/>
      <c r="G86" s="161">
        <v>-67200000</v>
      </c>
      <c r="H86" s="86"/>
      <c r="I86" s="156">
        <v>-115200000</v>
      </c>
      <c r="J86" s="1"/>
      <c r="K86" s="156">
        <v>-67200000</v>
      </c>
    </row>
    <row r="87" spans="1:11" ht="14.75" customHeight="1">
      <c r="A87" s="39" t="s">
        <v>252</v>
      </c>
      <c r="E87" s="156">
        <v>-124169499</v>
      </c>
      <c r="F87" s="1"/>
      <c r="G87" s="161">
        <v>-159206506</v>
      </c>
      <c r="H87" s="1"/>
      <c r="I87" s="157">
        <v>-83587330</v>
      </c>
      <c r="J87" s="1"/>
      <c r="K87" s="156">
        <v>-132515592</v>
      </c>
    </row>
    <row r="88" spans="1:11" ht="14.75" customHeight="1">
      <c r="A88" s="38" t="s">
        <v>173</v>
      </c>
      <c r="E88" s="160">
        <f>SUM(E79:E87)</f>
        <v>-882328995</v>
      </c>
      <c r="F88" s="5"/>
      <c r="G88" s="169">
        <f>SUM(G79:G87)</f>
        <v>-387734774</v>
      </c>
      <c r="H88" s="75"/>
      <c r="I88" s="160">
        <f>SUM(I79:I87)</f>
        <v>-1048635200</v>
      </c>
      <c r="J88" s="5"/>
      <c r="K88" s="160">
        <f>SUM(K79:K87)</f>
        <v>-939816112</v>
      </c>
    </row>
    <row r="89" spans="1:11" ht="14.75" customHeight="1">
      <c r="A89" s="38" t="s">
        <v>174</v>
      </c>
      <c r="E89" s="190">
        <f>'[1]CF_31.12.2568'!C91</f>
        <v>62065597</v>
      </c>
      <c r="F89" s="3"/>
      <c r="G89" s="170">
        <v>87225699</v>
      </c>
      <c r="H89" s="3"/>
      <c r="I89" s="171">
        <v>0</v>
      </c>
      <c r="J89" s="3"/>
      <c r="K89" s="171">
        <v>0</v>
      </c>
    </row>
    <row r="90" spans="1:11" ht="14.75" customHeight="1">
      <c r="A90" s="38" t="s">
        <v>240</v>
      </c>
      <c r="E90" s="183">
        <f>+E51+E76+E88+E89</f>
        <v>-280005176</v>
      </c>
      <c r="F90" s="3"/>
      <c r="G90" s="3">
        <f>+G51+G76+G88+G89</f>
        <v>250209611</v>
      </c>
      <c r="H90" s="3"/>
      <c r="I90" s="183">
        <f>+I51+I76+I88+I89</f>
        <v>-275270814</v>
      </c>
      <c r="J90" s="3"/>
      <c r="K90" s="75">
        <f>K89+K76+K51+K88</f>
        <v>243405660</v>
      </c>
    </row>
    <row r="91" spans="1:11" ht="14.75" customHeight="1">
      <c r="A91" s="39" t="s">
        <v>199</v>
      </c>
      <c r="E91" s="159">
        <f>'BS_31.12.2025'!E9</f>
        <v>415384457</v>
      </c>
      <c r="F91" s="1"/>
      <c r="G91" s="10">
        <v>165174846</v>
      </c>
      <c r="H91" s="1"/>
      <c r="I91" s="157">
        <f>'BS_31.12.2025'!I9</f>
        <v>348270483</v>
      </c>
      <c r="J91" s="1"/>
      <c r="K91" s="2">
        <v>104864823</v>
      </c>
    </row>
    <row r="92" spans="1:11" ht="14.75" customHeight="1" thickBot="1">
      <c r="A92" s="172" t="s">
        <v>197</v>
      </c>
      <c r="E92" s="184">
        <f>SUM(E90:E91)</f>
        <v>135379281</v>
      </c>
      <c r="F92" s="3"/>
      <c r="G92" s="11">
        <f>SUM(G90:G91)</f>
        <v>415384457</v>
      </c>
      <c r="H92" s="3"/>
      <c r="I92" s="184">
        <f>SUM(I90:I91)</f>
        <v>72999669</v>
      </c>
      <c r="J92" s="3"/>
      <c r="K92" s="11">
        <f>SUM(K90:K91)</f>
        <v>348270483</v>
      </c>
    </row>
    <row r="93" spans="1:11" ht="14.75" customHeight="1" thickTop="1">
      <c r="D93" s="51"/>
      <c r="K93" s="86"/>
    </row>
    <row r="94" spans="1:11" ht="14.75" customHeight="1">
      <c r="A94" s="173" t="s">
        <v>175</v>
      </c>
      <c r="B94" s="39"/>
      <c r="D94" s="1"/>
      <c r="E94" s="174"/>
      <c r="F94" s="174"/>
      <c r="G94" s="175"/>
      <c r="H94" s="175"/>
      <c r="I94" s="175"/>
      <c r="J94" s="175"/>
      <c r="K94" s="175"/>
    </row>
    <row r="95" spans="1:11" ht="14.75" customHeight="1">
      <c r="A95" s="39" t="s">
        <v>176</v>
      </c>
      <c r="B95" s="39"/>
      <c r="D95" s="1"/>
      <c r="E95" s="174"/>
      <c r="F95" s="174"/>
      <c r="G95" s="175"/>
      <c r="H95" s="175"/>
      <c r="I95" s="175"/>
      <c r="J95" s="175"/>
      <c r="K95" s="175"/>
    </row>
    <row r="96" spans="1:11" ht="14.75" customHeight="1">
      <c r="A96" s="39" t="s">
        <v>177</v>
      </c>
      <c r="B96" s="39"/>
      <c r="D96" s="1"/>
      <c r="E96" s="174"/>
      <c r="F96" s="174"/>
      <c r="G96" s="175"/>
      <c r="H96" s="175"/>
      <c r="I96" s="175"/>
      <c r="J96" s="175"/>
      <c r="K96" s="175"/>
    </row>
    <row r="97" spans="1:11" ht="14.75" customHeight="1">
      <c r="A97" s="39" t="s">
        <v>213</v>
      </c>
      <c r="B97" s="39"/>
      <c r="D97" s="1"/>
      <c r="E97" s="12">
        <v>4810752</v>
      </c>
      <c r="F97" s="13"/>
      <c r="G97" s="14">
        <v>7889249</v>
      </c>
      <c r="H97" s="12"/>
      <c r="I97" s="12">
        <v>4810752</v>
      </c>
      <c r="J97" s="15"/>
      <c r="K97" s="15">
        <v>6465195</v>
      </c>
    </row>
    <row r="98" spans="1:11" ht="14.75" customHeight="1">
      <c r="A98" s="39" t="s">
        <v>178</v>
      </c>
      <c r="B98" s="39"/>
      <c r="C98" s="41">
        <v>12</v>
      </c>
      <c r="D98" s="1"/>
      <c r="E98" s="12">
        <v>70339871</v>
      </c>
      <c r="F98" s="13"/>
      <c r="G98" s="14">
        <v>29443109</v>
      </c>
      <c r="H98" s="16"/>
      <c r="I98" s="12">
        <v>70339871</v>
      </c>
      <c r="J98" s="175"/>
      <c r="K98" s="15">
        <v>19549785</v>
      </c>
    </row>
    <row r="99" spans="1:11" ht="14.75" hidden="1" customHeight="1">
      <c r="A99" s="39" t="s">
        <v>179</v>
      </c>
      <c r="B99" s="39"/>
      <c r="C99" s="41">
        <v>11</v>
      </c>
      <c r="D99" s="1"/>
      <c r="E99" s="15"/>
      <c r="F99" s="13"/>
      <c r="G99" s="18">
        <v>0</v>
      </c>
      <c r="H99" s="16"/>
      <c r="I99" s="185"/>
      <c r="J99" s="175"/>
      <c r="K99" s="15">
        <v>0</v>
      </c>
    </row>
    <row r="100" spans="1:11" ht="14.75" customHeight="1">
      <c r="A100" s="51" t="s">
        <v>180</v>
      </c>
      <c r="C100" s="41"/>
      <c r="E100" s="15">
        <v>0</v>
      </c>
      <c r="F100" s="13"/>
      <c r="G100" s="14">
        <v>2555009.7089999998</v>
      </c>
      <c r="H100" s="1"/>
      <c r="I100" s="17">
        <v>0</v>
      </c>
      <c r="J100" s="15"/>
      <c r="K100" s="17">
        <v>0</v>
      </c>
    </row>
    <row r="101" spans="1:11" ht="14.75" customHeight="1">
      <c r="A101" s="39" t="s">
        <v>181</v>
      </c>
      <c r="E101" s="17"/>
      <c r="F101" s="13"/>
      <c r="G101" s="1"/>
      <c r="H101" s="1"/>
      <c r="I101" s="17"/>
    </row>
    <row r="102" spans="1:11" ht="14.75" customHeight="1">
      <c r="A102" s="39" t="s">
        <v>182</v>
      </c>
      <c r="E102" s="12">
        <v>26054099</v>
      </c>
      <c r="F102" s="13"/>
      <c r="G102" s="14">
        <v>29583355</v>
      </c>
      <c r="H102" s="16"/>
      <c r="I102" s="12">
        <v>26039506</v>
      </c>
      <c r="J102" s="175"/>
      <c r="K102" s="175">
        <v>29505167</v>
      </c>
    </row>
    <row r="103" spans="1:11" ht="14.75" hidden="1" customHeight="1">
      <c r="A103" s="213" t="s">
        <v>183</v>
      </c>
      <c r="B103" s="213"/>
      <c r="C103" s="43"/>
      <c r="D103" s="43"/>
      <c r="E103" s="17"/>
      <c r="F103" s="1"/>
      <c r="G103" s="1"/>
      <c r="H103" s="1"/>
      <c r="I103" s="17"/>
    </row>
    <row r="104" spans="1:11" ht="14.75" hidden="1" customHeight="1">
      <c r="A104" s="39" t="s">
        <v>184</v>
      </c>
      <c r="C104" s="41">
        <v>4</v>
      </c>
      <c r="E104" s="15"/>
      <c r="F104" s="1"/>
      <c r="G104" s="18">
        <v>0</v>
      </c>
      <c r="H104" s="12"/>
      <c r="I104" s="15"/>
      <c r="J104" s="15"/>
      <c r="K104" s="17">
        <v>0</v>
      </c>
    </row>
    <row r="105" spans="1:11" ht="14.75" customHeight="1">
      <c r="A105" s="51" t="s">
        <v>214</v>
      </c>
      <c r="C105" s="41" t="s">
        <v>226</v>
      </c>
      <c r="E105" s="15">
        <v>0</v>
      </c>
      <c r="F105" s="1"/>
      <c r="G105" s="18">
        <v>0</v>
      </c>
      <c r="H105" s="1"/>
      <c r="I105" s="191">
        <v>0</v>
      </c>
      <c r="J105" s="1"/>
      <c r="K105" s="19">
        <v>220234044</v>
      </c>
    </row>
    <row r="106" spans="1:11" s="163" customFormat="1" ht="23.15" hidden="1" customHeight="1">
      <c r="A106" s="163" t="s">
        <v>204</v>
      </c>
      <c r="C106" s="176">
        <v>19</v>
      </c>
      <c r="D106" s="176"/>
      <c r="E106" s="186">
        <v>505426000</v>
      </c>
      <c r="F106" s="20"/>
      <c r="G106" s="20">
        <v>0</v>
      </c>
      <c r="H106" s="20"/>
      <c r="I106" s="20">
        <v>505426000</v>
      </c>
      <c r="J106" s="20"/>
      <c r="K106" s="21">
        <v>0</v>
      </c>
    </row>
  </sheetData>
  <mergeCells count="11">
    <mergeCell ref="A103:B103"/>
    <mergeCell ref="I57:K57"/>
    <mergeCell ref="E59:K59"/>
    <mergeCell ref="E57:G57"/>
    <mergeCell ref="A55:J55"/>
    <mergeCell ref="A2:J2"/>
    <mergeCell ref="A54:J54"/>
    <mergeCell ref="A3:K3"/>
    <mergeCell ref="E5:G5"/>
    <mergeCell ref="E7:K7"/>
    <mergeCell ref="I5:K5"/>
  </mergeCells>
  <pageMargins left="0.74803149606299202" right="0.43307086614173201" top="0.66929133858267698" bottom="0.82677165354330695" header="0.31496062992126" footer="0.55118110236220497"/>
  <pageSetup paperSize="9" scale="74" firstPageNumber="11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836113651cb103ae11570d67fea10c87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d71ede4637d475c6d4efa9b28daa4499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40ADE-F433-42B3-A7ED-3DAF02C5490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d0fcac8-3995-4ef6-9358-7ca0c107222d"/>
    <ds:schemaRef ds:uri="7a8b54ac-6b6f-444a-a8db-d90e45ebe42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FA211C-4764-48C2-B82D-2C42196D5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BS_31.12.2025</vt:lpstr>
      <vt:lpstr>PL_31.12.2025</vt:lpstr>
      <vt:lpstr>Consolidated_31.12.2025</vt:lpstr>
      <vt:lpstr>The Company_31.12.2025</vt:lpstr>
      <vt:lpstr>CF_31.12.2025</vt:lpstr>
      <vt:lpstr>BS_31.12.2025!Print_Area</vt:lpstr>
      <vt:lpstr>CF_31.12.2025!Print_Area</vt:lpstr>
      <vt:lpstr>Consolidated_31.12.2025!Print_Area</vt:lpstr>
      <vt:lpstr>PL_31.12.2025!Print_Area</vt:lpstr>
      <vt:lpstr>'The Company_31.12.2025'!Print_Area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Pongpuwis Tanason</dc:creator>
  <cp:lastModifiedBy>Natrada Kuptichon</cp:lastModifiedBy>
  <cp:lastPrinted>2026-02-23T03:16:55Z</cp:lastPrinted>
  <dcterms:modified xsi:type="dcterms:W3CDTF">2026-02-23T10:26:10Z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