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djuntakram\Desktop\JOB\OSP\2025\YE\3. SET\"/>
    </mc:Choice>
  </mc:AlternateContent>
  <xr:revisionPtr revIDLastSave="0" documentId="13_ncr:1_{152C7F9E-3C9A-4BAC-8291-BE3BD0465F26}" xr6:coauthVersionLast="47" xr6:coauthVersionMax="47" xr10:uidLastSave="{00000000-0000-0000-0000-000000000000}"/>
  <bookViews>
    <workbookView xWindow="-120" yWindow="-120" windowWidth="29040" windowHeight="15720" tabRatio="785" firstSheet="1" activeTab="2" xr2:uid="{00000000-000D-0000-FFFF-FFFF00000000}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7" sheetId="14" r:id="rId6"/>
  </sheets>
  <definedNames>
    <definedName name="_xlnm._FilterDatabase" localSheetId="5" hidden="1">'CF 16-17'!$A$7:$M$111</definedName>
    <definedName name="_xlnm.Print_Area" localSheetId="1">'BS 7-9'!$A$1:$M$86</definedName>
    <definedName name="_xlnm.Print_Area" localSheetId="5">'CF 16-17'!$A$1:$M$111</definedName>
    <definedName name="_xlnm.Print_Area" localSheetId="2">'PL 10-11'!$A$1:$M$66</definedName>
    <definedName name="_xlnm.Print_Area" localSheetId="3">'SH_consol 12-13'!$A$1:$AC$60</definedName>
    <definedName name="_xlnm.Print_Area" localSheetId="4">'SH_Separate 14-15'!$A$1:$O$54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4" l="1"/>
  <c r="G35" i="14" s="1"/>
  <c r="G55" i="14" s="1"/>
  <c r="G57" i="14" s="1"/>
  <c r="G101" i="14" s="1"/>
  <c r="G103" i="14" s="1"/>
  <c r="G12" i="14"/>
  <c r="G13" i="14"/>
  <c r="G14" i="14"/>
  <c r="G22" i="14"/>
  <c r="G81" i="14"/>
  <c r="G99" i="14"/>
  <c r="G102" i="14"/>
  <c r="M81" i="14" l="1"/>
  <c r="K81" i="14"/>
  <c r="I81" i="14"/>
  <c r="K19" i="14" l="1"/>
  <c r="K22" i="14" l="1"/>
  <c r="G18" i="3" l="1"/>
  <c r="K30" i="10"/>
  <c r="K18" i="3"/>
  <c r="K11" i="10"/>
  <c r="G30" i="10"/>
  <c r="G49" i="3"/>
  <c r="G25" i="3" l="1"/>
  <c r="G18" i="10"/>
  <c r="W54" i="11" l="1"/>
  <c r="K21" i="3" l="1"/>
  <c r="U55" i="11"/>
  <c r="AA26" i="11"/>
  <c r="AA27" i="11" s="1"/>
  <c r="U27" i="11"/>
  <c r="O26" i="11"/>
  <c r="K13" i="11"/>
  <c r="I51" i="13" l="1"/>
  <c r="G51" i="13"/>
  <c r="E51" i="13"/>
  <c r="C51" i="13"/>
  <c r="M50" i="13"/>
  <c r="M51" i="13" s="1"/>
  <c r="M45" i="13"/>
  <c r="M46" i="13" s="1"/>
  <c r="K45" i="13"/>
  <c r="K46" i="13" s="1"/>
  <c r="I45" i="13"/>
  <c r="I46" i="13" s="1"/>
  <c r="G45" i="13"/>
  <c r="G46" i="13" s="1"/>
  <c r="E45" i="13"/>
  <c r="E46" i="13" s="1"/>
  <c r="C45" i="13"/>
  <c r="C46" i="13" s="1"/>
  <c r="O44" i="13"/>
  <c r="O45" i="13" s="1"/>
  <c r="O46" i="13" s="1"/>
  <c r="W58" i="11"/>
  <c r="K58" i="11"/>
  <c r="M56" i="11"/>
  <c r="I56" i="11"/>
  <c r="G56" i="11"/>
  <c r="E56" i="11"/>
  <c r="C56" i="11"/>
  <c r="U56" i="11"/>
  <c r="S56" i="11"/>
  <c r="K54" i="11"/>
  <c r="AA50" i="11"/>
  <c r="AA51" i="11" s="1"/>
  <c r="U50" i="11"/>
  <c r="U51" i="11" s="1"/>
  <c r="S50" i="11"/>
  <c r="S51" i="11" s="1"/>
  <c r="Q50" i="11"/>
  <c r="Q51" i="11" s="1"/>
  <c r="O50" i="11"/>
  <c r="O51" i="11" s="1"/>
  <c r="M50" i="11"/>
  <c r="M51" i="11" s="1"/>
  <c r="J50" i="11"/>
  <c r="I50" i="11"/>
  <c r="I51" i="11" s="1"/>
  <c r="G50" i="11"/>
  <c r="G51" i="11" s="1"/>
  <c r="E50" i="11"/>
  <c r="E51" i="11" s="1"/>
  <c r="C50" i="11"/>
  <c r="C51" i="11" s="1"/>
  <c r="W49" i="11"/>
  <c r="W50" i="11" s="1"/>
  <c r="W51" i="11" s="1"/>
  <c r="K49" i="11"/>
  <c r="K50" i="11" s="1"/>
  <c r="K51" i="11" s="1"/>
  <c r="W30" i="11"/>
  <c r="G59" i="3"/>
  <c r="O55" i="11" s="1"/>
  <c r="G52" i="3"/>
  <c r="Y58" i="11" l="1"/>
  <c r="AC58" i="11" s="1"/>
  <c r="K56" i="11"/>
  <c r="Y49" i="11"/>
  <c r="G60" i="3"/>
  <c r="AC49" i="11" l="1"/>
  <c r="AC50" i="11" s="1"/>
  <c r="AC51" i="11" s="1"/>
  <c r="Y50" i="11"/>
  <c r="Y51" i="11" s="1"/>
  <c r="M18" i="10" l="1"/>
  <c r="K18" i="10"/>
  <c r="I18" i="10"/>
  <c r="K59" i="10"/>
  <c r="M99" i="14" l="1"/>
  <c r="K99" i="14"/>
  <c r="I99" i="14"/>
  <c r="AA22" i="11" l="1"/>
  <c r="U22" i="11"/>
  <c r="S22" i="11"/>
  <c r="Q22" i="11"/>
  <c r="O22" i="11"/>
  <c r="M22" i="11"/>
  <c r="I22" i="11"/>
  <c r="G22" i="11"/>
  <c r="E22" i="11"/>
  <c r="C22" i="11"/>
  <c r="K27" i="11"/>
  <c r="K26" i="11"/>
  <c r="K21" i="11"/>
  <c r="W17" i="11"/>
  <c r="Y17" i="11" s="1"/>
  <c r="AC17" i="11" s="1"/>
  <c r="K17" i="11"/>
  <c r="K22" i="11" l="1"/>
  <c r="O17" i="13"/>
  <c r="G31" i="10" l="1"/>
  <c r="G33" i="10" l="1"/>
  <c r="M52" i="3"/>
  <c r="G21" i="3"/>
  <c r="M21" i="3" l="1"/>
  <c r="I21" i="3"/>
  <c r="K102" i="14" l="1"/>
  <c r="M28" i="11"/>
  <c r="I28" i="11"/>
  <c r="G28" i="11"/>
  <c r="E28" i="11"/>
  <c r="C28" i="11"/>
  <c r="K30" i="11" l="1"/>
  <c r="W21" i="11"/>
  <c r="W22" i="11" s="1"/>
  <c r="AA18" i="11"/>
  <c r="U18" i="11"/>
  <c r="S18" i="11"/>
  <c r="Q18" i="11"/>
  <c r="O18" i="11"/>
  <c r="M18" i="11"/>
  <c r="J18" i="11"/>
  <c r="I18" i="11"/>
  <c r="G18" i="11"/>
  <c r="E18" i="11"/>
  <c r="C18" i="11"/>
  <c r="W18" i="11"/>
  <c r="K18" i="11"/>
  <c r="S23" i="11" l="1"/>
  <c r="C23" i="11"/>
  <c r="O23" i="11"/>
  <c r="Y18" i="11"/>
  <c r="M23" i="11"/>
  <c r="AA23" i="11"/>
  <c r="E23" i="11"/>
  <c r="K28" i="11"/>
  <c r="G23" i="11"/>
  <c r="Q23" i="11"/>
  <c r="U23" i="11"/>
  <c r="I23" i="11"/>
  <c r="K23" i="11"/>
  <c r="W23" i="11"/>
  <c r="Y21" i="11"/>
  <c r="Y22" i="11" s="1"/>
  <c r="AC18" i="11" l="1"/>
  <c r="Y23" i="11"/>
  <c r="AC21" i="11"/>
  <c r="AC22" i="11" s="1"/>
  <c r="AC23" i="11" l="1"/>
  <c r="O30" i="11"/>
  <c r="Y30" i="11" s="1"/>
  <c r="AC30" i="11" s="1"/>
  <c r="K13" i="14" l="1"/>
  <c r="K12" i="14"/>
  <c r="M13" i="14"/>
  <c r="M12" i="14"/>
  <c r="I13" i="14"/>
  <c r="I12" i="14"/>
  <c r="W26" i="11" l="1"/>
  <c r="M52" i="10" l="1"/>
  <c r="K52" i="10"/>
  <c r="G52" i="10"/>
  <c r="I52" i="10"/>
  <c r="M31" i="10" l="1"/>
  <c r="K31" i="10"/>
  <c r="I31" i="10"/>
  <c r="M59" i="10" l="1"/>
  <c r="I59" i="10"/>
  <c r="G59" i="10"/>
  <c r="G61" i="10" l="1"/>
  <c r="K61" i="10"/>
  <c r="K33" i="10"/>
  <c r="O18" i="13" l="1"/>
  <c r="I31" i="11" l="1"/>
  <c r="I45" i="11" s="1"/>
  <c r="I59" i="11" s="1"/>
  <c r="C18" i="13"/>
  <c r="I13" i="3" l="1"/>
  <c r="I23" i="3" s="1"/>
  <c r="I26" i="3" s="1"/>
  <c r="I28" i="3" s="1"/>
  <c r="M13" i="3"/>
  <c r="M23" i="3" s="1"/>
  <c r="M26" i="3" s="1"/>
  <c r="M28" i="3" s="1"/>
  <c r="M45" i="3" l="1"/>
  <c r="M33" i="3"/>
  <c r="K22" i="13" s="1"/>
  <c r="I45" i="3"/>
  <c r="I33" i="3"/>
  <c r="M35" i="3" l="1"/>
  <c r="M10" i="14"/>
  <c r="M35" i="14" s="1"/>
  <c r="M55" i="14" s="1"/>
  <c r="M57" i="14" s="1"/>
  <c r="I10" i="14"/>
  <c r="I35" i="14" s="1"/>
  <c r="I55" i="14" s="1"/>
  <c r="I57" i="14" s="1"/>
  <c r="M18" i="13"/>
  <c r="G18" i="13"/>
  <c r="K18" i="13"/>
  <c r="I18" i="13"/>
  <c r="E18" i="13"/>
  <c r="E24" i="13" l="1"/>
  <c r="E19" i="13"/>
  <c r="E26" i="13" l="1"/>
  <c r="E40" i="13" s="1"/>
  <c r="E53" i="13" s="1"/>
  <c r="K76" i="10" s="1"/>
  <c r="E31" i="11" l="1"/>
  <c r="E45" i="11" s="1"/>
  <c r="E59" i="11" s="1"/>
  <c r="G76" i="10" s="1"/>
  <c r="K52" i="3" l="1"/>
  <c r="I52" i="3"/>
  <c r="I59" i="3" l="1"/>
  <c r="O27" i="11" s="1"/>
  <c r="I60" i="3" l="1"/>
  <c r="I61" i="3" s="1"/>
  <c r="I66" i="3" s="1"/>
  <c r="I64" i="3" s="1"/>
  <c r="U28" i="11" l="1"/>
  <c r="M31" i="11" l="1"/>
  <c r="M45" i="11" s="1"/>
  <c r="M59" i="11" s="1"/>
  <c r="G79" i="10" s="1"/>
  <c r="C31" i="11"/>
  <c r="C45" i="11" s="1"/>
  <c r="C59" i="11" s="1"/>
  <c r="G75" i="10" s="1"/>
  <c r="U31" i="11"/>
  <c r="U45" i="11" s="1"/>
  <c r="U59" i="11" s="1"/>
  <c r="K31" i="11" l="1"/>
  <c r="G31" i="11"/>
  <c r="G45" i="11" s="1"/>
  <c r="W13" i="11"/>
  <c r="K45" i="11" l="1"/>
  <c r="K59" i="11" s="1"/>
  <c r="G77" i="10" s="1"/>
  <c r="G59" i="11"/>
  <c r="K59" i="3"/>
  <c r="K50" i="13" s="1"/>
  <c r="O50" i="13" s="1"/>
  <c r="S28" i="11" l="1"/>
  <c r="S31" i="11" s="1"/>
  <c r="S45" i="11" s="1"/>
  <c r="S59" i="11" s="1"/>
  <c r="K60" i="3"/>
  <c r="K13" i="3"/>
  <c r="K23" i="3" s="1"/>
  <c r="K26" i="3" s="1"/>
  <c r="K28" i="3" s="1"/>
  <c r="G13" i="3"/>
  <c r="G23" i="3" l="1"/>
  <c r="G26" i="3" s="1"/>
  <c r="G28" i="3" s="1"/>
  <c r="K45" i="3"/>
  <c r="K61" i="3" s="1"/>
  <c r="K10" i="14"/>
  <c r="K35" i="14" s="1"/>
  <c r="O23" i="13"/>
  <c r="K33" i="3"/>
  <c r="K31" i="3" s="1"/>
  <c r="K35" i="3" s="1"/>
  <c r="M61" i="10"/>
  <c r="I61" i="10"/>
  <c r="M33" i="10"/>
  <c r="I33" i="10"/>
  <c r="K55" i="14" l="1"/>
  <c r="K57" i="14" s="1"/>
  <c r="K66" i="3"/>
  <c r="K64" i="3"/>
  <c r="K49" i="13"/>
  <c r="G45" i="3"/>
  <c r="G33" i="3"/>
  <c r="K24" i="13"/>
  <c r="I24" i="13"/>
  <c r="C24" i="13"/>
  <c r="G24" i="13"/>
  <c r="AA54" i="11" l="1"/>
  <c r="AA55" i="11" s="1"/>
  <c r="Q55" i="11" s="1"/>
  <c r="G31" i="3"/>
  <c r="O49" i="13"/>
  <c r="O51" i="13" s="1"/>
  <c r="K51" i="13"/>
  <c r="G61" i="3"/>
  <c r="Q27" i="11"/>
  <c r="M59" i="3"/>
  <c r="G66" i="3" l="1"/>
  <c r="G35" i="3"/>
  <c r="O54" i="11"/>
  <c r="Y54" i="11" s="1"/>
  <c r="AA56" i="11"/>
  <c r="Q56" i="11"/>
  <c r="W55" i="11"/>
  <c r="W27" i="11"/>
  <c r="AA28" i="11"/>
  <c r="AA31" i="11" s="1"/>
  <c r="AA45" i="11" s="1"/>
  <c r="M60" i="3"/>
  <c r="M19" i="13"/>
  <c r="G19" i="13"/>
  <c r="I19" i="13"/>
  <c r="C19" i="13"/>
  <c r="G64" i="3" l="1"/>
  <c r="O56" i="11"/>
  <c r="AC54" i="11"/>
  <c r="AA59" i="11"/>
  <c r="G83" i="10" s="1"/>
  <c r="W56" i="11"/>
  <c r="Y55" i="11"/>
  <c r="Q28" i="11"/>
  <c r="Q31" i="11" s="1"/>
  <c r="Q45" i="11" s="1"/>
  <c r="W45" i="11" s="1"/>
  <c r="Y27" i="11"/>
  <c r="AC27" i="11" s="1"/>
  <c r="W28" i="11"/>
  <c r="W31" i="11" s="1"/>
  <c r="I26" i="13"/>
  <c r="I40" i="13" s="1"/>
  <c r="I53" i="13" s="1"/>
  <c r="K79" i="10" s="1"/>
  <c r="G26" i="13"/>
  <c r="G40" i="13" s="1"/>
  <c r="G53" i="13" s="1"/>
  <c r="K77" i="10" s="1"/>
  <c r="C26" i="13"/>
  <c r="C40" i="13" s="1"/>
  <c r="M61" i="3"/>
  <c r="M66" i="3" s="1"/>
  <c r="M64" i="3" s="1"/>
  <c r="A37" i="14"/>
  <c r="W59" i="11" l="1"/>
  <c r="G81" i="10" s="1"/>
  <c r="Q59" i="11"/>
  <c r="AC55" i="11"/>
  <c r="AC56" i="11" s="1"/>
  <c r="Y56" i="11"/>
  <c r="C53" i="13"/>
  <c r="K75" i="10" s="1"/>
  <c r="M24" i="13"/>
  <c r="M26" i="13" l="1"/>
  <c r="M40" i="13" s="1"/>
  <c r="M53" i="13" s="1"/>
  <c r="K81" i="10" s="1"/>
  <c r="K19" i="13"/>
  <c r="O19" i="13" l="1"/>
  <c r="I82" i="10" l="1"/>
  <c r="I84" i="10" s="1"/>
  <c r="I86" i="10" s="1"/>
  <c r="M82" i="10" l="1"/>
  <c r="M84" i="10" s="1"/>
  <c r="M86" i="10" s="1"/>
  <c r="O13" i="13" l="1"/>
  <c r="K26" i="13"/>
  <c r="K40" i="13" s="1"/>
  <c r="I35" i="3"/>
  <c r="I101" i="14"/>
  <c r="I103" i="14" s="1"/>
  <c r="K53" i="13" l="1"/>
  <c r="K80" i="10" s="1"/>
  <c r="O40" i="13"/>
  <c r="O53" i="13" s="1"/>
  <c r="Y26" i="11"/>
  <c r="AC26" i="11" s="1"/>
  <c r="O28" i="11"/>
  <c r="K101" i="14"/>
  <c r="O22" i="13" l="1"/>
  <c r="O24" i="13" s="1"/>
  <c r="O26" i="13" s="1"/>
  <c r="Y13" i="11" l="1"/>
  <c r="AC13" i="11" s="1"/>
  <c r="O31" i="11"/>
  <c r="AC28" i="11"/>
  <c r="Y28" i="11"/>
  <c r="M101" i="14"/>
  <c r="O45" i="11" l="1"/>
  <c r="Y31" i="11"/>
  <c r="AC31" i="11"/>
  <c r="M103" i="14"/>
  <c r="K82" i="10"/>
  <c r="K84" i="10" s="1"/>
  <c r="K86" i="10" s="1"/>
  <c r="O59" i="11" l="1"/>
  <c r="G80" i="10" s="1"/>
  <c r="G82" i="10" s="1"/>
  <c r="Y45" i="11"/>
  <c r="K103" i="14"/>
  <c r="G84" i="10" l="1"/>
  <c r="AC45" i="11"/>
  <c r="AC59" i="11" s="1"/>
  <c r="Y59" i="11"/>
  <c r="G86" i="10" l="1"/>
</calcChain>
</file>

<file path=xl/sharedStrings.xml><?xml version="1.0" encoding="utf-8"?>
<sst xmlns="http://schemas.openxmlformats.org/spreadsheetml/2006/main" count="471" uniqueCount="245">
  <si>
    <t>บริษัท โอสถสภา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</si>
  <si>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</si>
  <si>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</si>
  <si>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</si>
  <si>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</si>
  <si>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</si>
  <si>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</si>
  <si>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</si>
  <si>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</si>
  <si>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</si>
  <si>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</si>
  <si>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</si>
  <si>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</si>
  <si>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</si>
  <si>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</si>
  <si>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</si>
  <si>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</si>
  <si>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</si>
  <si>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</si>
  <si>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</si>
  <si>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</si>
  <si>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</si>
  <si>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</si>
  <si>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</si>
  <si>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</si>
  <si>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</si>
  <si>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</si>
  <si>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</si>
  <si>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</si>
  <si>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</si>
  <si>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</si>
  <si>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</si>
  <si>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</si>
  <si>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</si>
  <si>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</si>
  <si>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</si>
  <si>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</si>
  <si>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</si>
  <si>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</si>
  <si>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</si>
  <si>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</si>
  <si>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</si>
  <si>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</si>
  <si>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</si>
  <si>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</si>
  <si>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</si>
  <si>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</si>
  <si>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</si>
  <si>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</si>
  <si>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</si>
  <si>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</si>
  <si>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</si>
  <si>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</si>
  <si>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</si>
  <si>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ส่วนเกินทุนอื่น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</si>
  <si>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</si>
  <si>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</si>
  <si>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</si>
  <si>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</si>
  <si>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</si>
  <si>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</si>
  <si>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</si>
  <si>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</si>
  <si>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</si>
  <si>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รายได้ </t>
  </si>
  <si>
    <t xml:space="preserve">รายได้จากการขาย 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</si>
  <si>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</si>
  <si>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</si>
  <si>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</si>
  <si>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</si>
  <si>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</si>
  <si>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 xml:space="preserve">ค่าใช้จ่ายในการบริหาร </t>
  </si>
  <si>
    <t>ขาดทุนจากการจำหน่ายเงินลงทุนในบริษัทร่วม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</si>
  <si>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</si>
  <si>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</si>
  <si>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</si>
  <si>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</si>
  <si>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</si>
  <si>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</si>
  <si>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</si>
  <si>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</si>
  <si>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</si>
  <si>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</si>
  <si>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</si>
  <si>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</si>
  <si>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</si>
  <si>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</si>
  <si>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</si>
  <si>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</si>
  <si>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</si>
  <si>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</si>
  <si>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</si>
  <si>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</si>
  <si>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</si>
  <si>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</si>
  <si>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</si>
  <si>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</si>
  <si>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</si>
  <si>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</si>
  <si>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</si>
  <si>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งบการเปลี่ยนแปลงส่วนของผู้ถือหุ้น</t>
  </si>
  <si>
    <t>ผลต่างของอัตรา</t>
  </si>
  <si>
    <t>ส่วนแบ่งกำไร</t>
  </si>
  <si>
    <t>ส่วนเกินทุนจาก</t>
  </si>
  <si>
    <t>ส่วนต่ำกว่าทุน</t>
  </si>
  <si>
    <t>แลกเปลี่ยนจาก</t>
  </si>
  <si>
    <t>ขาดทุนเบ็ดเสร็จอื่น</t>
  </si>
  <si>
    <t>รวม</t>
  </si>
  <si>
    <t>ทุน</t>
  </si>
  <si>
    <t>การรวมธุรกิจ</t>
  </si>
  <si>
    <t>จากการเปลี่ยน</t>
  </si>
  <si>
    <t>การแปลงค่า</t>
  </si>
  <si>
    <t>ของบริษัทร่วมและ</t>
  </si>
  <si>
    <t>องค์ประกอบอื่น</t>
  </si>
  <si>
    <t>ส่วนได้เสีย</t>
  </si>
  <si>
    <t>ที่ออกและ</t>
  </si>
  <si>
    <t>ส่วนเกิน</t>
  </si>
  <si>
    <t>ภายใต้การ</t>
  </si>
  <si>
    <t>แปลงส่วนได้เสีย</t>
  </si>
  <si>
    <t>ทุนสำรอง</t>
  </si>
  <si>
    <t>หน่วยงาน</t>
  </si>
  <si>
    <t xml:space="preserve"> จากการวัดมูลค่า</t>
  </si>
  <si>
    <t>การร่วมค้าที่ใช้วิธี</t>
  </si>
  <si>
    <t>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</si>
  <si>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</si>
  <si>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</si>
  <si>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</si>
  <si>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</si>
  <si>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</si>
  <si>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ในบริษัทย่อย</t>
  </si>
  <si>
    <t>ตามกฎหมาย</t>
  </si>
  <si>
    <t>ต่างประเทศ</t>
  </si>
  <si>
    <t>สินทรัพย์ทางการเงิน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</si>
  <si>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</si>
  <si>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</si>
  <si>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</si>
  <si>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</si>
  <si>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</si>
  <si>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</si>
  <si>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</si>
  <si>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</si>
  <si>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</si>
  <si>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</si>
  <si>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</si>
  <si>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</si>
  <si>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</si>
  <si>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</si>
  <si>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2567</t>
  </si>
  <si>
    <t>ยอดคงเหลือ ณ วันที่ 1 มกราคม 2567</t>
  </si>
  <si>
    <t>โอนไปกำไรขาดทุน</t>
  </si>
  <si>
    <t>ยอดคงเหลือ ณ วันที่ 31 ธันวาคม 2567</t>
  </si>
  <si>
    <t>องค์ประกอบอื่นของ</t>
  </si>
  <si>
    <t xml:space="preserve">       เงินปันผล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</si>
  <si>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</si>
  <si>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</si>
  <si>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</si>
  <si>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ค่าใช้จ่ายผลประโยชน์พนักงาน</t>
  </si>
  <si>
    <r>
      <rPr>
        <sz val="15"/>
        <rFont val="Angsana New"/>
        <family val="1"/>
      </rPr>
      <t>ขาดทุนจากการด้อยค่าของที่ดิน อาคารและอุปกรณ์</t>
    </r>
  </si>
  <si>
    <t>(กำไร) ขาดทุนจากอัตราแลกเปลี่ยนที่ยังไม่เกิดขึ้นจริง</t>
  </si>
  <si>
    <t>ผลขาดทุนด้านเครดิตที่คาดว่าจะเกิดขึ้น</t>
  </si>
  <si>
    <t>ขาดทุนจากการปรับลดมูลค่าสินค้า</t>
  </si>
  <si>
    <t>ของตราสารอนุพันธ์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</si>
  <si>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</si>
  <si>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t>กำไรจากการจำหน่ายอสังหาริมทรัพย์เพื่อการลงทุน</t>
  </si>
  <si>
    <t>กำไรจากการจำหน่ายและตัดจำหน่ายที่ดิน อาคารและอุปกรณ์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</si>
  <si>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</si>
  <si>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</si>
  <si>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</si>
  <si>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</si>
  <si>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</si>
  <si>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</si>
  <si>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</si>
  <si>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</si>
  <si>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</si>
  <si>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</si>
  <si>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</si>
  <si>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</si>
  <si>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</si>
  <si>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</si>
  <si>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เงินสดรับสุทธิจากการขายเงินลงทุนในบริษัทร่วม</t>
  </si>
  <si>
    <t>เงินสดรับจากการรับคืนเงินลงทุนในการร่วมค้า</t>
  </si>
  <si>
    <t>เงินสดรับล่วงหน้าเพื่อขายเงินลงทุนในการร่วมค้า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</si>
  <si>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</si>
  <si>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</si>
  <si>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</si>
  <si>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</si>
  <si>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</si>
  <si>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</si>
  <si>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</si>
  <si>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</si>
  <si>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</si>
  <si>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</si>
  <si>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</si>
  <si>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</si>
  <si>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</si>
  <si>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</si>
  <si>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</si>
  <si>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</si>
  <si>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</si>
  <si>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</si>
  <si>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</si>
  <si>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 xml:space="preserve">                    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</si>
  <si>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</si>
  <si>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</si>
  <si>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</si>
  <si>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</si>
  <si>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รายการที่มิใช่เงินสด</t>
  </si>
  <si>
    <t>ซื้อสินทรัพย์ภายใต้สัญญาเช่า</t>
  </si>
  <si>
    <t>หนี้สินค้างชำระจากการซื้อที่ดิน อาคารและอุปกรณ์</t>
  </si>
  <si>
    <t>หนี้สินค้างชำระจากการรับโอนกิจการทั้งหมดของบริษัทย่อย</t>
  </si>
  <si>
    <r>
      <t>เงินให้กู้ยืมระยะยาว</t>
    </r>
    <r>
      <rPr>
        <sz val="15"/>
        <color theme="1"/>
        <rFont val="Angsana New"/>
        <family val="1"/>
      </rPr>
      <t>แก่กิจการอื่น</t>
    </r>
  </si>
  <si>
    <t xml:space="preserve">      การสูญเสียการควบคุมในบริษัทย่อย</t>
  </si>
  <si>
    <t>ปรับรายการที่กระทบกำไรเป็นเงินสดรับ (จ่าย)</t>
  </si>
  <si>
    <t>ส่วนเกิน (ต่ำกว่า) ทุนอื่น</t>
  </si>
  <si>
    <t>ส่วนเกิน (ต่ำกว่า)</t>
  </si>
  <si>
    <t>ทุนอื่น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</si>
  <si>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</si>
  <si>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</si>
  <si>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</si>
  <si>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ผลขาดทุน</t>
  </si>
  <si>
    <t>(กำไร) ขาดทุนที่ยังไม่เกิดขึ้นจากการเปลี่ยนแปลงมูลค่ายุติธรรม</t>
  </si>
  <si>
    <t>(กำไร) ขาดทุนจากการจำหน่าย/เลิกกิจการในบริษัทย่อย</t>
  </si>
  <si>
    <t>กำไรจากการจำหน่ายสินทรัพย์ที่ถือไว้เพื่อขาย</t>
  </si>
  <si>
    <t>เงินสดรับจากการขายสินทรัพย์ที่ถือไว้เพื่อขาย</t>
  </si>
  <si>
    <t>เงินสดจ่ายเพื่อลงทุนในสินทรัพย์ทางการเงินหมุนเวียนอื่น</t>
  </si>
  <si>
    <t>เงินสดรับจากการรับคืนเงินลงทุนในบริษัทย่อย</t>
  </si>
  <si>
    <t>ค่าใช้จ่ายในการจัดจำหน่าย</t>
  </si>
  <si>
    <t>4, 14</t>
  </si>
  <si>
    <t>9,10</t>
  </si>
  <si>
    <t>ตัดจำหน่ายหนี้สูญ</t>
  </si>
  <si>
    <t>สินทรัพย์ทางการเงินหมุนเวียนอื่น</t>
  </si>
  <si>
    <t>เงินสดรับจากเงินให้กู้ยืมระยะยาวแก่กิจการอื่น</t>
  </si>
  <si>
    <t>เงินปันผลค้างจ่าย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</si>
  <si>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</si>
  <si>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เงินกู้ยืมระยะสั้นจากสถาบันการเงินลดลง</t>
  </si>
  <si>
    <t>กระแสเงินสดสุทธิได้มาจาก (ใช้ไปใน) กิจกรรมลงทุน</t>
  </si>
  <si>
    <t>สำหรับปีสิ้นสุดวันที่</t>
  </si>
  <si>
    <t>กำไรต่อหุ้นขั้นพื้นฐาน</t>
  </si>
  <si>
    <t>สินทรัพย์ไม่มีตัวตน</t>
  </si>
  <si>
    <t>ค่าตัดจำหน่ายสินทรัพย์ไม่มีตัวตน</t>
  </si>
  <si>
    <t>ขาดทุนจากการด้อยค่าของสินทรัพย์ไม่มีตัวตน</t>
  </si>
  <si>
    <r>
      <t>ขาดทุนจากการจำหน่าย</t>
    </r>
    <r>
      <rPr>
        <sz val="15"/>
        <color theme="1"/>
        <rFont val="Angsana New"/>
        <family val="1"/>
      </rPr>
      <t>และตัดจำหน่าย</t>
    </r>
    <r>
      <rPr>
        <sz val="15"/>
        <rFont val="Angsana New"/>
        <family val="1"/>
      </rPr>
      <t>สินทรัพย์ไม่มีตัวตน</t>
    </r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</si>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</sst>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_(* #,##0.0000000000000_);_(* \(#,##0.0000000000000\);_(* &quot;-&quot;_);_(@_)"/>
    <numFmt numFmtId="171" formatCode="_-* #,##0.00000000_-;\-* #,##0.00000000_-;_-* &quot;-&quot;??_-;_-@_-"/>
    <numFmt numFmtId="172" formatCode="0.000000"/>
    <numFmt numFmtId="173" formatCode="_(* #,##0.0000000000000000_);_(* \(#,##0.0000000000000000\);_(* &quot;-&quot;??_);_(@_)"/>
    <numFmt numFmtId="174" formatCode="[$-1010409]d\ mmm\ yy;@"/>
    <numFmt numFmtId="175" formatCode="[$-409]d/mmm/yy;@"/>
    <numFmt numFmtId="176" formatCode="_(* #,##0.00_);_(* \(#,##0.00\);_(* \-??_);_(@_)"/>
  </numFmts>
  <fonts count="8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  <font>
      <sz val="11"/>
      <name val="Times New Roman"/>
      <family val="1"/>
    </font>
    <font>
      <i/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ourier New"/>
      <family val="2"/>
    </font>
    <font>
      <sz val="15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9"/>
      <name val="Arial"/>
      <family val="2"/>
    </font>
    <font>
      <sz val="10"/>
      <name val="SimSun"/>
      <family val="2"/>
      <charset val="222"/>
    </font>
    <font>
      <sz val="11"/>
      <color indexed="8"/>
      <name val="Calibri"/>
      <family val="2"/>
    </font>
    <font>
      <sz val="16"/>
      <color theme="1"/>
      <name val="Cordia New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charset val="222"/>
    </font>
    <font>
      <i/>
      <sz val="11"/>
      <color rgb="FFFF0000"/>
      <name val="Courier New"/>
      <family val="2"/>
    </font>
    <font>
      <u/>
      <sz val="11"/>
      <color theme="10"/>
      <name val="Calibri"/>
      <family val="2"/>
      <charset val="22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color rgb="FFDBE5F1"/>
      <name val="Verdana"/>
      <family val="2"/>
    </font>
    <font>
      <sz val="10"/>
      <color theme="1"/>
      <name val="Cambria"/>
      <family val="2"/>
      <charset val="22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9"/>
      <color theme="1"/>
      <name val="Arial"/>
      <family val="2"/>
      <charset val="222"/>
    </font>
    <font>
      <sz val="10"/>
      <color theme="1"/>
      <name val="Tahoma"/>
      <family val="2"/>
    </font>
    <font>
      <sz val="14"/>
      <name val="AngsanaUPC"/>
      <family val="1"/>
    </font>
    <font>
      <sz val="15"/>
      <color theme="0" tint="-0.34998626667073579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C0C0C0"/>
      </left>
      <right style="thin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6017">
    <xf numFmtId="0" fontId="0" fillId="0" borderId="0"/>
    <xf numFmtId="4" fontId="4" fillId="0" borderId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7" fillId="2" borderId="6" applyNumberFormat="0" applyAlignment="0" applyProtection="0">
      <alignment horizontal="left" vertical="center" indent="1"/>
    </xf>
    <xf numFmtId="169" fontId="18" fillId="0" borderId="7" applyNumberFormat="0" applyProtection="0">
      <alignment horizontal="right" vertical="center"/>
    </xf>
    <xf numFmtId="169" fontId="17" fillId="0" borderId="8" applyNumberFormat="0" applyProtection="0">
      <alignment horizontal="right" vertical="center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9" fontId="18" fillId="5" borderId="7" applyNumberFormat="0" applyBorder="0" applyProtection="0">
      <alignment horizontal="right" vertical="center"/>
    </xf>
    <xf numFmtId="0" fontId="19" fillId="3" borderId="8" applyNumberFormat="0" applyAlignment="0" applyProtection="0">
      <alignment horizontal="left" vertical="center" indent="1"/>
    </xf>
    <xf numFmtId="169" fontId="17" fillId="4" borderId="8" applyNumberFormat="0" applyProtection="0">
      <alignment horizontal="right" vertical="center"/>
    </xf>
    <xf numFmtId="169" fontId="17" fillId="5" borderId="8" applyNumberFormat="0" applyBorder="0" applyProtection="0">
      <alignment horizontal="right" vertical="center"/>
    </xf>
    <xf numFmtId="169" fontId="20" fillId="6" borderId="9" applyNumberFormat="0" applyBorder="0" applyAlignment="0" applyProtection="0">
      <alignment horizontal="right" vertical="center" indent="1"/>
    </xf>
    <xf numFmtId="169" fontId="21" fillId="7" borderId="9" applyNumberFormat="0" applyBorder="0" applyAlignment="0" applyProtection="0">
      <alignment horizontal="right" vertical="center" indent="1"/>
    </xf>
    <xf numFmtId="169" fontId="21" fillId="8" borderId="9" applyNumberFormat="0" applyBorder="0" applyAlignment="0" applyProtection="0">
      <alignment horizontal="right" vertical="center" indent="1"/>
    </xf>
    <xf numFmtId="169" fontId="22" fillId="9" borderId="9" applyNumberFormat="0" applyBorder="0" applyAlignment="0" applyProtection="0">
      <alignment horizontal="right" vertical="center" indent="1"/>
    </xf>
    <xf numFmtId="169" fontId="22" fillId="10" borderId="9" applyNumberFormat="0" applyBorder="0" applyAlignment="0" applyProtection="0">
      <alignment horizontal="right" vertical="center" indent="1"/>
    </xf>
    <xf numFmtId="169" fontId="22" fillId="11" borderId="9" applyNumberFormat="0" applyBorder="0" applyAlignment="0" applyProtection="0">
      <alignment horizontal="right" vertical="center" indent="1"/>
    </xf>
    <xf numFmtId="169" fontId="23" fillId="12" borderId="9" applyNumberFormat="0" applyBorder="0" applyAlignment="0" applyProtection="0">
      <alignment horizontal="right" vertical="center" indent="1"/>
    </xf>
    <xf numFmtId="169" fontId="23" fillId="13" borderId="9" applyNumberFormat="0" applyBorder="0" applyAlignment="0" applyProtection="0">
      <alignment horizontal="right" vertical="center" indent="1"/>
    </xf>
    <xf numFmtId="169" fontId="23" fillId="14" borderId="9" applyNumberFormat="0" applyBorder="0" applyAlignment="0" applyProtection="0">
      <alignment horizontal="right" vertical="center" indent="1"/>
    </xf>
    <xf numFmtId="0" fontId="24" fillId="0" borderId="6" applyNumberFormat="0" applyFont="0" applyFill="0" applyAlignment="0" applyProtection="0"/>
    <xf numFmtId="169" fontId="18" fillId="15" borderId="6" applyNumberFormat="0" applyAlignment="0" applyProtection="0">
      <alignment horizontal="left" vertical="center" indent="1"/>
    </xf>
    <xf numFmtId="0" fontId="17" fillId="2" borderId="8" applyNumberFormat="0" applyAlignment="0" applyProtection="0">
      <alignment horizontal="left" vertical="center" indent="1"/>
    </xf>
    <xf numFmtId="0" fontId="19" fillId="16" borderId="6" applyNumberFormat="0" applyAlignment="0" applyProtection="0">
      <alignment horizontal="left" vertical="center" indent="1"/>
    </xf>
    <xf numFmtId="0" fontId="19" fillId="17" borderId="6" applyNumberFormat="0" applyAlignment="0" applyProtection="0">
      <alignment horizontal="left" vertical="center" indent="1"/>
    </xf>
    <xf numFmtId="0" fontId="19" fillId="18" borderId="6" applyNumberFormat="0" applyAlignment="0" applyProtection="0">
      <alignment horizontal="left" vertical="center" indent="1"/>
    </xf>
    <xf numFmtId="0" fontId="19" fillId="5" borderId="6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0" fontId="25" fillId="0" borderId="10" applyNumberFormat="0" applyFill="0" applyBorder="0" applyAlignment="0" applyProtection="0"/>
    <xf numFmtId="0" fontId="26" fillId="0" borderId="10" applyNumberFormat="0" applyBorder="0" applyAlignment="0" applyProtection="0"/>
    <xf numFmtId="0" fontId="25" fillId="3" borderId="8" applyNumberFormat="0" applyAlignment="0" applyProtection="0">
      <alignment horizontal="left" vertical="center" indent="1"/>
    </xf>
    <xf numFmtId="0" fontId="25" fillId="3" borderId="8" applyNumberFormat="0" applyAlignment="0" applyProtection="0">
      <alignment horizontal="left" vertical="center" indent="1"/>
    </xf>
    <xf numFmtId="0" fontId="25" fillId="4" borderId="8" applyNumberFormat="0" applyAlignment="0" applyProtection="0">
      <alignment horizontal="left" vertical="center" indent="1"/>
    </xf>
    <xf numFmtId="169" fontId="27" fillId="4" borderId="8" applyNumberFormat="0" applyProtection="0">
      <alignment horizontal="right" vertical="center"/>
    </xf>
    <xf numFmtId="169" fontId="28" fillId="5" borderId="7" applyNumberFormat="0" applyBorder="0" applyProtection="0">
      <alignment horizontal="right" vertical="center"/>
    </xf>
    <xf numFmtId="169" fontId="27" fillId="5" borderId="8" applyNumberFormat="0" applyBorder="0" applyProtection="0">
      <alignment horizontal="right" vertical="center"/>
    </xf>
    <xf numFmtId="169" fontId="18" fillId="0" borderId="7" applyNumberFormat="0" applyFill="0" applyBorder="0" applyAlignment="0" applyProtection="0">
      <alignment horizontal="right" vertical="center"/>
    </xf>
    <xf numFmtId="169" fontId="18" fillId="0" borderId="7" applyNumberFormat="0" applyFill="0" applyBorder="0" applyAlignment="0" applyProtection="0">
      <alignment horizontal="right" vertical="center"/>
    </xf>
    <xf numFmtId="0" fontId="29" fillId="0" borderId="0"/>
    <xf numFmtId="169" fontId="18" fillId="15" borderId="6" applyNumberFormat="0" applyAlignment="0" applyProtection="0">
      <alignment horizontal="left" vertical="center" indent="1"/>
    </xf>
    <xf numFmtId="164" fontId="15" fillId="0" borderId="0" applyFont="0" applyFill="0" applyBorder="0" applyAlignment="0" applyProtection="0"/>
    <xf numFmtId="0" fontId="32" fillId="19" borderId="0"/>
    <xf numFmtId="164" fontId="14" fillId="0" borderId="0" applyFont="0" applyFill="0" applyBorder="0" applyAlignment="0" applyProtection="0"/>
    <xf numFmtId="174" fontId="3" fillId="0" borderId="0"/>
    <xf numFmtId="0" fontId="15" fillId="0" borderId="0"/>
    <xf numFmtId="0" fontId="34" fillId="0" borderId="0"/>
    <xf numFmtId="174" fontId="2" fillId="0" borderId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14" applyNumberFormat="0" applyAlignment="0" applyProtection="0"/>
    <xf numFmtId="0" fontId="44" fillId="24" borderId="15" applyNumberFormat="0" applyAlignment="0" applyProtection="0"/>
    <xf numFmtId="0" fontId="45" fillId="24" borderId="14" applyNumberFormat="0" applyAlignment="0" applyProtection="0"/>
    <xf numFmtId="0" fontId="46" fillId="0" borderId="16" applyNumberFormat="0" applyFill="0" applyAlignment="0" applyProtection="0"/>
    <xf numFmtId="0" fontId="47" fillId="25" borderId="17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4" fillId="0" borderId="0"/>
    <xf numFmtId="4" fontId="4" fillId="0" borderId="0" applyFill="0" applyBorder="0" applyAlignment="0" applyProtection="0"/>
    <xf numFmtId="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54" fillId="0" borderId="0"/>
    <xf numFmtId="0" fontId="1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5" fontId="54" fillId="0" borderId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2" fillId="0" borderId="0"/>
    <xf numFmtId="164" fontId="1" fillId="0" borderId="0" applyFont="0" applyFill="0" applyBorder="0" applyAlignment="0" applyProtection="0"/>
    <xf numFmtId="0" fontId="53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9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76" fontId="56" fillId="0" borderId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" fillId="0" borderId="0"/>
    <xf numFmtId="174" fontId="1" fillId="0" borderId="0"/>
    <xf numFmtId="164" fontId="1" fillId="0" borderId="0" applyFont="0" applyFill="0" applyBorder="0" applyAlignment="0" applyProtection="0"/>
    <xf numFmtId="0" fontId="85" fillId="0" borderId="0"/>
    <xf numFmtId="0" fontId="14" fillId="0" borderId="0"/>
    <xf numFmtId="0" fontId="84" fillId="0" borderId="0"/>
    <xf numFmtId="164" fontId="8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86" fillId="0" borderId="0"/>
    <xf numFmtId="164" fontId="14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5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4" borderId="0" applyNumberFormat="0" applyBorder="0" applyAlignment="0" applyProtection="0"/>
    <xf numFmtId="0" fontId="16" fillId="57" borderId="0" applyNumberFormat="0" applyBorder="0" applyAlignment="0" applyProtection="0"/>
    <xf numFmtId="0" fontId="16" fillId="60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4" borderId="0" applyNumberFormat="0" applyBorder="0" applyAlignment="0" applyProtection="0"/>
    <xf numFmtId="0" fontId="16" fillId="57" borderId="0" applyNumberFormat="0" applyBorder="0" applyAlignment="0" applyProtection="0"/>
    <xf numFmtId="0" fontId="16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1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7" borderId="0" applyNumberFormat="0" applyBorder="0" applyAlignment="0" applyProtection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59" fillId="68" borderId="0" applyNumberFormat="0" applyBorder="0" applyAlignment="0" applyProtection="0"/>
    <xf numFmtId="0" fontId="60" fillId="52" borderId="0" applyNumberFormat="0" applyBorder="0" applyAlignment="0" applyProtection="0"/>
    <xf numFmtId="0" fontId="61" fillId="69" borderId="20" applyNumberFormat="0" applyAlignment="0" applyProtection="0"/>
    <xf numFmtId="0" fontId="62" fillId="70" borderId="2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53" borderId="0" applyNumberFormat="0" applyBorder="0" applyAlignment="0" applyProtection="0"/>
    <xf numFmtId="0" fontId="65" fillId="0" borderId="22" applyNumberFormat="0" applyFill="0" applyAlignment="0" applyProtection="0"/>
    <xf numFmtId="0" fontId="66" fillId="0" borderId="23" applyNumberFormat="0" applyFill="0" applyAlignment="0" applyProtection="0"/>
    <xf numFmtId="0" fontId="67" fillId="0" borderId="24" applyNumberFormat="0" applyFill="0" applyAlignment="0" applyProtection="0"/>
    <xf numFmtId="0" fontId="67" fillId="0" borderId="0" applyNumberFormat="0" applyFill="0" applyBorder="0" applyAlignment="0" applyProtection="0"/>
    <xf numFmtId="0" fontId="68" fillId="56" borderId="20" applyNumberFormat="0" applyAlignment="0" applyProtection="0"/>
    <xf numFmtId="0" fontId="69" fillId="0" borderId="25" applyNumberFormat="0" applyFill="0" applyAlignment="0" applyProtection="0"/>
    <xf numFmtId="0" fontId="70" fillId="7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2" borderId="26" applyNumberFormat="0" applyFont="0" applyAlignment="0" applyProtection="0"/>
    <xf numFmtId="0" fontId="71" fillId="69" borderId="27" applyNumberFormat="0" applyAlignment="0" applyProtection="0"/>
    <xf numFmtId="0" fontId="72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74" fillId="0" borderId="0" applyNumberFormat="0" applyFill="0" applyBorder="0" applyAlignment="0" applyProtection="0"/>
    <xf numFmtId="0" fontId="61" fillId="69" borderId="20" applyNumberFormat="0" applyAlignment="0" applyProtection="0"/>
    <xf numFmtId="0" fontId="7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62" fillId="70" borderId="21" applyNumberFormat="0" applyAlignment="0" applyProtection="0"/>
    <xf numFmtId="0" fontId="69" fillId="0" borderId="25" applyNumberFormat="0" applyFill="0" applyAlignment="0" applyProtection="0"/>
    <xf numFmtId="0" fontId="64" fillId="53" borderId="0" applyNumberFormat="0" applyBorder="0" applyAlignment="0" applyProtection="0"/>
    <xf numFmtId="0" fontId="14" fillId="0" borderId="0"/>
    <xf numFmtId="0" fontId="68" fillId="56" borderId="20" applyNumberFormat="0" applyAlignment="0" applyProtection="0"/>
    <xf numFmtId="0" fontId="70" fillId="71" borderId="0" applyNumberFormat="0" applyBorder="0" applyAlignment="0" applyProtection="0"/>
    <xf numFmtId="0" fontId="73" fillId="0" borderId="28" applyNumberFormat="0" applyFill="0" applyAlignment="0" applyProtection="0"/>
    <xf numFmtId="0" fontId="60" fillId="52" borderId="0" applyNumberFormat="0" applyBorder="0" applyAlignment="0" applyProtection="0"/>
    <xf numFmtId="0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7" borderId="0" applyNumberFormat="0" applyBorder="0" applyAlignment="0" applyProtection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59" fillId="68" borderId="0" applyNumberFormat="0" applyBorder="0" applyAlignment="0" applyProtection="0"/>
    <xf numFmtId="0" fontId="71" fillId="69" borderId="27" applyNumberFormat="0" applyAlignment="0" applyProtection="0"/>
    <xf numFmtId="0" fontId="14" fillId="72" borderId="26" applyNumberFormat="0" applyFont="0" applyAlignment="0" applyProtection="0"/>
    <xf numFmtId="0" fontId="65" fillId="0" borderId="22" applyNumberFormat="0" applyFill="0" applyAlignment="0" applyProtection="0"/>
    <xf numFmtId="0" fontId="66" fillId="0" borderId="23" applyNumberFormat="0" applyFill="0" applyAlignment="0" applyProtection="0"/>
    <xf numFmtId="0" fontId="67" fillId="0" borderId="24" applyNumberFormat="0" applyFill="0" applyAlignment="0" applyProtection="0"/>
    <xf numFmtId="0" fontId="6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5" fillId="0" borderId="0"/>
    <xf numFmtId="0" fontId="1" fillId="0" borderId="0"/>
    <xf numFmtId="167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6" fillId="19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55" fillId="0" borderId="0"/>
    <xf numFmtId="164" fontId="1" fillId="0" borderId="0" applyFont="0" applyFill="0" applyBorder="0" applyAlignment="0" applyProtection="0"/>
    <xf numFmtId="0" fontId="11" fillId="0" borderId="0"/>
    <xf numFmtId="0" fontId="77" fillId="0" borderId="0" applyNumberFormat="0" applyFill="0" applyBorder="0" applyAlignment="0" applyProtection="0"/>
    <xf numFmtId="0" fontId="78" fillId="0" borderId="0">
      <alignment vertical="top"/>
    </xf>
    <xf numFmtId="164" fontId="78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8" fillId="56" borderId="20" applyNumberFormat="0" applyAlignment="0" applyProtection="0"/>
    <xf numFmtId="0" fontId="14" fillId="72" borderId="26" applyNumberFormat="0" applyFont="0" applyAlignment="0" applyProtection="0"/>
    <xf numFmtId="0" fontId="68" fillId="56" borderId="20" applyNumberFormat="0" applyAlignment="0" applyProtection="0"/>
    <xf numFmtId="0" fontId="61" fillId="69" borderId="20" applyNumberFormat="0" applyAlignment="0" applyProtection="0"/>
    <xf numFmtId="0" fontId="68" fillId="56" borderId="20" applyNumberFormat="0" applyAlignment="0" applyProtection="0"/>
    <xf numFmtId="0" fontId="71" fillId="69" borderId="27" applyNumberFormat="0" applyAlignment="0" applyProtection="0"/>
    <xf numFmtId="0" fontId="71" fillId="69" borderId="27" applyNumberFormat="0" applyAlignment="0" applyProtection="0"/>
    <xf numFmtId="0" fontId="14" fillId="72" borderId="26" applyNumberFormat="0" applyFont="0" applyAlignment="0" applyProtection="0"/>
    <xf numFmtId="0" fontId="71" fillId="69" borderId="27" applyNumberFormat="0" applyAlignment="0" applyProtection="0"/>
    <xf numFmtId="0" fontId="73" fillId="0" borderId="28" applyNumberFormat="0" applyFill="0" applyAlignment="0" applyProtection="0"/>
    <xf numFmtId="0" fontId="61" fillId="69" borderId="20" applyNumberFormat="0" applyAlignment="0" applyProtection="0"/>
    <xf numFmtId="0" fontId="68" fillId="56" borderId="20" applyNumberFormat="0" applyAlignment="0" applyProtection="0"/>
    <xf numFmtId="0" fontId="73" fillId="0" borderId="28" applyNumberFormat="0" applyFill="0" applyAlignment="0" applyProtection="0"/>
    <xf numFmtId="0" fontId="71" fillId="69" borderId="27" applyNumberFormat="0" applyAlignment="0" applyProtection="0"/>
    <xf numFmtId="0" fontId="14" fillId="72" borderId="26" applyNumberFormat="0" applyFont="0" applyAlignment="0" applyProtection="0"/>
    <xf numFmtId="164" fontId="1" fillId="0" borderId="0" applyFont="0" applyFill="0" applyBorder="0" applyAlignment="0" applyProtection="0"/>
    <xf numFmtId="0" fontId="14" fillId="72" borderId="26" applyNumberFormat="0" applyFont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61" fillId="69" borderId="20" applyNumberFormat="0" applyAlignment="0" applyProtection="0"/>
    <xf numFmtId="0" fontId="61" fillId="69" borderId="20" applyNumberFormat="0" applyAlignment="0" applyProtection="0"/>
    <xf numFmtId="0" fontId="1" fillId="0" borderId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6" borderId="18" applyNumberFormat="0" applyFont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9" fillId="0" borderId="0" applyNumberFormat="0" applyFill="0" applyBorder="0" applyAlignment="0" applyProtection="0">
      <alignment vertical="top"/>
      <protection locked="0"/>
    </xf>
    <xf numFmtId="169" fontId="20" fillId="6" borderId="29" applyNumberFormat="0" applyBorder="0" applyAlignment="0" applyProtection="0">
      <alignment horizontal="right" vertical="center" indent="1"/>
    </xf>
    <xf numFmtId="169" fontId="21" fillId="7" borderId="29" applyNumberFormat="0" applyBorder="0" applyAlignment="0" applyProtection="0">
      <alignment horizontal="right" vertical="center" indent="1"/>
    </xf>
    <xf numFmtId="169" fontId="21" fillId="8" borderId="29" applyNumberFormat="0" applyBorder="0" applyAlignment="0" applyProtection="0">
      <alignment horizontal="right" vertical="center" indent="1"/>
    </xf>
    <xf numFmtId="169" fontId="22" fillId="9" borderId="29" applyNumberFormat="0" applyBorder="0" applyAlignment="0" applyProtection="0">
      <alignment horizontal="right" vertical="center" indent="1"/>
    </xf>
    <xf numFmtId="169" fontId="22" fillId="10" borderId="29" applyNumberFormat="0" applyBorder="0" applyAlignment="0" applyProtection="0">
      <alignment horizontal="right" vertical="center" indent="1"/>
    </xf>
    <xf numFmtId="169" fontId="22" fillId="11" borderId="29" applyNumberFormat="0" applyBorder="0" applyAlignment="0" applyProtection="0">
      <alignment horizontal="right" vertical="center" indent="1"/>
    </xf>
    <xf numFmtId="169" fontId="23" fillId="12" borderId="29" applyNumberFormat="0" applyBorder="0" applyAlignment="0" applyProtection="0">
      <alignment horizontal="right" vertical="center" indent="1"/>
    </xf>
    <xf numFmtId="169" fontId="23" fillId="13" borderId="29" applyNumberFormat="0" applyBorder="0" applyAlignment="0" applyProtection="0">
      <alignment horizontal="right" vertical="center" indent="1"/>
    </xf>
    <xf numFmtId="169" fontId="23" fillId="14" borderId="29" applyNumberFormat="0" applyBorder="0" applyAlignment="0" applyProtection="0">
      <alignment horizontal="right" vertical="center" indent="1"/>
    </xf>
    <xf numFmtId="0" fontId="19" fillId="3" borderId="8" applyNumberFormat="0" applyAlignment="0">
      <alignment horizontal="left" vertical="center" indent="1"/>
      <protection locked="0"/>
    </xf>
    <xf numFmtId="169" fontId="28" fillId="5" borderId="7" applyNumberFormat="0" applyBorder="0">
      <alignment horizontal="right" vertical="center"/>
      <protection locked="0"/>
    </xf>
    <xf numFmtId="0" fontId="15" fillId="0" borderId="0"/>
    <xf numFmtId="169" fontId="80" fillId="15" borderId="0" applyNumberFormat="0" applyAlignment="0" applyProtection="0">
      <alignment horizontal="left" vertical="center" indent="1"/>
    </xf>
    <xf numFmtId="0" fontId="24" fillId="0" borderId="30" applyNumberFormat="0" applyFont="0" applyFill="0" applyAlignment="0" applyProtection="0"/>
    <xf numFmtId="0" fontId="81" fillId="0" borderId="0"/>
    <xf numFmtId="164" fontId="3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5" fillId="0" borderId="0"/>
    <xf numFmtId="169" fontId="18" fillId="5" borderId="7" applyNumberFormat="0" applyBorder="0">
      <alignment horizontal="right" vertical="center"/>
      <protection locked="0"/>
    </xf>
    <xf numFmtId="169" fontId="17" fillId="5" borderId="8" applyNumberFormat="0" applyBorder="0">
      <alignment horizontal="right" vertical="center"/>
      <protection locked="0"/>
    </xf>
    <xf numFmtId="0" fontId="25" fillId="3" borderId="8" applyNumberFormat="0" applyAlignment="0">
      <alignment horizontal="left" vertical="center" indent="1"/>
      <protection locked="0"/>
    </xf>
    <xf numFmtId="0" fontId="32" fillId="19" borderId="0"/>
    <xf numFmtId="0" fontId="24" fillId="0" borderId="31" applyNumberFormat="0" applyFont="0" applyFill="0" applyAlignment="0" applyProtection="0"/>
    <xf numFmtId="0" fontId="19" fillId="3" borderId="8" applyNumberFormat="0" applyAlignment="0">
      <alignment horizontal="left" vertical="center" indent="1"/>
      <protection locked="0"/>
    </xf>
    <xf numFmtId="0" fontId="25" fillId="3" borderId="8" applyNumberFormat="0" applyAlignment="0">
      <alignment horizontal="left" vertical="center" indent="1"/>
      <protection locked="0"/>
    </xf>
    <xf numFmtId="0" fontId="14" fillId="0" borderId="0"/>
    <xf numFmtId="164" fontId="1" fillId="0" borderId="0" applyFont="0" applyFill="0" applyBorder="0" applyAlignment="0" applyProtection="0"/>
    <xf numFmtId="169" fontId="20" fillId="6" borderId="9" applyNumberFormat="0" applyBorder="0" applyAlignment="0" applyProtection="0">
      <alignment horizontal="right" vertical="center" indent="1"/>
    </xf>
    <xf numFmtId="169" fontId="21" fillId="7" borderId="9" applyNumberFormat="0" applyBorder="0" applyAlignment="0" applyProtection="0">
      <alignment horizontal="right" vertical="center" indent="1"/>
    </xf>
    <xf numFmtId="169" fontId="21" fillId="8" borderId="9" applyNumberFormat="0" applyBorder="0" applyAlignment="0" applyProtection="0">
      <alignment horizontal="right" vertical="center" indent="1"/>
    </xf>
    <xf numFmtId="169" fontId="22" fillId="9" borderId="9" applyNumberFormat="0" applyBorder="0" applyAlignment="0" applyProtection="0">
      <alignment horizontal="right" vertical="center" indent="1"/>
    </xf>
    <xf numFmtId="169" fontId="22" fillId="10" borderId="9" applyNumberFormat="0" applyBorder="0" applyAlignment="0" applyProtection="0">
      <alignment horizontal="right" vertical="center" indent="1"/>
    </xf>
    <xf numFmtId="169" fontId="22" fillId="11" borderId="9" applyNumberFormat="0" applyBorder="0" applyAlignment="0" applyProtection="0">
      <alignment horizontal="right" vertical="center" indent="1"/>
    </xf>
    <xf numFmtId="169" fontId="23" fillId="12" borderId="9" applyNumberFormat="0" applyBorder="0" applyAlignment="0" applyProtection="0">
      <alignment horizontal="right" vertical="center" indent="1"/>
    </xf>
    <xf numFmtId="169" fontId="23" fillId="13" borderId="9" applyNumberFormat="0" applyBorder="0" applyAlignment="0" applyProtection="0">
      <alignment horizontal="right" vertical="center" indent="1"/>
    </xf>
    <xf numFmtId="169" fontId="23" fillId="14" borderId="9" applyNumberFormat="0" applyBorder="0" applyAlignment="0" applyProtection="0">
      <alignment horizontal="right" vertical="center" indent="1"/>
    </xf>
    <xf numFmtId="169" fontId="27" fillId="5" borderId="8" applyNumberFormat="0" applyBorder="0">
      <alignment horizontal="right" vertical="center"/>
      <protection locked="0"/>
    </xf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0" borderId="0"/>
    <xf numFmtId="164" fontId="34" fillId="0" borderId="0" applyFont="0" applyFill="0" applyBorder="0" applyAlignment="0" applyProtection="0"/>
    <xf numFmtId="0" fontId="82" fillId="0" borderId="0"/>
    <xf numFmtId="164" fontId="82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3" fillId="0" borderId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0" fontId="15" fillId="0" borderId="0"/>
    <xf numFmtId="0" fontId="4" fillId="0" borderId="0"/>
    <xf numFmtId="0" fontId="84" fillId="0" borderId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9">
    <xf numFmtId="0" fontId="0" fillId="0" borderId="0" xfId="0"/>
    <xf numFmtId="41" fontId="6" fillId="0" borderId="0" xfId="1" applyNumberFormat="1" applyFont="1" applyFill="1" applyBorder="1" applyAlignment="1" applyProtection="1">
      <protection locked="0"/>
    </xf>
    <xf numFmtId="41" fontId="4" fillId="0" borderId="3" xfId="1" applyNumberFormat="1" applyFill="1" applyBorder="1" applyAlignment="1" applyProtection="1">
      <protection locked="0"/>
    </xf>
    <xf numFmtId="41" fontId="4" fillId="0" borderId="0" xfId="1" applyNumberFormat="1" applyFill="1" applyBorder="1" applyAlignment="1" applyProtection="1">
      <protection locked="0"/>
    </xf>
    <xf numFmtId="41" fontId="4" fillId="0" borderId="0" xfId="1" applyNumberFormat="1" applyFill="1" applyAlignment="1" applyProtection="1">
      <protection locked="0"/>
    </xf>
    <xf numFmtId="41" fontId="4" fillId="0" borderId="1" xfId="1" applyNumberFormat="1" applyFill="1" applyBorder="1" applyAlignment="1" applyProtection="1">
      <protection locked="0"/>
    </xf>
    <xf numFmtId="41" fontId="6" fillId="0" borderId="0" xfId="1" applyNumberFormat="1" applyFont="1" applyFill="1" applyAlignment="1" applyProtection="1">
      <protection locked="0"/>
    </xf>
    <xf numFmtId="167" fontId="4" fillId="0" borderId="0" xfId="1" applyNumberFormat="1" applyFill="1" applyAlignment="1" applyProtection="1">
      <protection locked="0"/>
    </xf>
    <xf numFmtId="3" fontId="4" fillId="0" borderId="0" xfId="1" applyNumberFormat="1" applyFill="1" applyAlignment="1" applyProtection="1">
      <protection locked="0"/>
    </xf>
    <xf numFmtId="4" fontId="4" fillId="0" borderId="0" xfId="1" applyFill="1" applyAlignment="1" applyProtection="1">
      <protection locked="0"/>
    </xf>
    <xf numFmtId="41" fontId="6" fillId="0" borderId="0" xfId="1" applyNumberFormat="1" applyFont="1" applyFill="1" applyAlignment="1" applyProtection="1"/>
    <xf numFmtId="41" fontId="6" fillId="0" borderId="2" xfId="1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41" fontId="0" fillId="0" borderId="1" xfId="1" applyNumberFormat="1" applyFont="1" applyFill="1" applyBorder="1" applyAlignment="1" applyProtection="1">
      <protection locked="0"/>
    </xf>
    <xf numFmtId="39" fontId="5" fillId="0" borderId="0" xfId="1" applyNumberFormat="1" applyFont="1" applyFill="1" applyAlignment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37" fontId="6" fillId="0" borderId="0" xfId="1" applyNumberFormat="1" applyFont="1" applyFill="1" applyBorder="1" applyProtection="1">
      <protection locked="0"/>
    </xf>
    <xf numFmtId="39" fontId="5" fillId="0" borderId="0" xfId="1" applyNumberFormat="1" applyFont="1" applyFill="1" applyAlignment="1" applyProtection="1">
      <alignment horizontal="left"/>
      <protection locked="0"/>
    </xf>
    <xf numFmtId="39" fontId="5" fillId="0" borderId="0" xfId="1" applyNumberFormat="1" applyFont="1" applyFill="1" applyAlignment="1" applyProtection="1">
      <alignment horizontal="center"/>
      <protection locked="0"/>
    </xf>
    <xf numFmtId="39" fontId="5" fillId="0" borderId="0" xfId="1" applyNumberFormat="1" applyFont="1" applyFill="1" applyBorder="1" applyAlignment="1" applyProtection="1">
      <alignment horizontal="left"/>
      <protection locked="0"/>
    </xf>
    <xf numFmtId="39" fontId="6" fillId="0" borderId="0" xfId="1" applyNumberFormat="1" applyFont="1" applyFill="1" applyAlignment="1" applyProtection="1">
      <alignment horizontal="left"/>
      <protection locked="0"/>
    </xf>
    <xf numFmtId="39" fontId="0" fillId="0" borderId="0" xfId="1" applyNumberFormat="1" applyFont="1" applyFill="1" applyBorder="1" applyAlignment="1" applyProtection="1">
      <alignment horizontal="center"/>
      <protection locked="0"/>
    </xf>
    <xf numFmtId="39" fontId="0" fillId="0" borderId="0" xfId="1" applyNumberFormat="1" applyFont="1" applyFill="1" applyProtection="1">
      <protection locked="0"/>
    </xf>
    <xf numFmtId="39" fontId="4" fillId="0" borderId="0" xfId="1" applyNumberFormat="1" applyFill="1" applyAlignment="1" applyProtection="1">
      <alignment horizontal="center"/>
      <protection locked="0"/>
    </xf>
    <xf numFmtId="39" fontId="7" fillId="0" borderId="0" xfId="1" applyNumberFormat="1" applyFont="1" applyFill="1" applyAlignment="1" applyProtection="1">
      <alignment horizontal="center"/>
      <protection locked="0"/>
    </xf>
    <xf numFmtId="39" fontId="4" fillId="0" borderId="1" xfId="1" applyNumberFormat="1" applyFill="1" applyBorder="1" applyAlignment="1" applyProtection="1">
      <alignment horizontal="center"/>
      <protection locked="0"/>
    </xf>
    <xf numFmtId="39" fontId="4" fillId="0" borderId="0" xfId="1" applyNumberFormat="1" applyFill="1" applyBorder="1" applyAlignment="1" applyProtection="1">
      <protection locked="0"/>
    </xf>
    <xf numFmtId="39" fontId="4" fillId="0" borderId="0" xfId="1" applyNumberFormat="1" applyFill="1" applyAlignment="1" applyProtection="1">
      <alignment horizontal="right"/>
      <protection locked="0"/>
    </xf>
    <xf numFmtId="39" fontId="4" fillId="0" borderId="0" xfId="1" applyNumberFormat="1" applyFill="1" applyBorder="1" applyAlignment="1" applyProtection="1">
      <alignment horizontal="center"/>
      <protection locked="0"/>
    </xf>
    <xf numFmtId="39" fontId="4" fillId="0" borderId="0" xfId="1" applyNumberFormat="1" applyFill="1" applyProtection="1">
      <protection locked="0"/>
    </xf>
    <xf numFmtId="39" fontId="0" fillId="0" borderId="0" xfId="1" applyNumberFormat="1" applyFont="1" applyFill="1" applyBorder="1" applyProtection="1">
      <protection locked="0"/>
    </xf>
    <xf numFmtId="39" fontId="4" fillId="0" borderId="0" xfId="1" applyNumberFormat="1" applyFill="1" applyBorder="1" applyProtection="1">
      <protection locked="0"/>
    </xf>
    <xf numFmtId="39" fontId="0" fillId="0" borderId="0" xfId="1" applyNumberFormat="1" applyFont="1" applyFill="1" applyAlignment="1" applyProtection="1">
      <alignment horizontal="center"/>
      <protection locked="0"/>
    </xf>
    <xf numFmtId="39" fontId="7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Protection="1">
      <protection locked="0"/>
    </xf>
    <xf numFmtId="37" fontId="0" fillId="0" borderId="0" xfId="1" quotePrefix="1" applyNumberFormat="1" applyFont="1" applyFill="1" applyBorder="1" applyAlignment="1" applyProtection="1">
      <alignment horizontal="right"/>
      <protection locked="0"/>
    </xf>
    <xf numFmtId="39" fontId="6" fillId="0" borderId="0" xfId="1" applyNumberFormat="1" applyFont="1" applyFill="1" applyProtection="1">
      <protection locked="0"/>
    </xf>
    <xf numFmtId="0" fontId="7" fillId="0" borderId="0" xfId="1" applyNumberFormat="1" applyFont="1" applyFill="1" applyAlignment="1" applyProtection="1">
      <alignment horizontal="center"/>
      <protection locked="0"/>
    </xf>
    <xf numFmtId="37" fontId="4" fillId="0" borderId="0" xfId="1" applyNumberFormat="1" applyFill="1" applyBorder="1" applyAlignment="1" applyProtection="1">
      <alignment horizontal="center"/>
      <protection locked="0"/>
    </xf>
    <xf numFmtId="37" fontId="4" fillId="0" borderId="0" xfId="1" quotePrefix="1" applyNumberFormat="1" applyFill="1" applyBorder="1" applyAlignment="1" applyProtection="1">
      <alignment horizontal="right"/>
      <protection locked="0"/>
    </xf>
    <xf numFmtId="37" fontId="4" fillId="0" borderId="0" xfId="1" applyNumberFormat="1" applyFill="1" applyBorder="1" applyProtection="1">
      <protection locked="0"/>
    </xf>
    <xf numFmtId="39" fontId="6" fillId="0" borderId="0" xfId="1" applyNumberFormat="1" applyFont="1" applyFill="1" applyBorder="1" applyProtection="1">
      <protection locked="0"/>
    </xf>
    <xf numFmtId="0" fontId="8" fillId="0" borderId="0" xfId="1" applyNumberFormat="1" applyFont="1" applyFill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ill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alignment horizontal="center"/>
      <protection locked="0"/>
    </xf>
    <xf numFmtId="39" fontId="8" fillId="0" borderId="0" xfId="1" applyNumberFormat="1" applyFont="1" applyFill="1" applyProtection="1">
      <protection locked="0"/>
    </xf>
    <xf numFmtId="37" fontId="6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1" quotePrefix="1" applyNumberFormat="1" applyFont="1" applyFill="1" applyBorder="1" applyAlignme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ill="1" applyBorder="1" applyProtection="1">
      <protection locked="0"/>
    </xf>
    <xf numFmtId="41" fontId="4" fillId="0" borderId="0" xfId="1" applyNumberFormat="1" applyFill="1" applyBorder="1" applyAlignment="1" applyProtection="1">
      <alignment horizontal="center"/>
      <protection locked="0"/>
    </xf>
    <xf numFmtId="41" fontId="4" fillId="0" borderId="0" xfId="1" quotePrefix="1" applyNumberFormat="1" applyFill="1" applyBorder="1" applyAlignment="1" applyProtection="1">
      <protection locked="0"/>
    </xf>
    <xf numFmtId="167" fontId="31" fillId="0" borderId="0" xfId="5" applyNumberFormat="1" applyFont="1" applyFill="1" applyBorder="1" applyAlignment="1" applyProtection="1">
      <alignment horizontal="right"/>
      <protection locked="0"/>
    </xf>
    <xf numFmtId="167" fontId="4" fillId="0" borderId="0" xfId="5" applyNumberFormat="1" applyFont="1" applyFill="1" applyBorder="1" applyAlignment="1" applyProtection="1">
      <alignment horizontal="right"/>
      <protection locked="0"/>
    </xf>
    <xf numFmtId="41" fontId="4" fillId="0" borderId="1" xfId="1" quotePrefix="1" applyNumberFormat="1" applyFill="1" applyBorder="1" applyAlignment="1" applyProtection="1">
      <protection locked="0"/>
    </xf>
    <xf numFmtId="41" fontId="6" fillId="0" borderId="0" xfId="1" applyNumberFormat="1" applyFont="1" applyFill="1" applyBorder="1" applyProtection="1">
      <protection locked="0"/>
    </xf>
    <xf numFmtId="167" fontId="4" fillId="0" borderId="0" xfId="1" applyNumberFormat="1" applyFill="1" applyProtection="1">
      <protection locked="0"/>
    </xf>
    <xf numFmtId="167" fontId="13" fillId="0" borderId="0" xfId="1" applyNumberFormat="1" applyFont="1" applyFill="1" applyProtection="1">
      <protection locked="0"/>
    </xf>
    <xf numFmtId="167" fontId="13" fillId="0" borderId="0" xfId="1" applyNumberFormat="1" applyFont="1" applyFill="1" applyAlignment="1" applyProtection="1">
      <alignment horizontal="center"/>
      <protection locked="0"/>
    </xf>
    <xf numFmtId="4" fontId="0" fillId="0" borderId="0" xfId="1" applyFont="1" applyFill="1" applyProtection="1">
      <protection locked="0"/>
    </xf>
    <xf numFmtId="3" fontId="6" fillId="0" borderId="0" xfId="1" applyNumberFormat="1" applyFont="1" applyFill="1" applyProtection="1">
      <protection locked="0"/>
    </xf>
    <xf numFmtId="41" fontId="6" fillId="0" borderId="0" xfId="1" applyNumberFormat="1" applyFont="1" applyFill="1" applyBorder="1" applyAlignment="1" applyProtection="1">
      <alignment horizontal="center"/>
    </xf>
    <xf numFmtId="41" fontId="4" fillId="0" borderId="0" xfId="1" applyNumberFormat="1" applyFill="1" applyAlignment="1" applyProtection="1"/>
    <xf numFmtId="41" fontId="4" fillId="0" borderId="1" xfId="1" applyNumberFormat="1" applyFill="1" applyBorder="1" applyAlignment="1" applyProtection="1"/>
    <xf numFmtId="41" fontId="4" fillId="0" borderId="1" xfId="1" quotePrefix="1" applyNumberFormat="1" applyFill="1" applyBorder="1" applyAlignment="1" applyProtection="1"/>
    <xf numFmtId="167" fontId="4" fillId="0" borderId="0" xfId="5" applyNumberFormat="1" applyFont="1" applyFill="1" applyBorder="1" applyAlignment="1" applyProtection="1">
      <alignment horizontal="right"/>
    </xf>
    <xf numFmtId="41" fontId="4" fillId="0" borderId="0" xfId="1" quotePrefix="1" applyNumberFormat="1" applyFill="1" applyBorder="1" applyAlignment="1" applyProtection="1"/>
    <xf numFmtId="41" fontId="6" fillId="0" borderId="3" xfId="1" quotePrefix="1" applyNumberFormat="1" applyFont="1" applyFill="1" applyBorder="1" applyAlignment="1" applyProtection="1"/>
    <xf numFmtId="167" fontId="4" fillId="0" borderId="1" xfId="5" applyNumberFormat="1" applyFont="1" applyFill="1" applyBorder="1" applyAlignment="1" applyProtection="1">
      <alignment horizontal="right"/>
    </xf>
    <xf numFmtId="167" fontId="4" fillId="0" borderId="0" xfId="1" applyNumberFormat="1" applyFill="1" applyBorder="1" applyAlignment="1" applyProtection="1">
      <alignment horizontal="center"/>
      <protection locked="0"/>
    </xf>
    <xf numFmtId="167" fontId="4" fillId="0" borderId="0" xfId="1" quotePrefix="1" applyNumberFormat="1" applyFill="1" applyBorder="1" applyAlignment="1" applyProtection="1">
      <alignment horizontal="right"/>
      <protection locked="0"/>
    </xf>
    <xf numFmtId="167" fontId="4" fillId="0" borderId="0" xfId="1" applyNumberFormat="1" applyFill="1" applyBorder="1" applyProtection="1">
      <protection locked="0"/>
    </xf>
    <xf numFmtId="4" fontId="4" fillId="0" borderId="0" xfId="1" applyFill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41" fontId="6" fillId="0" borderId="3" xfId="1" applyNumberFormat="1" applyFont="1" applyFill="1" applyBorder="1" applyProtection="1"/>
    <xf numFmtId="41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3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" fontId="4" fillId="0" borderId="0" xfId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" fontId="0" fillId="0" borderId="0" xfId="1" applyFont="1" applyFill="1" applyAlignment="1" applyProtection="1">
      <protection locked="0"/>
    </xf>
    <xf numFmtId="172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167" fontId="6" fillId="0" borderId="4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41" fontId="30" fillId="0" borderId="0" xfId="1" applyNumberFormat="1" applyFont="1" applyFill="1" applyAlignment="1" applyProtection="1">
      <alignment horizontal="center"/>
      <protection locked="0"/>
    </xf>
    <xf numFmtId="41" fontId="13" fillId="0" borderId="0" xfId="1" applyNumberFormat="1" applyFont="1" applyFill="1" applyAlignment="1" applyProtection="1">
      <alignment horizontal="center"/>
      <protection locked="0"/>
    </xf>
    <xf numFmtId="4" fontId="4" fillId="0" borderId="0" xfId="1" applyFill="1" applyBorder="1" applyAlignment="1" applyProtection="1">
      <protection locked="0"/>
    </xf>
    <xf numFmtId="41" fontId="0" fillId="0" borderId="0" xfId="1" applyNumberFormat="1" applyFont="1" applyFill="1" applyAlignment="1" applyProtection="1"/>
    <xf numFmtId="41" fontId="0" fillId="0" borderId="0" xfId="1" applyNumberFormat="1" applyFont="1" applyFill="1" applyBorder="1" applyAlignment="1" applyProtection="1"/>
    <xf numFmtId="41" fontId="0" fillId="0" borderId="4" xfId="1" applyNumberFormat="1" applyFont="1" applyFill="1" applyBorder="1" applyAlignment="1" applyProtection="1"/>
    <xf numFmtId="41" fontId="6" fillId="0" borderId="4" xfId="1" applyNumberFormat="1" applyFont="1" applyFill="1" applyBorder="1" applyAlignment="1" applyProtection="1"/>
    <xf numFmtId="167" fontId="0" fillId="0" borderId="0" xfId="5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41" fontId="0" fillId="0" borderId="0" xfId="0" applyNumberForma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66" fontId="4" fillId="0" borderId="0" xfId="0" applyNumberFormat="1" applyFont="1" applyProtection="1">
      <protection locked="0"/>
    </xf>
    <xf numFmtId="41" fontId="4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1" fontId="6" fillId="0" borderId="2" xfId="0" applyNumberFormat="1" applyFont="1" applyBorder="1"/>
    <xf numFmtId="41" fontId="6" fillId="0" borderId="0" xfId="0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6" fillId="0" borderId="3" xfId="0" applyNumberFormat="1" applyFont="1" applyBorder="1"/>
    <xf numFmtId="37" fontId="4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41" fontId="4" fillId="0" borderId="1" xfId="0" applyNumberFormat="1" applyFont="1" applyBorder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/>
    <xf numFmtId="41" fontId="6" fillId="0" borderId="4" xfId="0" applyNumberFormat="1" applyFont="1" applyBorder="1" applyProtection="1">
      <protection locked="0"/>
    </xf>
    <xf numFmtId="41" fontId="6" fillId="0" borderId="1" xfId="0" applyNumberFormat="1" applyFont="1" applyBorder="1"/>
    <xf numFmtId="0" fontId="7" fillId="0" borderId="0" xfId="0" applyFont="1" applyProtection="1">
      <protection locked="0"/>
    </xf>
    <xf numFmtId="167" fontId="35" fillId="0" borderId="0" xfId="1" applyNumberFormat="1" applyFont="1" applyFill="1" applyAlignment="1" applyProtection="1">
      <protection locked="0"/>
    </xf>
    <xf numFmtId="173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70" fontId="5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Protection="1">
      <protection locked="0"/>
    </xf>
    <xf numFmtId="173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0" fontId="0" fillId="0" borderId="0" xfId="2" applyNumberFormat="1" applyFont="1" applyFill="1" applyProtection="1">
      <protection locked="0"/>
    </xf>
    <xf numFmtId="167" fontId="6" fillId="0" borderId="2" xfId="0" applyNumberFormat="1" applyFont="1" applyBorder="1" applyAlignment="1">
      <alignment horizontal="center"/>
    </xf>
    <xf numFmtId="3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9" fontId="0" fillId="0" borderId="0" xfId="2" applyFont="1" applyFill="1" applyProtection="1">
      <protection locked="0"/>
    </xf>
    <xf numFmtId="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3" fillId="0" borderId="0" xfId="0" applyFont="1" applyProtection="1">
      <protection locked="0"/>
    </xf>
    <xf numFmtId="167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167" fontId="6" fillId="0" borderId="0" xfId="0" applyNumberFormat="1" applyFont="1" applyAlignment="1">
      <alignment horizontal="center"/>
    </xf>
    <xf numFmtId="167" fontId="0" fillId="0" borderId="1" xfId="0" applyNumberFormat="1" applyBorder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167" fontId="6" fillId="0" borderId="4" xfId="0" applyNumberFormat="1" applyFont="1" applyBorder="1" applyAlignment="1">
      <alignment horizontal="center"/>
    </xf>
    <xf numFmtId="41" fontId="6" fillId="0" borderId="4" xfId="0" applyNumberFormat="1" applyFont="1" applyBorder="1"/>
    <xf numFmtId="167" fontId="6" fillId="0" borderId="5" xfId="0" applyNumberFormat="1" applyFont="1" applyBorder="1" applyAlignment="1">
      <alignment horizontal="center"/>
    </xf>
    <xf numFmtId="41" fontId="6" fillId="0" borderId="5" xfId="0" applyNumberFormat="1" applyFont="1" applyBorder="1"/>
    <xf numFmtId="166" fontId="6" fillId="0" borderId="3" xfId="0" applyNumberFormat="1" applyFont="1" applyBorder="1" applyProtection="1">
      <protection locked="0"/>
    </xf>
    <xf numFmtId="166" fontId="6" fillId="0" borderId="3" xfId="0" applyNumberFormat="1" applyFont="1" applyBorder="1"/>
    <xf numFmtId="166" fontId="6" fillId="0" borderId="0" xfId="0" applyNumberFormat="1" applyFont="1" applyProtection="1">
      <protection locked="0"/>
    </xf>
    <xf numFmtId="167" fontId="6" fillId="0" borderId="0" xfId="0" applyNumberFormat="1" applyFont="1"/>
    <xf numFmtId="41" fontId="7" fillId="0" borderId="0" xfId="0" applyNumberFormat="1" applyFont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8" fontId="0" fillId="0" borderId="0" xfId="0" applyNumberForma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7" fontId="6" fillId="0" borderId="2" xfId="0" applyNumberFormat="1" applyFont="1" applyBorder="1"/>
    <xf numFmtId="37" fontId="0" fillId="0" borderId="0" xfId="0" applyNumberFormat="1" applyAlignment="1" applyProtection="1">
      <alignment horizontal="left" vertic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0" fillId="0" borderId="1" xfId="0" applyNumberFormat="1" applyBorder="1" applyProtection="1">
      <protection locked="0"/>
    </xf>
    <xf numFmtId="41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 applyProtection="1">
      <alignment horizontal="center"/>
      <protection locked="0"/>
    </xf>
    <xf numFmtId="41" fontId="0" fillId="0" borderId="0" xfId="0" applyNumberFormat="1"/>
    <xf numFmtId="4" fontId="0" fillId="0" borderId="0" xfId="0" applyNumberFormat="1" applyProtection="1">
      <protection locked="0"/>
    </xf>
    <xf numFmtId="0" fontId="6" fillId="0" borderId="0" xfId="0" applyFont="1" applyAlignment="1" applyProtection="1">
      <alignment wrapText="1"/>
      <protection locked="0"/>
    </xf>
    <xf numFmtId="167" fontId="0" fillId="0" borderId="0" xfId="0" applyNumberFormat="1"/>
    <xf numFmtId="167" fontId="6" fillId="0" borderId="0" xfId="0" applyNumberFormat="1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7" fontId="0" fillId="0" borderId="1" xfId="0" applyNumberFormat="1" applyBorder="1"/>
    <xf numFmtId="0" fontId="12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72" fontId="5" fillId="0" borderId="0" xfId="0" applyNumberFormat="1" applyFont="1" applyAlignment="1" applyProtection="1">
      <alignment horizontal="left"/>
      <protection locked="0"/>
    </xf>
    <xf numFmtId="172" fontId="0" fillId="0" borderId="0" xfId="0" applyNumberFormat="1" applyProtection="1">
      <protection locked="0"/>
    </xf>
    <xf numFmtId="167" fontId="4" fillId="0" borderId="0" xfId="0" applyNumberFormat="1" applyFont="1"/>
    <xf numFmtId="168" fontId="0" fillId="0" borderId="0" xfId="4" applyNumberFormat="1" applyFont="1" applyProtection="1"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7" fontId="4" fillId="0" borderId="4" xfId="0" applyNumberFormat="1" applyFont="1" applyBorder="1"/>
    <xf numFmtId="41" fontId="9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167" fontId="6" fillId="0" borderId="4" xfId="0" applyNumberFormat="1" applyFont="1" applyBorder="1"/>
    <xf numFmtId="167" fontId="5" fillId="0" borderId="0" xfId="0" applyNumberFormat="1" applyFont="1" applyAlignment="1" applyProtection="1">
      <alignment horizontal="left"/>
      <protection locked="0"/>
    </xf>
    <xf numFmtId="0" fontId="30" fillId="0" borderId="0" xfId="0" applyFont="1" applyProtection="1"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6" fillId="0" borderId="2" xfId="0" applyNumberFormat="1" applyFont="1" applyBorder="1" applyAlignment="1">
      <alignment horizontal="center"/>
    </xf>
    <xf numFmtId="41" fontId="6" fillId="0" borderId="0" xfId="0" applyNumberFormat="1" applyFont="1" applyAlignment="1" applyProtection="1">
      <alignment horizontal="center"/>
      <protection locked="0"/>
    </xf>
    <xf numFmtId="43" fontId="4" fillId="0" borderId="0" xfId="1" applyNumberFormat="1" applyProtection="1">
      <protection locked="0"/>
    </xf>
    <xf numFmtId="167" fontId="6" fillId="0" borderId="5" xfId="0" applyNumberFormat="1" applyFont="1" applyBorder="1"/>
    <xf numFmtId="41" fontId="8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39" fontId="0" fillId="0" borderId="1" xfId="1" applyNumberFormat="1" applyFont="1" applyFill="1" applyBorder="1" applyAlignment="1" applyProtection="1">
      <alignment horizontal="center"/>
      <protection locked="0"/>
    </xf>
    <xf numFmtId="39" fontId="4" fillId="0" borderId="1" xfId="1" applyNumberFormat="1" applyFill="1" applyBorder="1" applyAlignment="1" applyProtection="1">
      <alignment horizontal="center"/>
      <protection locked="0"/>
    </xf>
    <xf numFmtId="39" fontId="7" fillId="0" borderId="0" xfId="1" applyNumberFormat="1" applyFont="1" applyFill="1" applyBorder="1" applyAlignment="1" applyProtection="1">
      <alignment horizontal="center"/>
      <protection locked="0"/>
    </xf>
  </cellXfs>
  <cellStyles count="6017">
    <cellStyle name="20% - Accent1" xfId="70" builtinId="30" customBuiltin="1"/>
    <cellStyle name="20% - Accent1 2" xfId="194" xr:uid="{682E8D25-538E-4C72-898C-21D7D845DB9F}"/>
    <cellStyle name="20% - Accent2" xfId="74" builtinId="34" customBuiltin="1"/>
    <cellStyle name="20% - Accent2 2" xfId="195" xr:uid="{175384DB-E5E0-4500-B52C-B26FB51A0133}"/>
    <cellStyle name="20% - Accent3" xfId="78" builtinId="38" customBuiltin="1"/>
    <cellStyle name="20% - Accent3 2" xfId="196" xr:uid="{EEC8319E-81DF-4CBF-AF52-0C713F0C1D30}"/>
    <cellStyle name="20% - Accent4" xfId="82" builtinId="42" customBuiltin="1"/>
    <cellStyle name="20% - Accent4 2" xfId="197" xr:uid="{F227520D-D497-4CA5-8426-15B9B73FDC05}"/>
    <cellStyle name="20% - Accent5" xfId="86" builtinId="46" customBuiltin="1"/>
    <cellStyle name="20% - Accent5 2" xfId="198" xr:uid="{C584E974-5EF3-4A40-9488-F825F5D4C707}"/>
    <cellStyle name="20% - Accent6" xfId="90" builtinId="50" customBuiltin="1"/>
    <cellStyle name="20% - Accent6 2" xfId="199" xr:uid="{7719F947-BEA5-478C-B0BF-AB22BCEA35BE}"/>
    <cellStyle name="20% - ส่วนที่ถูกเน้น1 2" xfId="200" xr:uid="{1D888E17-2D82-464D-A576-6742F0EAF980}"/>
    <cellStyle name="20% - ส่วนที่ถูกเน้น2 2" xfId="201" xr:uid="{BCE1539C-24A8-43B0-8615-B9D9AB2D8401}"/>
    <cellStyle name="20% - ส่วนที่ถูกเน้น3 2" xfId="202" xr:uid="{AAE0B9B2-872F-4298-9F42-B548BE486182}"/>
    <cellStyle name="20% - ส่วนที่ถูกเน้น4 2" xfId="203" xr:uid="{D2CC6F9C-53BD-4BBF-BBC1-DF8896930BB5}"/>
    <cellStyle name="20% - ส่วนที่ถูกเน้น5 2" xfId="204" xr:uid="{2253BD7B-31E4-4680-9C7B-5D707612FF96}"/>
    <cellStyle name="20% - ส่วนที่ถูกเน้น6 2" xfId="205" xr:uid="{8341708F-24FE-477F-88E7-2C0BE933641D}"/>
    <cellStyle name="40% - Accent1" xfId="71" builtinId="31" customBuiltin="1"/>
    <cellStyle name="40% - Accent1 2" xfId="206" xr:uid="{59E9D0C5-4094-433F-8320-D17BFC7877BA}"/>
    <cellStyle name="40% - Accent2" xfId="75" builtinId="35" customBuiltin="1"/>
    <cellStyle name="40% - Accent2 2" xfId="207" xr:uid="{D42623F1-E4C0-46D9-8F35-989324B60144}"/>
    <cellStyle name="40% - Accent3" xfId="79" builtinId="39" customBuiltin="1"/>
    <cellStyle name="40% - Accent3 2" xfId="208" xr:uid="{F874CFBB-CA91-43BC-8CFE-37321AEB5BB8}"/>
    <cellStyle name="40% - Accent4" xfId="83" builtinId="43" customBuiltin="1"/>
    <cellStyle name="40% - Accent4 2" xfId="209" xr:uid="{31A5A492-9D54-4FC9-AC51-E53DEDF43D0E}"/>
    <cellStyle name="40% - Accent5" xfId="87" builtinId="47" customBuiltin="1"/>
    <cellStyle name="40% - Accent5 2" xfId="210" xr:uid="{FD4FAB3C-298C-49A4-B75D-2BF91F19EEDF}"/>
    <cellStyle name="40% - Accent6" xfId="91" builtinId="51" customBuiltin="1"/>
    <cellStyle name="40% - Accent6 2" xfId="211" xr:uid="{08F67E86-78C3-4B33-8CAF-53C948CE0B5A}"/>
    <cellStyle name="40% - ส่วนที่ถูกเน้น1 2" xfId="212" xr:uid="{B3A5DFD5-68B3-4F8A-92B6-B903E724D5B4}"/>
    <cellStyle name="40% - ส่วนที่ถูกเน้น2 2" xfId="213" xr:uid="{08F93249-67B8-4682-865F-B9F24CF0F937}"/>
    <cellStyle name="40% - ส่วนที่ถูกเน้น3 2" xfId="214" xr:uid="{C21F3DF8-5277-4C82-B7E3-3593F4881F4F}"/>
    <cellStyle name="40% - ส่วนที่ถูกเน้น4 2" xfId="215" xr:uid="{CC59B137-A8C4-432F-B9BF-AAC925B27CB4}"/>
    <cellStyle name="40% - ส่วนที่ถูกเน้น5 2" xfId="216" xr:uid="{10F13653-C4CD-4D80-A07E-C694EB7112DD}"/>
    <cellStyle name="40% - ส่วนที่ถูกเน้น6 2" xfId="217" xr:uid="{57B1BC38-D78C-4EE3-B740-0DD1796984C7}"/>
    <cellStyle name="60% - Accent1" xfId="72" builtinId="32" customBuiltin="1"/>
    <cellStyle name="60% - Accent1 2" xfId="218" xr:uid="{802F4B17-5457-4E1C-B72A-EC78346F0774}"/>
    <cellStyle name="60% - Accent2" xfId="76" builtinId="36" customBuiltin="1"/>
    <cellStyle name="60% - Accent2 2" xfId="219" xr:uid="{D755DFF4-05C5-4EB5-B1A5-84FA70C1C38D}"/>
    <cellStyle name="60% - Accent3" xfId="80" builtinId="40" customBuiltin="1"/>
    <cellStyle name="60% - Accent3 2" xfId="220" xr:uid="{0E13777D-CB27-420F-B7C5-672AAFDA1204}"/>
    <cellStyle name="60% - Accent4" xfId="84" builtinId="44" customBuiltin="1"/>
    <cellStyle name="60% - Accent4 2" xfId="221" xr:uid="{8ED8B568-E1C5-4B48-B0CF-602DAB4D9E5F}"/>
    <cellStyle name="60% - Accent5" xfId="88" builtinId="48" customBuiltin="1"/>
    <cellStyle name="60% - Accent5 2" xfId="222" xr:uid="{662909E0-C6D8-45BB-A5AE-7003E01EA414}"/>
    <cellStyle name="60% - Accent6" xfId="92" builtinId="52" customBuiltin="1"/>
    <cellStyle name="60% - Accent6 2" xfId="223" xr:uid="{D91722A9-64A4-4370-8E39-E05AC713A0F0}"/>
    <cellStyle name="60% - ส่วนที่ถูกเน้น1 2" xfId="224" xr:uid="{B10DCD83-B483-4C9C-888D-3D79B3D3A2AC}"/>
    <cellStyle name="60% - ส่วนที่ถูกเน้น2 2" xfId="225" xr:uid="{5FB229F1-B490-4153-B3D6-B3B905AB3B53}"/>
    <cellStyle name="60% - ส่วนที่ถูกเน้น3 2" xfId="226" xr:uid="{933E263E-35E9-4ABE-9E97-4390FEF7BD76}"/>
    <cellStyle name="60% - ส่วนที่ถูกเน้น4 2" xfId="227" xr:uid="{8295B0B3-41C4-4C3C-ADA7-AD17D6BB2259}"/>
    <cellStyle name="60% - ส่วนที่ถูกเน้น5 2" xfId="228" xr:uid="{BE44A9A6-E2DD-4AC9-BB27-A4C3C667B54E}"/>
    <cellStyle name="60% - ส่วนที่ถูกเน้น6 2" xfId="229" xr:uid="{CD66AB44-CBDB-4FAF-B60D-0E9B2FDB209D}"/>
    <cellStyle name="Accent1" xfId="69" builtinId="29" customBuiltin="1"/>
    <cellStyle name="Accent1 2" xfId="230" xr:uid="{BAFF4D75-052B-4637-A5C3-04D7DEB95158}"/>
    <cellStyle name="Accent2" xfId="73" builtinId="33" customBuiltin="1"/>
    <cellStyle name="Accent2 2" xfId="231" xr:uid="{C578BA12-C92B-4246-ADA1-6F769E0B7919}"/>
    <cellStyle name="Accent3" xfId="77" builtinId="37" customBuiltin="1"/>
    <cellStyle name="Accent3 2" xfId="232" xr:uid="{AF51A060-0724-4D60-AB31-9940916E8E77}"/>
    <cellStyle name="Accent4" xfId="81" builtinId="41" customBuiltin="1"/>
    <cellStyle name="Accent4 2" xfId="233" xr:uid="{F6127096-EF96-43B5-ACA1-4787FD921A25}"/>
    <cellStyle name="Accent5" xfId="85" builtinId="45" customBuiltin="1"/>
    <cellStyle name="Accent5 2" xfId="234" xr:uid="{115F9ACC-D19E-45EF-871B-239B1D2D385D}"/>
    <cellStyle name="Accent6" xfId="89" builtinId="49" customBuiltin="1"/>
    <cellStyle name="Accent6 2" xfId="235" xr:uid="{E6BB1700-2FD8-4802-8A18-B6EA8997F4E1}"/>
    <cellStyle name="Bad" xfId="59" builtinId="27" customBuiltin="1"/>
    <cellStyle name="Bad 2" xfId="236" xr:uid="{4F812338-1674-4460-B363-FA94810B123F}"/>
    <cellStyle name="Calculation" xfId="63" builtinId="22" customBuiltin="1"/>
    <cellStyle name="Calculation 2" xfId="237" xr:uid="{175CEE7D-5698-46E2-BC09-9B0379AE1A60}"/>
    <cellStyle name="Calculation 2 2" xfId="595" xr:uid="{6052F2BD-88ED-455C-ADE1-22452958FF12}"/>
    <cellStyle name="Calculation 2 3" xfId="612" xr:uid="{3EFE6855-76DA-4676-87A9-1520C1D80C6C}"/>
    <cellStyle name="Check Cell" xfId="65" builtinId="23" customBuiltin="1"/>
    <cellStyle name="Check Cell 2" xfId="238" xr:uid="{68DD8E99-3E8A-4BDC-AC6D-EBA5584E4075}"/>
    <cellStyle name="Comma" xfId="1" builtinId="3"/>
    <cellStyle name="Comma 10" xfId="165" xr:uid="{6BD3E69A-B07D-4FD2-9E38-5410C3235579}"/>
    <cellStyle name="Comma 10 10" xfId="607" xr:uid="{B9D0916E-0D1C-4B7D-A962-0114A5B86790}"/>
    <cellStyle name="Comma 10 2" xfId="374" xr:uid="{65FCE370-1DDA-4DE8-B664-24E424A7EEFC}"/>
    <cellStyle name="Comma 10 2 2" xfId="719" xr:uid="{F8A0B625-1F01-4669-8D60-E04785B9D93F}"/>
    <cellStyle name="Comma 10 2 2 2" xfId="1128" xr:uid="{5BEF25E6-FC93-444F-95E3-36CCC0C177E3}"/>
    <cellStyle name="Comma 10 2 2 2 2" xfId="1584" xr:uid="{70A5012E-B703-4817-ABC4-FE102BB37970}"/>
    <cellStyle name="Comma 10 2 2 2 2 2" xfId="2500" xr:uid="{B92681C6-5C3A-4F1E-A97E-4A4CEF1DEF85}"/>
    <cellStyle name="Comma 10 2 2 2 2 2 2" xfId="3670" xr:uid="{39BACD4B-6D7D-4D87-9082-23BE5ACFE7E3}"/>
    <cellStyle name="Comma 10 2 2 2 2 2 2 2" xfId="5992" xr:uid="{2956E82D-957C-41A2-8A19-835FAC5CC9EA}"/>
    <cellStyle name="Comma 10 2 2 2 2 2 3" xfId="4831" xr:uid="{FD67B9BB-E675-45B2-B8A2-D2E7A8D87217}"/>
    <cellStyle name="Comma 10 2 2 2 2 3" xfId="3098" xr:uid="{1B2A5209-E050-4ED4-ADE0-9A81AD06F321}"/>
    <cellStyle name="Comma 10 2 2 2 2 3 2" xfId="5420" xr:uid="{D6F4E7FC-1A38-4C85-8427-53ADA3AD252A}"/>
    <cellStyle name="Comma 10 2 2 2 2 4" xfId="4259" xr:uid="{96276541-16FB-4779-8E13-F9A4C72C736C}"/>
    <cellStyle name="Comma 10 2 2 2 3" xfId="2042" xr:uid="{B0386F1F-8DDD-4737-886F-34B8EE78D48B}"/>
    <cellStyle name="Comma 10 2 2 2 3 2" xfId="3384" xr:uid="{DC4270FA-F95F-47D4-8A65-C0D7E485D542}"/>
    <cellStyle name="Comma 10 2 2 2 3 2 2" xfId="5706" xr:uid="{98734EC5-5920-448F-BF2D-4B8A9BCA16DB}"/>
    <cellStyle name="Comma 10 2 2 2 3 3" xfId="4545" xr:uid="{762FE73E-7A77-406C-8ED9-472D1E51D6F6}"/>
    <cellStyle name="Comma 10 2 2 2 4" xfId="2812" xr:uid="{B635C17F-5563-4424-8183-043C230CEF13}"/>
    <cellStyle name="Comma 10 2 2 2 4 2" xfId="5134" xr:uid="{7A37DC5B-2DF0-4001-8545-84B27C4BFFF4}"/>
    <cellStyle name="Comma 10 2 2 2 5" xfId="3973" xr:uid="{D09B7647-7A24-4E14-9E1C-9698F937E976}"/>
    <cellStyle name="Comma 10 2 2 3" xfId="1355" xr:uid="{898EB026-D011-41C2-B7B9-69B95E201D82}"/>
    <cellStyle name="Comma 10 2 2 3 2" xfId="2271" xr:uid="{52958EA8-810E-4631-B54E-EF0C368E6C28}"/>
    <cellStyle name="Comma 10 2 2 3 2 2" xfId="3527" xr:uid="{E77503FE-89C1-4ACB-B363-6B35E01B2C63}"/>
    <cellStyle name="Comma 10 2 2 3 2 2 2" xfId="5849" xr:uid="{8B6DA0B6-1BCF-4D1D-A6FB-4DC5FBAC7056}"/>
    <cellStyle name="Comma 10 2 2 3 2 3" xfId="4688" xr:uid="{BEA0BF3A-5972-4D88-8879-2D6FCBAFBFE2}"/>
    <cellStyle name="Comma 10 2 2 3 3" xfId="2955" xr:uid="{9424D3D5-1302-4772-8B17-06272242CA1C}"/>
    <cellStyle name="Comma 10 2 2 3 3 2" xfId="5277" xr:uid="{7F1C9159-B3EB-44BF-88B3-7BBDBC2E1C52}"/>
    <cellStyle name="Comma 10 2 2 3 4" xfId="4116" xr:uid="{F51A509F-FD2F-48BA-AF1E-FF344BDA4690}"/>
    <cellStyle name="Comma 10 2 2 4" xfId="1813" xr:uid="{446D8976-074D-4CC8-9469-0E27527FC1D4}"/>
    <cellStyle name="Comma 10 2 2 4 2" xfId="3241" xr:uid="{DB0816F0-2DB6-424E-9E53-2F0425D1C5C0}"/>
    <cellStyle name="Comma 10 2 2 4 2 2" xfId="5563" xr:uid="{C9B193E0-0489-4C0B-813E-6CE5AC711D1C}"/>
    <cellStyle name="Comma 10 2 2 4 3" xfId="4402" xr:uid="{E01A5CBE-0C64-4FCB-9542-419451284CD7}"/>
    <cellStyle name="Comma 10 2 2 5" xfId="2669" xr:uid="{D32F295E-6F76-4DF1-822A-C57CDCEFCA50}"/>
    <cellStyle name="Comma 10 2 2 5 2" xfId="4991" xr:uid="{177EDA48-0410-4AD4-A8F7-08B0663DE8FC}"/>
    <cellStyle name="Comma 10 2 2 6" xfId="3830" xr:uid="{19779756-83BF-48CA-8777-46B4684530CA}"/>
    <cellStyle name="Comma 10 2 3" xfId="1015" xr:uid="{625FEC4E-B0FF-46D0-A342-FFAC04F425EE}"/>
    <cellStyle name="Comma 10 2 3 2" xfId="1470" xr:uid="{514A4E90-4CB2-42F2-BCB1-5EDD05E7C25C}"/>
    <cellStyle name="Comma 10 2 3 2 2" xfId="2386" xr:uid="{B7A26B8F-B589-4E0B-8817-D958A255C7FD}"/>
    <cellStyle name="Comma 10 2 3 2 2 2" xfId="3599" xr:uid="{407AAD3C-B9E6-459F-AD69-711535C98F49}"/>
    <cellStyle name="Comma 10 2 3 2 2 2 2" xfId="5921" xr:uid="{09560871-F671-4BC4-A03C-E37AC0FDA106}"/>
    <cellStyle name="Comma 10 2 3 2 2 3" xfId="4760" xr:uid="{B5A5C326-369C-4D7C-980C-2369EBA347EE}"/>
    <cellStyle name="Comma 10 2 3 2 3" xfId="3027" xr:uid="{0255D12F-1040-4F95-A40C-F6F1ADE10789}"/>
    <cellStyle name="Comma 10 2 3 2 3 2" xfId="5349" xr:uid="{D6097285-720C-48F9-A5CF-F0F95CC9C798}"/>
    <cellStyle name="Comma 10 2 3 2 4" xfId="4188" xr:uid="{904CA493-FDF6-46BE-8FEA-559279396583}"/>
    <cellStyle name="Comma 10 2 3 3" xfId="1928" xr:uid="{376E11BA-A316-4307-95AD-25CD94B083FA}"/>
    <cellStyle name="Comma 10 2 3 3 2" xfId="3313" xr:uid="{B245BF57-529D-4B31-BF3F-B0B961CDA2C3}"/>
    <cellStyle name="Comma 10 2 3 3 2 2" xfId="5635" xr:uid="{D1705DC2-19C1-45D7-A4AC-1C379C2390B4}"/>
    <cellStyle name="Comma 10 2 3 3 3" xfId="4474" xr:uid="{266C4804-35CF-44F2-9E21-A0617364B263}"/>
    <cellStyle name="Comma 10 2 3 4" xfId="2741" xr:uid="{6768C599-8F4D-4A1B-A343-60768A78D051}"/>
    <cellStyle name="Comma 10 2 3 4 2" xfId="5063" xr:uid="{86B5C6A4-F736-4FE7-B0DE-6CFF314891F7}"/>
    <cellStyle name="Comma 10 2 3 5" xfId="3902" xr:uid="{C7F4F4DE-9F08-4D76-9660-BB5354EEA008}"/>
    <cellStyle name="Comma 10 2 4" xfId="1242" xr:uid="{B1CDCC1F-1C63-4118-8D14-F0046984E8DB}"/>
    <cellStyle name="Comma 10 2 4 2" xfId="2157" xr:uid="{1DA6FBB9-6473-4309-AA78-230D73E22411}"/>
    <cellStyle name="Comma 10 2 4 2 2" xfId="3456" xr:uid="{B34C522C-C743-41F8-823D-705BAE31D14A}"/>
    <cellStyle name="Comma 10 2 4 2 2 2" xfId="5778" xr:uid="{12C8CF3D-C813-45A0-BECC-1D6DB541E389}"/>
    <cellStyle name="Comma 10 2 4 2 3" xfId="4617" xr:uid="{09CD4734-F857-48DF-A093-2529F15DF172}"/>
    <cellStyle name="Comma 10 2 4 3" xfId="2884" xr:uid="{61A8AFEA-FEC5-4FC6-9AAB-E8F7931188CC}"/>
    <cellStyle name="Comma 10 2 4 3 2" xfId="5206" xr:uid="{9BD35B5F-3333-4D3D-9B23-48C7C7F62086}"/>
    <cellStyle name="Comma 10 2 4 4" xfId="4045" xr:uid="{C4EBE6FC-6C88-442A-9FFE-85AE4EE62108}"/>
    <cellStyle name="Comma 10 2 5" xfId="1699" xr:uid="{4F60586D-20B3-4E7C-BED8-D527508694B3}"/>
    <cellStyle name="Comma 10 2 5 2" xfId="3170" xr:uid="{AB43A793-1A05-4C96-B9F8-4A9390D9D8F3}"/>
    <cellStyle name="Comma 10 2 5 2 2" xfId="5492" xr:uid="{36185333-C2F1-4BB1-B39A-A2AE1A526325}"/>
    <cellStyle name="Comma 10 2 5 3" xfId="4331" xr:uid="{8C18B9D7-B10F-4000-8F57-4C6D3DF17330}"/>
    <cellStyle name="Comma 10 2 6" xfId="2597" xr:uid="{00E6DBFB-FB84-4981-8487-7021C72349CC}"/>
    <cellStyle name="Comma 10 2 6 2" xfId="4919" xr:uid="{5652F3F9-0A53-47FD-BEF5-A40CFA6D2980}"/>
    <cellStyle name="Comma 10 2 7" xfId="3758" xr:uid="{B653B147-3DD2-4EE2-9261-9DCCE5FD4AD3}"/>
    <cellStyle name="Comma 10 3" xfId="454" xr:uid="{C18CD6EB-C362-4DAC-89A1-AEF68EEE9864}"/>
    <cellStyle name="Comma 10 3 2" xfId="1072" xr:uid="{AEC5E6F0-6FE4-477A-92F1-645D3D0AD0FA}"/>
    <cellStyle name="Comma 10 3 2 2" xfId="1528" xr:uid="{5A1FF7D4-EE7F-42BD-B661-379CE9A55C68}"/>
    <cellStyle name="Comma 10 3 2 2 2" xfId="2444" xr:uid="{40D179DD-E495-4591-A34F-25409DD00141}"/>
    <cellStyle name="Comma 10 3 2 2 2 2" xfId="3635" xr:uid="{8A8D8463-3C35-4EA5-AA34-0327B9A64456}"/>
    <cellStyle name="Comma 10 3 2 2 2 2 2" xfId="5957" xr:uid="{9B4BE6BA-1056-48C1-A355-837BBD0903FD}"/>
    <cellStyle name="Comma 10 3 2 2 2 3" xfId="4796" xr:uid="{9E2FB0BE-02A1-4DEE-9CD6-D1B34F28810C}"/>
    <cellStyle name="Comma 10 3 2 2 3" xfId="3063" xr:uid="{1804EFE5-36E1-44E7-8DCE-487F8A2D085E}"/>
    <cellStyle name="Comma 10 3 2 2 3 2" xfId="5385" xr:uid="{68A567B4-F91D-4442-86AA-CAC01027A994}"/>
    <cellStyle name="Comma 10 3 2 2 4" xfId="4224" xr:uid="{F101BD15-783D-463A-AB69-87D561326581}"/>
    <cellStyle name="Comma 10 3 2 3" xfId="1986" xr:uid="{B87B1A76-125F-4EC6-9411-DBB8463383D9}"/>
    <cellStyle name="Comma 10 3 2 3 2" xfId="3349" xr:uid="{861076DF-1018-477B-8FF8-A120AA20FC29}"/>
    <cellStyle name="Comma 10 3 2 3 2 2" xfId="5671" xr:uid="{C94B21E8-8B5F-43DF-8BC5-3180100F3D51}"/>
    <cellStyle name="Comma 10 3 2 3 3" xfId="4510" xr:uid="{02C6D638-A144-465B-AD45-052A6CA12639}"/>
    <cellStyle name="Comma 10 3 2 4" xfId="2777" xr:uid="{79DDB90B-70CC-4E5F-BD7E-8BE33DC435B9}"/>
    <cellStyle name="Comma 10 3 2 4 2" xfId="5099" xr:uid="{0620D39B-258F-4115-9A9F-833124D40407}"/>
    <cellStyle name="Comma 10 3 2 5" xfId="3938" xr:uid="{41C98288-49B7-4CD6-9C45-F4DE4815ADAF}"/>
    <cellStyle name="Comma 10 3 3" xfId="1299" xr:uid="{E70D7462-A260-4CA2-B1FF-AF0913DF3383}"/>
    <cellStyle name="Comma 10 3 3 2" xfId="2215" xr:uid="{FD787352-6A6A-449F-92EB-29A63E8EB77B}"/>
    <cellStyle name="Comma 10 3 3 2 2" xfId="3492" xr:uid="{66EBD835-131D-4ABF-B8E0-AD4A29273327}"/>
    <cellStyle name="Comma 10 3 3 2 2 2" xfId="5814" xr:uid="{71A99FFA-CAAB-4469-8E71-630BBCEE2920}"/>
    <cellStyle name="Comma 10 3 3 2 3" xfId="4653" xr:uid="{259C4D89-CE20-4509-8FEB-1AB28DBB2765}"/>
    <cellStyle name="Comma 10 3 3 3" xfId="2920" xr:uid="{416FFBD5-7582-4CD8-B2F4-3301BD4058B9}"/>
    <cellStyle name="Comma 10 3 3 3 2" xfId="5242" xr:uid="{4A14CE1B-6E8D-43FB-883D-6D9118D15BF8}"/>
    <cellStyle name="Comma 10 3 3 4" xfId="4081" xr:uid="{A891163A-C9AE-4230-8BE3-E07050992210}"/>
    <cellStyle name="Comma 10 3 4" xfId="1757" xr:uid="{E1AE2896-0B89-466B-9A0C-513F93BE8936}"/>
    <cellStyle name="Comma 10 3 4 2" xfId="3206" xr:uid="{D5337895-A640-46D6-83C1-B610BB1E7F83}"/>
    <cellStyle name="Comma 10 3 4 2 2" xfId="5528" xr:uid="{1325D734-9BD4-42EC-B42B-B7DF12765A54}"/>
    <cellStyle name="Comma 10 3 4 3" xfId="4367" xr:uid="{E2EA3A63-51B0-435B-AB50-164E790BF47A}"/>
    <cellStyle name="Comma 10 3 5" xfId="2634" xr:uid="{E6DB49B7-0D46-4D2B-B769-EDFDF2F8FEF6}"/>
    <cellStyle name="Comma 10 3 5 2" xfId="4956" xr:uid="{60A2000C-A8E0-4C88-BFC7-01C418712DF9}"/>
    <cellStyle name="Comma 10 3 6" xfId="3795" xr:uid="{7F47E1F0-1C5E-408E-984D-07D94598C25D}"/>
    <cellStyle name="Comma 10 4" xfId="506" xr:uid="{8BB3BA66-7130-49BA-A068-46429CF4BFDA}"/>
    <cellStyle name="Comma 10 4 2" xfId="1414" xr:uid="{45EE7AE9-AE67-468F-B541-14F026B78D49}"/>
    <cellStyle name="Comma 10 4 2 2" xfId="2330" xr:uid="{B233F2FD-79B1-461D-8266-BE31355C3C88}"/>
    <cellStyle name="Comma 10 4 2 2 2" xfId="3564" xr:uid="{3E9FB84E-1B8F-4ADC-A003-699E5A1FEFC4}"/>
    <cellStyle name="Comma 10 4 2 2 2 2" xfId="5886" xr:uid="{3C21B14D-65CF-45E5-9F36-97B34D0A6FA7}"/>
    <cellStyle name="Comma 10 4 2 2 3" xfId="4725" xr:uid="{A7AA38FB-1A02-4B67-B808-B65B928969BD}"/>
    <cellStyle name="Comma 10 4 2 3" xfId="2992" xr:uid="{4AC5EF99-DF8A-4F82-B63F-5E9838FB0732}"/>
    <cellStyle name="Comma 10 4 2 3 2" xfId="5314" xr:uid="{5739027D-33AD-46BA-998B-29262D428DB0}"/>
    <cellStyle name="Comma 10 4 2 4" xfId="4153" xr:uid="{A2D2027B-869E-4133-A1E8-66624FBFB80E}"/>
    <cellStyle name="Comma 10 4 3" xfId="1872" xr:uid="{FDC049E6-E1AE-4ECE-9BDA-EEFA8A609BBA}"/>
    <cellStyle name="Comma 10 4 3 2" xfId="3278" xr:uid="{BC8E0F5F-15F6-42E2-A0F7-8FDA6FBF80F6}"/>
    <cellStyle name="Comma 10 4 3 2 2" xfId="5600" xr:uid="{C51779D2-78C7-4679-9AC1-10988E390867}"/>
    <cellStyle name="Comma 10 4 3 3" xfId="4439" xr:uid="{A7E8CF5D-21B3-45B1-B6AF-DB0795B3E990}"/>
    <cellStyle name="Comma 10 4 4" xfId="2706" xr:uid="{D6ECF444-C524-4246-91BF-11395B654567}"/>
    <cellStyle name="Comma 10 4 4 2" xfId="5028" xr:uid="{A07551C1-E583-4159-8610-C661ABA818D1}"/>
    <cellStyle name="Comma 10 4 5" xfId="3867" xr:uid="{0DAEDEA2-3137-4121-A4D5-95337E5C607C}"/>
    <cellStyle name="Comma 10 5" xfId="1186" xr:uid="{E2B67C84-A897-48AC-A518-8F1F87BE20A0}"/>
    <cellStyle name="Comma 10 5 2" xfId="2101" xr:uid="{58F9DA18-AF0F-4C97-81DB-D38725192968}"/>
    <cellStyle name="Comma 10 5 2 2" xfId="3421" xr:uid="{783EE8DD-DEAC-4522-BF5D-522172CA0CE8}"/>
    <cellStyle name="Comma 10 5 2 2 2" xfId="5743" xr:uid="{B984D581-0548-450F-A819-012E45DD79F0}"/>
    <cellStyle name="Comma 10 5 2 3" xfId="4582" xr:uid="{0FE34011-AA2F-4D40-B011-11D8CB7D4D6F}"/>
    <cellStyle name="Comma 10 5 3" xfId="2849" xr:uid="{63F43DE4-A87D-428C-8E94-30DB7AAB7C0F}"/>
    <cellStyle name="Comma 10 5 3 2" xfId="5171" xr:uid="{B4607BB9-FF82-42CE-9D13-5528964844EA}"/>
    <cellStyle name="Comma 10 5 4" xfId="4010" xr:uid="{7B8E86AB-0423-4381-B0E5-BF4BE6B8B089}"/>
    <cellStyle name="Comma 10 6" xfId="1643" xr:uid="{59B2D116-D416-4FC5-AD13-AA61C67108A4}"/>
    <cellStyle name="Comma 10 6 2" xfId="3135" xr:uid="{27DCA3C6-54FF-422D-82D1-FD2B46DC5E0C}"/>
    <cellStyle name="Comma 10 6 2 2" xfId="5457" xr:uid="{41C9EDB4-A030-417D-BFC2-6F64D915C1A1}"/>
    <cellStyle name="Comma 10 6 3" xfId="4296" xr:uid="{E8A5D00A-D4B0-47F6-A85A-590F19D1CEB4}"/>
    <cellStyle name="Comma 10 7" xfId="2562" xr:uid="{8227AAAD-5CD7-4EA4-BCE6-FEAF11031086}"/>
    <cellStyle name="Comma 10 7 2" xfId="4884" xr:uid="{63FFA8E1-F8A4-4300-9016-EFC71F65C57A}"/>
    <cellStyle name="Comma 10 8" xfId="3723" xr:uid="{C6CF7C6F-8EE0-4CAD-AD85-D2F39E3207D9}"/>
    <cellStyle name="Comma 100" xfId="392" xr:uid="{590A34B3-3817-491F-9493-1431C3E34ECC}"/>
    <cellStyle name="Comma 101" xfId="393" xr:uid="{7D3D0B0F-0884-42B0-9090-3F940D15A908}"/>
    <cellStyle name="Comma 102" xfId="394" xr:uid="{2123EDF2-8B68-4B95-8855-7ECEA5C12875}"/>
    <cellStyle name="Comma 103" xfId="375" xr:uid="{AC3A8435-1EA8-442E-84F2-8E15664E4C73}"/>
    <cellStyle name="Comma 103 2" xfId="455" xr:uid="{FFE5FD11-32F3-4FAC-9EE6-645BDBBE6820}"/>
    <cellStyle name="Comma 103 3" xfId="507" xr:uid="{16559D9C-EFD7-49F5-83C8-2028D1939C3A}"/>
    <cellStyle name="Comma 104" xfId="395" xr:uid="{9C5DF670-0D98-4AF6-A2A4-2B1EBE694DB6}"/>
    <cellStyle name="Comma 105" xfId="396" xr:uid="{9AB95AA7-E6C5-431C-932E-B0544B15C00A}"/>
    <cellStyle name="Comma 106" xfId="397" xr:uid="{7CB4BC82-D019-4373-A4AF-1D9A3AE19866}"/>
    <cellStyle name="Comma 107" xfId="398" xr:uid="{0BE38093-DB89-4D00-AAD0-AB2BFD02A1B2}"/>
    <cellStyle name="Comma 108" xfId="399" xr:uid="{F0DDDBF2-1FF4-4AD6-82FC-D122AE31C8D1}"/>
    <cellStyle name="Comma 109" xfId="400" xr:uid="{4D15EE0C-FE9C-4BDD-826C-B31067D83844}"/>
    <cellStyle name="Comma 11" xfId="166" xr:uid="{B22A9B89-6417-4C49-8572-C3BFFCE1E83B}"/>
    <cellStyle name="Comma 11 2" xfId="376" xr:uid="{6E0DA227-B48B-4B15-BAF5-C3EE580FC619}"/>
    <cellStyle name="Comma 11 2 2" xfId="720" xr:uid="{FD280EED-BFC6-42E7-88BE-91C4AD9C3BE9}"/>
    <cellStyle name="Comma 11 2 2 2" xfId="1612" xr:uid="{5A5D4EC7-3C61-4B27-A752-A8B40A9ABD4C}"/>
    <cellStyle name="Comma 11 2 2 2 2" xfId="2528" xr:uid="{F3298299-B2D9-4DE8-9783-6403A4230940}"/>
    <cellStyle name="Comma 11 2 2 2 2 2" xfId="3688" xr:uid="{D0573F54-25A4-4080-8E55-5A0D29757607}"/>
    <cellStyle name="Comma 11 2 2 2 2 2 2" xfId="6010" xr:uid="{0503807C-E8F7-4227-B032-0A987C2729EA}"/>
    <cellStyle name="Comma 11 2 2 2 2 3" xfId="4849" xr:uid="{030F6541-4E96-4AE8-B3F1-78016EC841B4}"/>
    <cellStyle name="Comma 11 2 2 2 3" xfId="3116" xr:uid="{7FD848EF-7098-44AC-A63B-AC2D366E2E55}"/>
    <cellStyle name="Comma 11 2 2 2 3 2" xfId="5438" xr:uid="{4BD42758-8386-4B38-AC1A-C26FD2716FE8}"/>
    <cellStyle name="Comma 11 2 2 2 4" xfId="4277" xr:uid="{240FB7A4-AB75-4AAB-B943-2FA63BAC61A7}"/>
    <cellStyle name="Comma 11 2 2 3" xfId="2070" xr:uid="{730C9AD0-1770-481D-AC63-882F2E48EF94}"/>
    <cellStyle name="Comma 11 2 2 3 2" xfId="3402" xr:uid="{41B733E1-8154-4F7C-BE2D-201715BDE1DE}"/>
    <cellStyle name="Comma 11 2 2 3 2 2" xfId="5724" xr:uid="{AD4B459E-AC76-4677-A5C5-EE0B8564D0C0}"/>
    <cellStyle name="Comma 11 2 2 3 3" xfId="4563" xr:uid="{6841A5EF-9AF3-446A-A0D2-2BAA97DDF7D6}"/>
    <cellStyle name="Comma 11 2 2 4" xfId="2830" xr:uid="{724F3ABC-6FA8-4C75-80C3-F29482EAA0E8}"/>
    <cellStyle name="Comma 11 2 2 4 2" xfId="5152" xr:uid="{8C9B6D89-CEE3-4D7C-BE82-48A92B1B0E7F}"/>
    <cellStyle name="Comma 11 2 2 5" xfId="3991" xr:uid="{498331E2-0241-41D1-9F0B-07EDF4DB20A5}"/>
    <cellStyle name="Comma 11 2 3" xfId="120" xr:uid="{E9FDBC5B-F249-4C36-A8E7-64728A69E65D}"/>
    <cellStyle name="Comma 11 2 3 2" xfId="697" xr:uid="{1D19AD82-C95E-4C79-8114-DF07EE984942}"/>
    <cellStyle name="Comma 11 2 3 2 2" xfId="3545" xr:uid="{43461253-B7C6-4AC8-8ECA-60C6A3D806FA}"/>
    <cellStyle name="Comma 11 2 3 2 2 2" xfId="5867" xr:uid="{3629FA29-951B-433F-8742-D173E3D73C3E}"/>
    <cellStyle name="Comma 11 2 3 2 3" xfId="4706" xr:uid="{A329E9D0-28DE-4886-9884-90041082F1FE}"/>
    <cellStyle name="Comma 11 2 3 2 4" xfId="2299" xr:uid="{FB5171EC-080B-4514-8307-158D60EDBC2F}"/>
    <cellStyle name="Comma 11 2 3 3" xfId="2973" xr:uid="{FA3285CF-89F6-4E52-B606-15D666E7B0CF}"/>
    <cellStyle name="Comma 11 2 3 3 2" xfId="5295" xr:uid="{5D6BED10-2F58-4184-931B-C9AF03FE3A29}"/>
    <cellStyle name="Comma 11 2 3 4" xfId="4134" xr:uid="{D0A4B3FC-6DE5-42F0-8B26-6D95E48351F7}"/>
    <cellStyle name="Comma 11 2 3 5" xfId="1383" xr:uid="{7B9832F6-8036-4082-8C95-108B98E19F2B}"/>
    <cellStyle name="Comma 11 2 4" xfId="1841" xr:uid="{90A47722-D3F3-4B7E-B89C-9BBAF2A024F2}"/>
    <cellStyle name="Comma 11 2 4 2" xfId="3259" xr:uid="{516DAB7E-347D-4609-B9BC-36F2065280B9}"/>
    <cellStyle name="Comma 11 2 4 2 2" xfId="5581" xr:uid="{10C1CD28-AA96-4E73-BA4C-4B4A0B9BF028}"/>
    <cellStyle name="Comma 11 2 4 3" xfId="4420" xr:uid="{2657F2D7-0236-4446-907F-EEB6A26B8E0C}"/>
    <cellStyle name="Comma 11 2 5" xfId="2687" xr:uid="{C19C2EAA-0A52-4C81-80FB-8E6583CF8BE5}"/>
    <cellStyle name="Comma 11 2 5 2" xfId="5009" xr:uid="{453B6297-1823-4D06-838D-8331BB897A91}"/>
    <cellStyle name="Comma 11 2 6" xfId="3848" xr:uid="{E305C41E-07B3-4CD0-B4EA-2ECD38336094}"/>
    <cellStyle name="Comma 11 3" xfId="456" xr:uid="{A58FED7D-7DEE-4565-87B2-777AAF295E4E}"/>
    <cellStyle name="Comma 11 3 2" xfId="1498" xr:uid="{379CB731-900D-4952-8D39-4E8EEB5725C2}"/>
    <cellStyle name="Comma 11 3 2 2" xfId="2414" xr:uid="{473850A2-4422-4186-9D1D-D4AE2018BFF4}"/>
    <cellStyle name="Comma 11 3 2 2 2" xfId="3617" xr:uid="{58012FB5-57A6-43D7-98DE-04D7D33C4D93}"/>
    <cellStyle name="Comma 11 3 2 2 2 2" xfId="5939" xr:uid="{8C92E520-0F44-4F9C-A402-3C5A0DF2F573}"/>
    <cellStyle name="Comma 11 3 2 2 3" xfId="4778" xr:uid="{3EF3F83D-059C-42FA-89AA-34F7C22F01E3}"/>
    <cellStyle name="Comma 11 3 2 3" xfId="3045" xr:uid="{DCD16401-F0D2-4745-9487-145CB603822C}"/>
    <cellStyle name="Comma 11 3 2 3 2" xfId="5367" xr:uid="{2E5D305C-D258-45E1-807C-CFEE11083970}"/>
    <cellStyle name="Comma 11 3 2 4" xfId="4206" xr:uid="{CD401E0A-90C0-439A-8A2A-137E93C6E931}"/>
    <cellStyle name="Comma 11 3 3" xfId="1956" xr:uid="{68E2ABCF-2CCF-4298-A180-20F231E24072}"/>
    <cellStyle name="Comma 11 3 3 2" xfId="3331" xr:uid="{AA28A00E-840B-4D08-826D-20F4E7CB0C05}"/>
    <cellStyle name="Comma 11 3 3 2 2" xfId="5653" xr:uid="{37CEB687-35B3-4E42-B591-47E2681A0DB0}"/>
    <cellStyle name="Comma 11 3 3 3" xfId="4492" xr:uid="{8DEFA937-D6CC-4B7C-A2F0-57C94312E5A2}"/>
    <cellStyle name="Comma 11 3 4" xfId="2759" xr:uid="{0880F0A8-0958-4DF6-9F59-4C41D5400083}"/>
    <cellStyle name="Comma 11 3 4 2" xfId="5081" xr:uid="{A8652717-F93D-42E5-A6BD-B840BBDE38C8}"/>
    <cellStyle name="Comma 11 3 5" xfId="3920" xr:uid="{4D025138-D5AD-46B2-898B-BF0BADFE4E22}"/>
    <cellStyle name="Comma 11 4" xfId="508" xr:uid="{645C3E7A-430A-42E0-BCB5-FB7D6BEFE9C2}"/>
    <cellStyle name="Comma 11 4 2" xfId="2185" xr:uid="{13BAD5DB-E101-4408-A0B6-B3337DCE961B}"/>
    <cellStyle name="Comma 11 4 2 2" xfId="3474" xr:uid="{AB08AEEE-166E-4FBE-98AB-F31110786B41}"/>
    <cellStyle name="Comma 11 4 2 2 2" xfId="5796" xr:uid="{B9568C0A-F9F6-4F25-9C8B-7C0A73F35A9A}"/>
    <cellStyle name="Comma 11 4 2 3" xfId="4635" xr:uid="{2365E908-D098-4A87-A8CE-6237B3EE7E16}"/>
    <cellStyle name="Comma 11 4 3" xfId="2902" xr:uid="{2632EB22-078F-4343-810C-49B53A3D972B}"/>
    <cellStyle name="Comma 11 4 3 2" xfId="5224" xr:uid="{E2DA7700-F527-4517-B402-98DE3D3EABB2}"/>
    <cellStyle name="Comma 11 4 4" xfId="4063" xr:uid="{4F332BC8-2818-4258-B3EF-651753D407C0}"/>
    <cellStyle name="Comma 11 5" xfId="1727" xr:uid="{EAB45DEF-8407-4D33-96D8-C4C4DDE71ED5}"/>
    <cellStyle name="Comma 11 5 2" xfId="3188" xr:uid="{C568216A-63CB-461A-A6C6-08034E55062C}"/>
    <cellStyle name="Comma 11 5 2 2" xfId="5510" xr:uid="{009C0A3E-0207-4005-9E7F-D57C2453C6C8}"/>
    <cellStyle name="Comma 11 5 3" xfId="4349" xr:uid="{A89B13D9-D425-4D3D-A036-994B039EDEB8}"/>
    <cellStyle name="Comma 11 6" xfId="2615" xr:uid="{CCC5328D-09A8-4153-BD75-E50F4811F154}"/>
    <cellStyle name="Comma 11 6 2" xfId="4937" xr:uid="{1B5FDD03-E525-4ACD-9701-A83A3833EC6C}"/>
    <cellStyle name="Comma 11 7" xfId="3776" xr:uid="{27C8B595-EC7A-4820-B431-7145A1B65D06}"/>
    <cellStyle name="Comma 110" xfId="401" xr:uid="{5A75225F-56A9-4145-9135-C31B10B731D4}"/>
    <cellStyle name="Comma 111" xfId="402" xr:uid="{396F606B-AF06-4E24-B1B6-5C5332B4E978}"/>
    <cellStyle name="Comma 112" xfId="403" xr:uid="{C92FAB39-E478-46B0-95E9-7756BA932ACF}"/>
    <cellStyle name="Comma 113" xfId="404" xr:uid="{E9BA9B59-5FFD-461B-B79B-CED99FAB4CE3}"/>
    <cellStyle name="Comma 114" xfId="405" xr:uid="{5FD74F35-1B71-4195-84ED-B13B304A4899}"/>
    <cellStyle name="Comma 115" xfId="406" xr:uid="{85FC5FEC-179A-4F79-B486-E8139ECA34FF}"/>
    <cellStyle name="Comma 116" xfId="407" xr:uid="{4B9C195E-8334-4A5D-B205-12AF5A4FB1AA}"/>
    <cellStyle name="Comma 117" xfId="408" xr:uid="{41CCE639-1F95-43A4-97CE-5A1FEF6ECC25}"/>
    <cellStyle name="Comma 118" xfId="409" xr:uid="{FB1B7AEA-073C-46B3-BD7A-42E4B62E4ACA}"/>
    <cellStyle name="Comma 119" xfId="410" xr:uid="{782E6342-AFBC-47E2-B29B-FC70AE99B93E}"/>
    <cellStyle name="Comma 12" xfId="167" xr:uid="{F7D86655-B781-4A4E-8F86-1209834CA083}"/>
    <cellStyle name="Comma 12 2" xfId="377" xr:uid="{E742E16C-57C4-4A7A-9097-A6840F830EA2}"/>
    <cellStyle name="Comma 12 2 2" xfId="721" xr:uid="{9DDF7A1E-E66A-4232-8171-EF95E4F75382}"/>
    <cellStyle name="Comma 12 2 2 2" xfId="48" xr:uid="{D605EE3D-9E95-4E1E-A81D-7B199527D512}"/>
    <cellStyle name="Comma 12 2 2 2 2" xfId="132" xr:uid="{9BDA9EFD-7C99-4CC0-840B-CA32E095423A}"/>
    <cellStyle name="Comma 12 2 2 3" xfId="4863" xr:uid="{7C43E340-ADB6-4E04-92CC-56EA824175E4}"/>
    <cellStyle name="Comma 12 2 3" xfId="2541" xr:uid="{F689CEC4-5451-42EF-A844-F81F5E3073A7}"/>
    <cellStyle name="Comma 12 3" xfId="457" xr:uid="{EE30709E-3E09-4543-BA75-81E09B3518B5}"/>
    <cellStyle name="Comma 12 3 2" xfId="3702" xr:uid="{DFB49720-BA16-4684-A6A4-DAFF98DF1457}"/>
    <cellStyle name="Comma 12 4" xfId="509" xr:uid="{B4157119-4FF7-44AF-A33A-CC76093DFDDE}"/>
    <cellStyle name="Comma 12 5" xfId="153" xr:uid="{19F1C769-9265-431B-8C67-8539EB825354}"/>
    <cellStyle name="Comma 120" xfId="411" xr:uid="{CC48C837-9615-40DF-9475-0B1D1FDF7930}"/>
    <cellStyle name="Comma 121" xfId="412" xr:uid="{738748B9-5827-474A-8756-D781D44CE545}"/>
    <cellStyle name="Comma 122" xfId="413" xr:uid="{E0613974-1BCD-4FC4-8D62-372FA1BB87B1}"/>
    <cellStyle name="Comma 123" xfId="414" xr:uid="{A14E8EE8-BC7D-4833-8E00-CB144EA17ED4}"/>
    <cellStyle name="Comma 124" xfId="424" xr:uid="{C79C6D85-CE81-410C-B3E1-8B6F954726B0}"/>
    <cellStyle name="Comma 125" xfId="425" xr:uid="{55A51914-8609-481D-86DA-3E06667C5A32}"/>
    <cellStyle name="Comma 126" xfId="426" xr:uid="{FACE68F6-E393-4CF9-AFCB-135BAEFBBCFB}"/>
    <cellStyle name="Comma 127" xfId="427" xr:uid="{056F1953-8E23-4D47-B5AC-92E7CD6C6EB8}"/>
    <cellStyle name="Comma 128" xfId="428" xr:uid="{6A331C67-CED4-4538-B378-CF8B3D35F299}"/>
    <cellStyle name="Comma 129" xfId="429" xr:uid="{D58BDAF2-FA58-4007-ADD4-5DA59D0646DC}"/>
    <cellStyle name="Comma 13" xfId="170" xr:uid="{1B566DC3-C639-45C3-990C-5B373DAA7579}"/>
    <cellStyle name="Comma 13 2" xfId="378" xr:uid="{FC7B2F38-B1A9-42AC-8F86-E01566BECED3}"/>
    <cellStyle name="Comma 13 2 2" xfId="724" xr:uid="{E8622436-CD76-4242-8B9F-13A5D2ACD926}"/>
    <cellStyle name="Comma 13 3" xfId="458" xr:uid="{B223A3BC-9C09-4EC3-A8CE-C25D796EA216}"/>
    <cellStyle name="Comma 13 4" xfId="510" xr:uid="{D07AA3C4-C8F6-4D00-A43B-25D101F04A28}"/>
    <cellStyle name="Comma 130" xfId="430" xr:uid="{AC9F58D7-62BA-4CC3-B9A2-C1ED028D87F0}"/>
    <cellStyle name="Comma 131" xfId="431" xr:uid="{3A618BB4-6775-4228-AD70-3364A3F189EE}"/>
    <cellStyle name="Comma 132" xfId="432" xr:uid="{12B3BD18-2AB2-4D3E-AD81-D7AD85A1C8B3}"/>
    <cellStyle name="Comma 133" xfId="433" xr:uid="{A4A4A506-D613-44D1-ABEF-84D778A77F94}"/>
    <cellStyle name="Comma 134" xfId="434" xr:uid="{0907C4D8-A03F-49D8-9845-3ECF1B1A01D6}"/>
    <cellStyle name="Comma 135" xfId="435" xr:uid="{2A08F6EE-2FE9-4C49-8544-0EBC41BC0516}"/>
    <cellStyle name="Comma 136" xfId="436" xr:uid="{F6AF94E0-2B89-4A90-9FF9-8EBECD3659F3}"/>
    <cellStyle name="Comma 137" xfId="437" xr:uid="{6F4330BB-202C-4B90-850D-9F9B89CBB5D5}"/>
    <cellStyle name="Comma 138" xfId="438" xr:uid="{CCC53069-68D4-4DDA-A965-2D7AAF895491}"/>
    <cellStyle name="Comma 139" xfId="439" xr:uid="{956952D6-1CDA-4C71-B9B5-635917F702A0}"/>
    <cellStyle name="Comma 14" xfId="171" xr:uid="{3FE7170B-8805-4ED5-A4BD-D1D0D6C22897}"/>
    <cellStyle name="Comma 14 2" xfId="124" xr:uid="{C8E5BEB7-6522-47BB-9E97-F6CD9504741E}"/>
    <cellStyle name="Comma 14 2 2" xfId="4856" xr:uid="{A89BFAF3-3D9A-4060-8B73-0A6BD1AA4F7D}"/>
    <cellStyle name="Comma 14 2 3" xfId="2534" xr:uid="{BA036BE3-BD34-4362-A588-BA8E22E7211B}"/>
    <cellStyle name="Comma 14 3" xfId="379" xr:uid="{97E672C2-AA67-4754-94E3-6644B6C049B0}"/>
    <cellStyle name="Comma 14 3 2" xfId="725" xr:uid="{D620326F-B3EC-424E-AA10-4FE69C8B3C14}"/>
    <cellStyle name="Comma 14 4" xfId="459" xr:uid="{79D92A4B-799D-4B17-A836-AE907D0EA6B5}"/>
    <cellStyle name="Comma 14 5" xfId="511" xr:uid="{B336A94C-68D9-428F-9214-997671F11FDC}"/>
    <cellStyle name="Comma 14 6" xfId="156" xr:uid="{953C34A9-9676-4C5D-BF61-9ECE13EB1BC1}"/>
    <cellStyle name="Comma 140" xfId="440" xr:uid="{9D4AD11C-7336-413E-93B1-7086E945F373}"/>
    <cellStyle name="Comma 141" xfId="441" xr:uid="{50AE7510-DEBE-4D53-9ED3-6B9539D1B8E0}"/>
    <cellStyle name="Comma 142" xfId="442" xr:uid="{1DEF803B-CFB1-44B4-A440-4F7DE9D2C3E4}"/>
    <cellStyle name="Comma 143" xfId="443" xr:uid="{E2052C78-8FDE-4529-83D9-2EA99B016A86}"/>
    <cellStyle name="Comma 144" xfId="492" xr:uid="{4E6698DD-B682-479E-9103-15D975EC6DFF}"/>
    <cellStyle name="Comma 145" xfId="493" xr:uid="{D86261C0-6A73-4E96-8A34-14DF2E05B502}"/>
    <cellStyle name="Comma 146" xfId="494" xr:uid="{A971AE92-A340-4072-9B41-4D6C3249AD33}"/>
    <cellStyle name="Comma 147" xfId="495" xr:uid="{1BB85814-DA08-412B-A596-6DF32E97D41E}"/>
    <cellStyle name="Comma 148" xfId="544" xr:uid="{2361907E-2E8E-4195-86D0-016D46EC94EF}"/>
    <cellStyle name="Comma 149" xfId="545" xr:uid="{A662C176-3BA2-4E3B-BC85-ED0674E526F5}"/>
    <cellStyle name="Comma 15" xfId="172" xr:uid="{45B53E0C-4E48-4FC6-9E6D-3EBCF3D6EEEA}"/>
    <cellStyle name="Comma 15 2" xfId="380" xr:uid="{9D58BF02-07D8-4B47-9901-FBF2A67246C8}"/>
    <cellStyle name="Comma 15 2 2" xfId="726" xr:uid="{CF652F04-6AFB-4423-889A-A617CDD06CBF}"/>
    <cellStyle name="Comma 15 2 2 2" xfId="4861" xr:uid="{AD3703AB-D2A2-4EA8-8356-CB1562EA851A}"/>
    <cellStyle name="Comma 15 2 3" xfId="2539" xr:uid="{B71F70A2-D049-4BA8-90C3-CD57ECB06341}"/>
    <cellStyle name="Comma 15 3" xfId="460" xr:uid="{6C3382E9-3598-4BCE-B0A4-CE047980ED90}"/>
    <cellStyle name="Comma 15 4" xfId="512" xr:uid="{0F2D7EE5-8876-47BC-9A05-16D217F160C7}"/>
    <cellStyle name="Comma 15 5" xfId="140" xr:uid="{67B1ED11-5A76-408D-9A9E-11126513E604}"/>
    <cellStyle name="Comma 150" xfId="546" xr:uid="{93F88055-210B-4E82-A29A-C355E7F26375}"/>
    <cellStyle name="Comma 151" xfId="547" xr:uid="{7E6B5D2C-DDDA-4C9D-99A7-4CA4DCB58803}"/>
    <cellStyle name="Comma 152" xfId="548" xr:uid="{AC8CDA96-6790-40EE-AD16-AD277AA39F9A}"/>
    <cellStyle name="Comma 153" xfId="549" xr:uid="{9E688B84-94D1-48DE-A813-30DE3D2F56CE}"/>
    <cellStyle name="Comma 154" xfId="550" xr:uid="{0198699F-B2F4-4BA8-9093-FCA3F561CE09}"/>
    <cellStyle name="Comma 155" xfId="551" xr:uid="{BE4794B5-D336-4443-98A8-2642CA6D812D}"/>
    <cellStyle name="Comma 156" xfId="552" xr:uid="{C71F899E-BF25-498C-9D6A-B3A407C421D2}"/>
    <cellStyle name="Comma 157" xfId="553" xr:uid="{E6318431-D4DC-4FC4-A244-2C290007AD0B}"/>
    <cellStyle name="Comma 158" xfId="554" xr:uid="{FEDB241C-ABC8-4A67-A224-C14673FCE781}"/>
    <cellStyle name="Comma 159" xfId="555" xr:uid="{6A4FE463-062E-4579-BB43-EFF91CD78EE7}"/>
    <cellStyle name="Comma 16" xfId="173" xr:uid="{AD30E5DB-A4FE-48AB-85C7-E5BF6B8E6E16}"/>
    <cellStyle name="Comma 16 2" xfId="381" xr:uid="{22F261CB-62E4-414D-8A6F-D00F8BED9F5F}"/>
    <cellStyle name="Comma 16 2 2" xfId="727" xr:uid="{8D5A56F7-FFE1-44B8-890E-CBD366491AF3}"/>
    <cellStyle name="Comma 16 2 2 2" xfId="6013" xr:uid="{B6DFB2BB-66A7-400B-89AE-12E226AD6362}"/>
    <cellStyle name="Comma 16 2 3" xfId="3690" xr:uid="{7E795DF1-3D40-4B4D-AD13-C84B2636D7D5}"/>
    <cellStyle name="Comma 16 3" xfId="461" xr:uid="{6C8076A6-1D4D-4373-ABC1-1421FF15B23E}"/>
    <cellStyle name="Comma 16 3 2" xfId="4852" xr:uid="{A7CBBF20-F200-495D-821D-40C6F31D2931}"/>
    <cellStyle name="Comma 16 4" xfId="513" xr:uid="{2E21D2E1-F524-45BF-A7B2-C61E450CC463}"/>
    <cellStyle name="Comma 16 5" xfId="2531" xr:uid="{293FBBFC-531F-41C9-B010-DBF3F8104122}"/>
    <cellStyle name="Comma 160" xfId="556" xr:uid="{98BCEB77-FFDE-4014-9968-95D50245A6DB}"/>
    <cellStyle name="Comma 161" xfId="557" xr:uid="{C7011DFF-3973-41F2-8B4C-28B0E2F99EFF}"/>
    <cellStyle name="Comma 162" xfId="558" xr:uid="{6555D308-FEE2-447E-A542-AF848DF91A2F}"/>
    <cellStyle name="Comma 163" xfId="559" xr:uid="{F6283FBB-2469-4706-BAC3-654E9ADDA373}"/>
    <cellStyle name="Comma 164" xfId="560" xr:uid="{BFE437E5-2C6B-4236-8180-0874A4695508}"/>
    <cellStyle name="Comma 165" xfId="561" xr:uid="{1936C7C2-B92E-4A9F-9A63-7D2D3CE203A2}"/>
    <cellStyle name="Comma 166" xfId="562" xr:uid="{97450C11-EC75-4D90-9FBE-9CBA952C3F37}"/>
    <cellStyle name="Comma 167" xfId="563" xr:uid="{589BD68B-1110-4E04-8069-A1D3C1B62D1D}"/>
    <cellStyle name="Comma 168" xfId="564" xr:uid="{2E335333-D370-47AE-A04D-2904B8104F8F}"/>
    <cellStyle name="Comma 169" xfId="565" xr:uid="{A30126D8-0A40-4453-BB43-CD514D27648E}"/>
    <cellStyle name="Comma 17" xfId="174" xr:uid="{7115CB8D-BF75-4C7A-920A-EF3E59CD4FF4}"/>
    <cellStyle name="Comma 17 2" xfId="382" xr:uid="{9502470A-AC2D-4FFD-A76C-95E3CDB45179}"/>
    <cellStyle name="Comma 17 2 2" xfId="728" xr:uid="{FDE811E2-9C10-4B85-8ACC-30253426F3C9}"/>
    <cellStyle name="Comma 17 3" xfId="462" xr:uid="{7516F4A8-3009-4287-884C-E10B51AAA458}"/>
    <cellStyle name="Comma 17 4" xfId="514" xr:uid="{6B275F85-03FD-4D3F-9C0C-82B4D98F0511}"/>
    <cellStyle name="Comma 170" xfId="566" xr:uid="{454F043C-B926-4E63-84DA-7B0F03F3A80C}"/>
    <cellStyle name="Comma 171" xfId="567" xr:uid="{B313376A-DC93-4905-BBF2-DAF41A66B179}"/>
    <cellStyle name="Comma 172" xfId="568" xr:uid="{9C5B6025-2B39-4D28-9F00-3171A1709450}"/>
    <cellStyle name="Comma 173" xfId="569" xr:uid="{DD84FEF9-83BF-4DB6-8DE7-33617C027B53}"/>
    <cellStyle name="Comma 174" xfId="570" xr:uid="{E66609E6-4C09-401B-9A8C-1E854E3F11D1}"/>
    <cellStyle name="Comma 175" xfId="571" xr:uid="{5407FCCB-AF14-4BAD-9F45-4D6E0CC7C461}"/>
    <cellStyle name="Comma 176" xfId="572" xr:uid="{88E56BAA-B2FD-4916-AB53-05271E7B1716}"/>
    <cellStyle name="Comma 177" xfId="573" xr:uid="{ED70E28E-CF4A-4E1A-83E7-323D3FE2DB00}"/>
    <cellStyle name="Comma 178" xfId="574" xr:uid="{EC1C959A-A356-4815-90F2-8A5373CEC7B5}"/>
    <cellStyle name="Comma 179" xfId="575" xr:uid="{FA0A733D-3230-4C0B-9406-9F688AA3D018}"/>
    <cellStyle name="Comma 18" xfId="175" xr:uid="{C89544DC-9748-447A-9E0F-328B992CE926}"/>
    <cellStyle name="Comma 18 2" xfId="383" xr:uid="{F0DD05AC-FE88-4C18-96D2-16F93AC8786A}"/>
    <cellStyle name="Comma 18 2 2" xfId="729" xr:uid="{9BAF6327-AD3A-4A2B-BBF8-B9F129C91842}"/>
    <cellStyle name="Comma 18 3" xfId="463" xr:uid="{21FB7A3C-0F66-440B-9B7A-7B93BEEDA5D6}"/>
    <cellStyle name="Comma 18 4" xfId="515" xr:uid="{A8A51042-13E6-4C86-8958-CDBAE0B2A1F3}"/>
    <cellStyle name="Comma 180" xfId="576" xr:uid="{80851DC3-8DD1-4549-BC41-69195F208A02}"/>
    <cellStyle name="Comma 181" xfId="577" xr:uid="{B4F2A016-1454-4D79-B64F-4C9FE73069A7}"/>
    <cellStyle name="Comma 182" xfId="578" xr:uid="{91059777-D78C-487F-BBD3-3C768E895F19}"/>
    <cellStyle name="Comma 183" xfId="579" xr:uid="{9E223C07-58F8-48FD-BFD7-1B2380707322}"/>
    <cellStyle name="Comma 184" xfId="580" xr:uid="{9A8EEFDE-0D36-47C7-A58B-6B42ED7E834E}"/>
    <cellStyle name="Comma 185" xfId="581" xr:uid="{8083BA8F-2310-4C33-8F86-116700390523}"/>
    <cellStyle name="Comma 186" xfId="582" xr:uid="{ADE976DA-F561-417E-BD28-0E07B84B8CF3}"/>
    <cellStyle name="Comma 187" xfId="583" xr:uid="{14735CF1-F248-4068-9723-8E3EBFB118BE}"/>
    <cellStyle name="Comma 188" xfId="585" xr:uid="{20BEAF94-53B1-4CBC-B247-F2E4917AF80F}"/>
    <cellStyle name="Comma 189" xfId="586" xr:uid="{FB92200D-80AF-491B-983B-F0289072F06F}"/>
    <cellStyle name="Comma 19" xfId="176" xr:uid="{7FB460ED-676C-4DFA-9C2D-856126590A7C}"/>
    <cellStyle name="Comma 19 2" xfId="384" xr:uid="{62564E44-F51A-4780-9A3D-0630691DABFF}"/>
    <cellStyle name="Comma 19 2 2" xfId="730" xr:uid="{60AB403E-2E84-4952-986B-865C4256CFDB}"/>
    <cellStyle name="Comma 19 3" xfId="464" xr:uid="{653C64B4-AC23-4D0C-B708-6D21CEA52A73}"/>
    <cellStyle name="Comma 19 4" xfId="516" xr:uid="{A40CBF73-0CD4-4543-B5E1-0FC5223C6AA1}"/>
    <cellStyle name="Comma 190" xfId="587" xr:uid="{624FBA28-B4DE-4D44-BD14-E4787346F53A}"/>
    <cellStyle name="Comma 191" xfId="588" xr:uid="{4180E45D-AE15-46B1-B39D-018F05B9E490}"/>
    <cellStyle name="Comma 192" xfId="589" xr:uid="{DE7FB29A-9FA4-4C2E-B56D-B914F5EF309B}"/>
    <cellStyle name="Comma 193" xfId="590" xr:uid="{AD473911-2D4F-45BB-9B95-90ECC2242105}"/>
    <cellStyle name="Comma 194" xfId="591" xr:uid="{32B7ECEA-25A3-4418-9F8C-63A353566943}"/>
    <cellStyle name="Comma 195" xfId="115" xr:uid="{5B49F3D6-21CB-4D6A-9727-4058FE8D3948}"/>
    <cellStyle name="Comma 2" xfId="5" xr:uid="{00000000-0005-0000-0000-000001000000}"/>
    <cellStyle name="Comma 2 10" xfId="584" xr:uid="{360517AE-5F8E-4A02-821C-3935228B945E}"/>
    <cellStyle name="Comma 2 11" xfId="119" xr:uid="{F57E10CE-A1C4-4485-A0BA-8B4374FAD391}"/>
    <cellStyle name="Comma 2 12" xfId="147" xr:uid="{AA6CDE9E-67BF-4B6C-98D4-44E85C72C745}"/>
    <cellStyle name="Comma 2 13" xfId="97" xr:uid="{80EBCE21-5D8E-4F6C-831C-632ABE506D51}"/>
    <cellStyle name="Comma 2 17" xfId="127" xr:uid="{1E8E8A60-EA4F-4359-AD14-ECF87559C7C5}"/>
    <cellStyle name="Comma 2 17 2" xfId="659" xr:uid="{88C2A2B0-D2CA-4289-A12C-B194F635F4CB}"/>
    <cellStyle name="Comma 2 17 2 2" xfId="706" xr:uid="{BEF8321E-9A4D-462C-8CD9-0783ED8DCB5E}"/>
    <cellStyle name="Comma 2 19" xfId="113" xr:uid="{410657E2-B142-4E2C-9AFB-94BB578E753C}"/>
    <cellStyle name="Comma 2 19 10" xfId="3705" xr:uid="{2C7B5686-248F-4C0A-BBC8-664D852A3C61}"/>
    <cellStyle name="Comma 2 19 2" xfId="657" xr:uid="{8FDB3131-0B49-4AE6-BBCC-314382CCC135}"/>
    <cellStyle name="Comma 2 19 2 2" xfId="700" xr:uid="{E0F19314-A1D0-4328-94C5-2276F4F79726}"/>
    <cellStyle name="Comma 2 19 2 2 2" xfId="807" xr:uid="{6C98EFD5-0217-48E2-AF07-77EB2D218EF0}"/>
    <cellStyle name="Comma 2 19 2 2 2 2" xfId="918" xr:uid="{8AF3578C-E34D-47B1-B372-19C3571187E7}"/>
    <cellStyle name="Comma 2 19 2 2 2 2 2" xfId="1143" xr:uid="{775B40A6-EB0A-4268-863A-2A298AD26B86}"/>
    <cellStyle name="Comma 2 19 2 2 2 2 2 2" xfId="1599" xr:uid="{A1040595-3315-48B4-8A4C-4501AA9168EE}"/>
    <cellStyle name="Comma 2 19 2 2 2 2 2 2 2" xfId="2515" xr:uid="{ED9FB6F6-DD54-464B-8A58-C9DF23487790}"/>
    <cellStyle name="Comma 2 19 2 2 2 2 2 2 2 2" xfId="3680" xr:uid="{C27B90A9-C092-4FA9-A253-F38962ECD8F8}"/>
    <cellStyle name="Comma 2 19 2 2 2 2 2 2 2 2 2" xfId="6002" xr:uid="{EF03BC0E-F97A-41CB-8F64-67712757A426}"/>
    <cellStyle name="Comma 2 19 2 2 2 2 2 2 2 3" xfId="4841" xr:uid="{A89829ED-CA18-4EA9-BD4C-151F60034FB2}"/>
    <cellStyle name="Comma 2 19 2 2 2 2 2 2 3" xfId="3108" xr:uid="{78DA4310-3151-4F1E-8EC6-10492B8BAB74}"/>
    <cellStyle name="Comma 2 19 2 2 2 2 2 2 3 2" xfId="5430" xr:uid="{9FD739AA-40D7-4759-8DFC-BB54EC5426D1}"/>
    <cellStyle name="Comma 2 19 2 2 2 2 2 2 4" xfId="4269" xr:uid="{D528ABF6-7ABD-4167-A871-E55730FE950C}"/>
    <cellStyle name="Comma 2 19 2 2 2 2 2 3" xfId="2057" xr:uid="{0BE79DF8-2FE6-4D64-886B-CC34C658388A}"/>
    <cellStyle name="Comma 2 19 2 2 2 2 2 3 2" xfId="3394" xr:uid="{048DBE4C-3BF6-4657-8BA2-5DCA50F9B9CF}"/>
    <cellStyle name="Comma 2 19 2 2 2 2 2 3 2 2" xfId="5716" xr:uid="{56E3FB9E-496F-41C9-9C65-A3D7CCC9EF80}"/>
    <cellStyle name="Comma 2 19 2 2 2 2 2 3 3" xfId="4555" xr:uid="{E87723AC-06A2-47F0-8D93-E37550B9932F}"/>
    <cellStyle name="Comma 2 19 2 2 2 2 2 4" xfId="2822" xr:uid="{006CD4F5-62A5-4E23-9B1C-BF6156D797D0}"/>
    <cellStyle name="Comma 2 19 2 2 2 2 2 4 2" xfId="5144" xr:uid="{E51D02D5-7D2E-447C-82BF-84C0CFB4ECC8}"/>
    <cellStyle name="Comma 2 19 2 2 2 2 2 5" xfId="3983" xr:uid="{DA8919B9-10F5-44FF-8A9A-ED3C43747DB8}"/>
    <cellStyle name="Comma 2 19 2 2 2 2 3" xfId="1370" xr:uid="{AA0B213E-FCD6-436B-862C-53F0B9520FC5}"/>
    <cellStyle name="Comma 2 19 2 2 2 2 3 2" xfId="2286" xr:uid="{97A6E78B-DF26-4B18-9F16-7FC7DBD388DB}"/>
    <cellStyle name="Comma 2 19 2 2 2 2 3 2 2" xfId="3537" xr:uid="{C82D9DEA-4292-4A5B-81AD-690FEEB83446}"/>
    <cellStyle name="Comma 2 19 2 2 2 2 3 2 2 2" xfId="5859" xr:uid="{ADAD5865-0D1F-433E-BFE1-D6B5E89B53CE}"/>
    <cellStyle name="Comma 2 19 2 2 2 2 3 2 3" xfId="4698" xr:uid="{ED427CFB-5774-47E9-A483-126C4E2DA8B9}"/>
    <cellStyle name="Comma 2 19 2 2 2 2 3 3" xfId="2965" xr:uid="{043CD2EB-CABE-4E61-AD3D-8149B4ABD4F3}"/>
    <cellStyle name="Comma 2 19 2 2 2 2 3 3 2" xfId="5287" xr:uid="{F87BD3ED-23D6-4FD4-88A1-29ED549E280C}"/>
    <cellStyle name="Comma 2 19 2 2 2 2 3 4" xfId="4126" xr:uid="{AED426A9-8D55-4E95-858A-3D3192AA7056}"/>
    <cellStyle name="Comma 2 19 2 2 2 2 4" xfId="1828" xr:uid="{5EF5A134-36DC-4114-8F09-A95377B428D4}"/>
    <cellStyle name="Comma 2 19 2 2 2 2 4 2" xfId="3251" xr:uid="{3F933F56-A77B-4746-8589-370664D36D43}"/>
    <cellStyle name="Comma 2 19 2 2 2 2 4 2 2" xfId="5573" xr:uid="{BE44B69D-D378-4238-A55B-B8D6B58CDE14}"/>
    <cellStyle name="Comma 2 19 2 2 2 2 4 3" xfId="4412" xr:uid="{C7B8AC0F-1E81-4FA8-800A-5EE6D8CA40E6}"/>
    <cellStyle name="Comma 2 19 2 2 2 2 5" xfId="2679" xr:uid="{559AC846-B49F-4066-8988-F5CD42814BB6}"/>
    <cellStyle name="Comma 2 19 2 2 2 2 5 2" xfId="5001" xr:uid="{BB97202D-5BCA-443C-8FB7-E70D940AA337}"/>
    <cellStyle name="Comma 2 19 2 2 2 2 6" xfId="3840" xr:uid="{14FD91CF-A6C7-4567-92A0-974C322F3D72}"/>
    <cellStyle name="Comma 2 19 2 2 2 3" xfId="1030" xr:uid="{F85F7AF0-B351-43A6-B3D7-8E1F605DD293}"/>
    <cellStyle name="Comma 2 19 2 2 2 3 2" xfId="1485" xr:uid="{99C25674-1F1A-4D38-B59B-63E30FB392E9}"/>
    <cellStyle name="Comma 2 19 2 2 2 3 2 2" xfId="2401" xr:uid="{E14CD29B-F818-442F-A4C4-D7024A7DEA49}"/>
    <cellStyle name="Comma 2 19 2 2 2 3 2 2 2" xfId="3609" xr:uid="{49426916-60DD-4A0D-9484-035838F017A7}"/>
    <cellStyle name="Comma 2 19 2 2 2 3 2 2 2 2" xfId="5931" xr:uid="{35621330-240C-4645-84AA-F7A5BF5662BD}"/>
    <cellStyle name="Comma 2 19 2 2 2 3 2 2 3" xfId="4770" xr:uid="{A86912DB-DAF8-47DD-88FC-B2FEF5022AD0}"/>
    <cellStyle name="Comma 2 19 2 2 2 3 2 3" xfId="3037" xr:uid="{3D612A2B-1287-4749-BCD1-20676B7068D5}"/>
    <cellStyle name="Comma 2 19 2 2 2 3 2 3 2" xfId="5359" xr:uid="{2789B837-F8C1-40EC-871A-ED12E4D686A6}"/>
    <cellStyle name="Comma 2 19 2 2 2 3 2 4" xfId="4198" xr:uid="{B5CB46BF-F8A1-4E35-A29D-A0B09D0211AC}"/>
    <cellStyle name="Comma 2 19 2 2 2 3 3" xfId="1943" xr:uid="{991B5D33-9036-489A-B647-9E4FD9870734}"/>
    <cellStyle name="Comma 2 19 2 2 2 3 3 2" xfId="3323" xr:uid="{080A9074-D685-4006-AFE8-7C70873113BF}"/>
    <cellStyle name="Comma 2 19 2 2 2 3 3 2 2" xfId="5645" xr:uid="{0A734A7B-0F38-43DE-A29D-7F15EF7A7CD0}"/>
    <cellStyle name="Comma 2 19 2 2 2 3 3 3" xfId="4484" xr:uid="{987DF7CA-F1D0-4F2C-AA9D-02B414EF4C0D}"/>
    <cellStyle name="Comma 2 19 2 2 2 3 4" xfId="2751" xr:uid="{489F23B6-E114-434C-8B8D-8BEE4935F6C0}"/>
    <cellStyle name="Comma 2 19 2 2 2 3 4 2" xfId="5073" xr:uid="{66582A65-AE5B-4D61-B440-BA1FED4A55EB}"/>
    <cellStyle name="Comma 2 19 2 2 2 3 5" xfId="3912" xr:uid="{ADC32FAB-0D29-4DE9-ABEC-D1E6E605CDF9}"/>
    <cellStyle name="Comma 2 19 2 2 2 4" xfId="1257" xr:uid="{203EA2BE-B8D0-4125-82F4-F2E4370A9F1D}"/>
    <cellStyle name="Comma 2 19 2 2 2 4 2" xfId="2172" xr:uid="{F7C5844A-D2A7-44CA-BB76-01E61635C4E6}"/>
    <cellStyle name="Comma 2 19 2 2 2 4 2 2" xfId="3466" xr:uid="{B6F6D7BB-EF8F-49D2-A49E-368A9AF46D68}"/>
    <cellStyle name="Comma 2 19 2 2 2 4 2 2 2" xfId="5788" xr:uid="{E6725397-8B80-4F57-A780-09DEF3547700}"/>
    <cellStyle name="Comma 2 19 2 2 2 4 2 3" xfId="4627" xr:uid="{D09239EE-513A-4B75-90D2-8BA560234A21}"/>
    <cellStyle name="Comma 2 19 2 2 2 4 3" xfId="2894" xr:uid="{18F4D8F9-4051-4810-8AAC-BD5C406955A6}"/>
    <cellStyle name="Comma 2 19 2 2 2 4 3 2" xfId="5216" xr:uid="{18F538DA-4AEE-4495-9607-0D42F42E945C}"/>
    <cellStyle name="Comma 2 19 2 2 2 4 4" xfId="4055" xr:uid="{26B34F73-498A-4D22-9371-8902ADC5BEC1}"/>
    <cellStyle name="Comma 2 19 2 2 2 5" xfId="1714" xr:uid="{030300E7-0D6D-4958-BA3E-344E71757DE7}"/>
    <cellStyle name="Comma 2 19 2 2 2 5 2" xfId="3180" xr:uid="{BDE9CC4B-ACDD-4FDB-A8DA-19F511F6BA6D}"/>
    <cellStyle name="Comma 2 19 2 2 2 5 2 2" xfId="5502" xr:uid="{E692B152-2895-4D5F-83D2-01153F7A890B}"/>
    <cellStyle name="Comma 2 19 2 2 2 5 3" xfId="4341" xr:uid="{34204CDE-C2C9-4724-9B34-427FA7F87899}"/>
    <cellStyle name="Comma 2 19 2 2 2 6" xfId="2607" xr:uid="{2E5B69BE-DBDB-4C19-9C82-A565DD4E1CF3}"/>
    <cellStyle name="Comma 2 19 2 2 2 6 2" xfId="4929" xr:uid="{51DB73C8-A2CD-467A-AEB7-AAFB141F0AF3}"/>
    <cellStyle name="Comma 2 19 2 2 2 7" xfId="3768" xr:uid="{F93F56CC-5ECA-4F28-A9D2-BB0E6A559011}"/>
    <cellStyle name="Comma 2 19 2 2 3" xfId="863" xr:uid="{684CE9F9-AB30-45E3-ABDC-C595B9234445}"/>
    <cellStyle name="Comma 2 19 2 2 3 2" xfId="1087" xr:uid="{EF2962F0-FAC0-46C4-8D0F-44D7166745BC}"/>
    <cellStyle name="Comma 2 19 2 2 3 2 2" xfId="1543" xr:uid="{494E4E5F-722D-4791-A4DB-85D688DDA64F}"/>
    <cellStyle name="Comma 2 19 2 2 3 2 2 2" xfId="2459" xr:uid="{8610682C-FD99-468C-8D82-05D9DF9F9828}"/>
    <cellStyle name="Comma 2 19 2 2 3 2 2 2 2" xfId="3645" xr:uid="{C40FC6D3-2218-4CAE-849F-B1249C0308A5}"/>
    <cellStyle name="Comma 2 19 2 2 3 2 2 2 2 2" xfId="5967" xr:uid="{C8C6D755-32FD-4E6C-B11A-DC19DB073042}"/>
    <cellStyle name="Comma 2 19 2 2 3 2 2 2 3" xfId="4806" xr:uid="{B3B18F4D-4A60-4326-905F-50CC41E87423}"/>
    <cellStyle name="Comma 2 19 2 2 3 2 2 3" xfId="3073" xr:uid="{D66B3DBD-3A12-4399-AD9E-2E9714753335}"/>
    <cellStyle name="Comma 2 19 2 2 3 2 2 3 2" xfId="5395" xr:uid="{57D60F4C-CD65-4EE4-9B27-84C1943BF55F}"/>
    <cellStyle name="Comma 2 19 2 2 3 2 2 4" xfId="4234" xr:uid="{DA40A036-C4F5-40B4-891A-55B916BFFECD}"/>
    <cellStyle name="Comma 2 19 2 2 3 2 3" xfId="2001" xr:uid="{EF29C068-34F1-4A79-A641-E369F052686C}"/>
    <cellStyle name="Comma 2 19 2 2 3 2 3 2" xfId="3359" xr:uid="{B718ADC6-91A4-459E-9D02-E58F239BC41B}"/>
    <cellStyle name="Comma 2 19 2 2 3 2 3 2 2" xfId="5681" xr:uid="{7C306B7A-CC46-4871-9EA9-0A1005F852C9}"/>
    <cellStyle name="Comma 2 19 2 2 3 2 3 3" xfId="4520" xr:uid="{61339F42-74CE-4500-98A5-30BC51A0C5A5}"/>
    <cellStyle name="Comma 2 19 2 2 3 2 4" xfId="2787" xr:uid="{40271A15-617B-45C4-86A6-4F1CC74C02D0}"/>
    <cellStyle name="Comma 2 19 2 2 3 2 4 2" xfId="5109" xr:uid="{52290633-77B4-49BE-B635-5B480F5F2F97}"/>
    <cellStyle name="Comma 2 19 2 2 3 2 5" xfId="3948" xr:uid="{20DB6292-AD84-470A-A0AB-A079D94C3576}"/>
    <cellStyle name="Comma 2 19 2 2 3 3" xfId="1314" xr:uid="{842C2F46-6C75-4041-AE04-665B7A1A1E40}"/>
    <cellStyle name="Comma 2 19 2 2 3 3 2" xfId="2230" xr:uid="{6E412FFC-3705-4429-9C71-DF39FE6173F5}"/>
    <cellStyle name="Comma 2 19 2 2 3 3 2 2" xfId="3502" xr:uid="{13969D08-0E3F-4D81-94B2-14D722A5CF78}"/>
    <cellStyle name="Comma 2 19 2 2 3 3 2 2 2" xfId="5824" xr:uid="{B9379E0B-A4B9-4007-8F70-C2B778C1D8AD}"/>
    <cellStyle name="Comma 2 19 2 2 3 3 2 3" xfId="4663" xr:uid="{4C8ED39C-8F0E-4E1D-81F2-03285A7ECD62}"/>
    <cellStyle name="Comma 2 19 2 2 3 3 3" xfId="2930" xr:uid="{B43AB207-664A-4281-9729-2A1609A97AC0}"/>
    <cellStyle name="Comma 2 19 2 2 3 3 3 2" xfId="5252" xr:uid="{AECD2B1E-FF60-482D-A90E-63245956AD4D}"/>
    <cellStyle name="Comma 2 19 2 2 3 3 4" xfId="4091" xr:uid="{F6530181-41F9-4D07-96FC-BC73BE03C063}"/>
    <cellStyle name="Comma 2 19 2 2 3 4" xfId="1772" xr:uid="{F00B2024-9E17-43E6-817B-46702AD18564}"/>
    <cellStyle name="Comma 2 19 2 2 3 4 2" xfId="3216" xr:uid="{81CC2C8E-4493-43ED-8A2E-D555D4464D42}"/>
    <cellStyle name="Comma 2 19 2 2 3 4 2 2" xfId="5538" xr:uid="{25DFE400-A18C-4539-BDEF-8B4648CFFA70}"/>
    <cellStyle name="Comma 2 19 2 2 3 4 3" xfId="4377" xr:uid="{6EF46955-4C45-47FC-9078-A2F7A68EEDAD}"/>
    <cellStyle name="Comma 2 19 2 2 3 5" xfId="2644" xr:uid="{0253AC29-1323-4367-AC68-54964D30329B}"/>
    <cellStyle name="Comma 2 19 2 2 3 5 2" xfId="4966" xr:uid="{6D246ED1-3F68-4C5C-BDEA-D34436393F59}"/>
    <cellStyle name="Comma 2 19 2 2 3 6" xfId="3805" xr:uid="{03D69340-5652-4EB2-8218-B3D63D5754E7}"/>
    <cellStyle name="Comma 2 19 2 2 4" xfId="974" xr:uid="{EBE10E0E-A03C-4610-ADBA-0CF49AB8B650}"/>
    <cellStyle name="Comma 2 19 2 2 4 2" xfId="1429" xr:uid="{B55048C2-A9D6-4744-8568-062F6B593AAC}"/>
    <cellStyle name="Comma 2 19 2 2 4 2 2" xfId="2345" xr:uid="{7F6D1FA4-7AF3-4F70-AF18-376677D35DA5}"/>
    <cellStyle name="Comma 2 19 2 2 4 2 2 2" xfId="3574" xr:uid="{730FB2B9-EB17-42AE-9668-42DF3E2533F6}"/>
    <cellStyle name="Comma 2 19 2 2 4 2 2 2 2" xfId="5896" xr:uid="{B1BE35D5-E771-4E61-B333-4FA3FBF7A5AA}"/>
    <cellStyle name="Comma 2 19 2 2 4 2 2 3" xfId="4735" xr:uid="{7DF71894-3157-4B6B-9866-ED6E60B15847}"/>
    <cellStyle name="Comma 2 19 2 2 4 2 3" xfId="3002" xr:uid="{EDF40CD8-8DE9-468A-9354-94C88704CD25}"/>
    <cellStyle name="Comma 2 19 2 2 4 2 3 2" xfId="5324" xr:uid="{CDB4D05E-9553-4A87-A039-D3F88A3694C6}"/>
    <cellStyle name="Comma 2 19 2 2 4 2 4" xfId="4163" xr:uid="{5BF51C37-8184-4C78-AC3A-B644D38AFFC9}"/>
    <cellStyle name="Comma 2 19 2 2 4 3" xfId="1887" xr:uid="{C421B549-BE10-4A44-85A8-C783F81C1DC9}"/>
    <cellStyle name="Comma 2 19 2 2 4 3 2" xfId="3288" xr:uid="{D670BFE4-7099-4FBD-84F2-899E0974963E}"/>
    <cellStyle name="Comma 2 19 2 2 4 3 2 2" xfId="5610" xr:uid="{39A2560C-16C3-4367-BADC-22C519C23A21}"/>
    <cellStyle name="Comma 2 19 2 2 4 3 3" xfId="4449" xr:uid="{ADA9FF03-7596-4EF0-A23A-7356D34A5690}"/>
    <cellStyle name="Comma 2 19 2 2 4 4" xfId="2716" xr:uid="{2F341FD1-5C1A-441C-8953-B49EC8C47CFE}"/>
    <cellStyle name="Comma 2 19 2 2 4 4 2" xfId="5038" xr:uid="{56726B00-566E-4977-A794-96CB84906C31}"/>
    <cellStyle name="Comma 2 19 2 2 4 5" xfId="3877" xr:uid="{10732FED-78F3-48C3-8EF5-BBE272105B33}"/>
    <cellStyle name="Comma 2 19 2 2 5" xfId="1201" xr:uid="{B09B5CB9-B394-4D27-B0CA-552151CCE3B9}"/>
    <cellStyle name="Comma 2 19 2 2 5 2" xfId="2116" xr:uid="{0BE9FB3C-DF70-49D1-AB2D-9A90EB8CE90F}"/>
    <cellStyle name="Comma 2 19 2 2 5 2 2" xfId="3431" xr:uid="{E10808B6-768B-43C2-B05C-C5382B82A2B9}"/>
    <cellStyle name="Comma 2 19 2 2 5 2 2 2" xfId="5753" xr:uid="{32BAF77F-11E0-4863-91D7-F954553A464A}"/>
    <cellStyle name="Comma 2 19 2 2 5 2 3" xfId="4592" xr:uid="{5FDB88AD-B463-42B5-B6DA-C34646D3F026}"/>
    <cellStyle name="Comma 2 19 2 2 5 3" xfId="2859" xr:uid="{1FC8C8E4-57EA-4730-9DD5-F95EBC34CFE3}"/>
    <cellStyle name="Comma 2 19 2 2 5 3 2" xfId="5181" xr:uid="{19495607-EE09-4328-B5C5-BDA93C66BF74}"/>
    <cellStyle name="Comma 2 19 2 2 5 4" xfId="4020" xr:uid="{AE8DFFCE-340D-428D-9DA8-59677078C5D4}"/>
    <cellStyle name="Comma 2 19 2 2 6" xfId="1658" xr:uid="{6FFDA5AE-46EB-485A-A415-B2674480CBB8}"/>
    <cellStyle name="Comma 2 19 2 2 6 2" xfId="3145" xr:uid="{9CE19EBF-67B0-4F3C-A6E6-8489D0903A30}"/>
    <cellStyle name="Comma 2 19 2 2 6 2 2" xfId="5467" xr:uid="{67A62806-D099-4B73-B938-1CDD090DAD8A}"/>
    <cellStyle name="Comma 2 19 2 2 6 3" xfId="4306" xr:uid="{DE35C264-A98B-4388-9A3E-4569DDD3B7E9}"/>
    <cellStyle name="Comma 2 19 2 2 7" xfId="2572" xr:uid="{7AA1D160-1DF8-454B-BF2F-F9BCCA9B0E64}"/>
    <cellStyle name="Comma 2 19 2 2 7 2" xfId="4894" xr:uid="{73045E3E-3B67-44CC-8BE5-D9F01A0B052F}"/>
    <cellStyle name="Comma 2 19 2 2 8" xfId="3733" xr:uid="{D7750A62-8AC7-46E3-A6ED-C71FFEE753F1}"/>
    <cellStyle name="Comma 2 19 2 3" xfId="780" xr:uid="{1E5261F2-AB04-46FB-918E-A3D54623EA1B}"/>
    <cellStyle name="Comma 2 19 2 3 2" xfId="890" xr:uid="{35D14B7E-A13B-48AF-B32F-ABE04984E08E}"/>
    <cellStyle name="Comma 2 19 2 3 2 2" xfId="1114" xr:uid="{C3C0A8B5-2753-4054-A8AC-C27389098FD0}"/>
    <cellStyle name="Comma 2 19 2 3 2 2 2" xfId="1570" xr:uid="{27EA605F-11F4-43FB-8DE3-30922C50BEEC}"/>
    <cellStyle name="Comma 2 19 2 3 2 2 2 2" xfId="2486" xr:uid="{549D506D-6A5C-454F-ABDE-2A576F3B0213}"/>
    <cellStyle name="Comma 2 19 2 3 2 2 2 2 2" xfId="3662" xr:uid="{D4E615A7-D399-439D-9F57-48F74A2507A4}"/>
    <cellStyle name="Comma 2 19 2 3 2 2 2 2 2 2" xfId="5984" xr:uid="{7ACD00F7-03AE-47AF-B692-F404F4A1F742}"/>
    <cellStyle name="Comma 2 19 2 3 2 2 2 2 3" xfId="4823" xr:uid="{4B2587E3-57E0-4823-B830-287CD0E8AB54}"/>
    <cellStyle name="Comma 2 19 2 3 2 2 2 3" xfId="3090" xr:uid="{E6556E79-A4F4-4EA9-B9E9-400903275F90}"/>
    <cellStyle name="Comma 2 19 2 3 2 2 2 3 2" xfId="5412" xr:uid="{543CCDF8-9F64-4507-AC72-41A15A382FE4}"/>
    <cellStyle name="Comma 2 19 2 3 2 2 2 4" xfId="4251" xr:uid="{671418A4-EDF9-4233-B8DD-F293252C099E}"/>
    <cellStyle name="Comma 2 19 2 3 2 2 3" xfId="2028" xr:uid="{79333612-06EC-49C0-B315-E5541303814E}"/>
    <cellStyle name="Comma 2 19 2 3 2 2 3 2" xfId="3376" xr:uid="{91CAD105-67B7-49A1-B905-90DD940DCAE8}"/>
    <cellStyle name="Comma 2 19 2 3 2 2 3 2 2" xfId="5698" xr:uid="{0436E0D8-9445-454C-BF52-08244E2A481C}"/>
    <cellStyle name="Comma 2 19 2 3 2 2 3 3" xfId="4537" xr:uid="{E751D09B-275F-40AA-B185-5E3A1D1BE7DE}"/>
    <cellStyle name="Comma 2 19 2 3 2 2 4" xfId="2804" xr:uid="{5CA4BD0A-3E1F-4D9F-BD02-8ABFB02C440B}"/>
    <cellStyle name="Comma 2 19 2 3 2 2 4 2" xfId="5126" xr:uid="{7B576140-1FCC-4A8A-875E-4BF6195CF2AD}"/>
    <cellStyle name="Comma 2 19 2 3 2 2 5" xfId="3965" xr:uid="{91EA35A7-A2D0-4BD8-AE77-62B547E7A17E}"/>
    <cellStyle name="Comma 2 19 2 3 2 3" xfId="1341" xr:uid="{00B80CAE-50FC-4E6D-833C-C3617883E283}"/>
    <cellStyle name="Comma 2 19 2 3 2 3 2" xfId="2257" xr:uid="{4B91EF05-3EE4-41B4-9B95-4BA4D7A0BDB4}"/>
    <cellStyle name="Comma 2 19 2 3 2 3 2 2" xfId="3519" xr:uid="{AD2F5984-2906-4EA1-90BC-52D1DBB4D323}"/>
    <cellStyle name="Comma 2 19 2 3 2 3 2 2 2" xfId="5841" xr:uid="{37784BAE-2ECB-49AA-B8BA-256360D40BF8}"/>
    <cellStyle name="Comma 2 19 2 3 2 3 2 3" xfId="4680" xr:uid="{486CB325-E007-4E81-AB02-376267D5A3D4}"/>
    <cellStyle name="Comma 2 19 2 3 2 3 3" xfId="2947" xr:uid="{9939552A-DE4C-46DE-9F3C-22C1737ED88F}"/>
    <cellStyle name="Comma 2 19 2 3 2 3 3 2" xfId="5269" xr:uid="{49B73C1E-C679-4576-9C8C-5A34BFC8D75A}"/>
    <cellStyle name="Comma 2 19 2 3 2 3 4" xfId="4108" xr:uid="{855884EE-C776-468F-950E-87447D40B0A6}"/>
    <cellStyle name="Comma 2 19 2 3 2 4" xfId="1799" xr:uid="{52CF33EE-106F-4D93-A87D-5D6EF62DA021}"/>
    <cellStyle name="Comma 2 19 2 3 2 4 2" xfId="3233" xr:uid="{BA939826-73B7-4868-957B-F533C575BF87}"/>
    <cellStyle name="Comma 2 19 2 3 2 4 2 2" xfId="5555" xr:uid="{9EF761F8-74C2-413A-BCDA-4E61C1E8601E}"/>
    <cellStyle name="Comma 2 19 2 3 2 4 3" xfId="4394" xr:uid="{94EE3229-ECA5-4F8E-867F-74B6C50E718F}"/>
    <cellStyle name="Comma 2 19 2 3 2 5" xfId="2661" xr:uid="{BC9ACF15-9565-485A-B646-2FFD67C5F850}"/>
    <cellStyle name="Comma 2 19 2 3 2 5 2" xfId="4983" xr:uid="{AA95CD9D-FC9D-4FB7-BA0B-CABA736C7669}"/>
    <cellStyle name="Comma 2 19 2 3 2 6" xfId="3822" xr:uid="{4228C6DF-3058-48F5-94CC-035CB59A632C}"/>
    <cellStyle name="Comma 2 19 2 3 3" xfId="1001" xr:uid="{9022A71C-0616-41BD-9D6A-EADE8ACAD8F6}"/>
    <cellStyle name="Comma 2 19 2 3 3 2" xfId="1456" xr:uid="{54EBC4CE-77E4-42CE-8CB3-FDEF1ACD8117}"/>
    <cellStyle name="Comma 2 19 2 3 3 2 2" xfId="2372" xr:uid="{2BE52186-4E20-40EA-AA1B-27F41BD2231F}"/>
    <cellStyle name="Comma 2 19 2 3 3 2 2 2" xfId="3591" xr:uid="{F1CE6769-892B-46DA-B85F-EA31AF3DE1B0}"/>
    <cellStyle name="Comma 2 19 2 3 3 2 2 2 2" xfId="5913" xr:uid="{E888D292-864B-4D30-AB37-E8E512465DA0}"/>
    <cellStyle name="Comma 2 19 2 3 3 2 2 3" xfId="4752" xr:uid="{F0B181C9-E6DC-48F9-ADCF-82FD7C318180}"/>
    <cellStyle name="Comma 2 19 2 3 3 2 3" xfId="3019" xr:uid="{30B701FF-54E2-49E9-B559-BBB85144DA92}"/>
    <cellStyle name="Comma 2 19 2 3 3 2 3 2" xfId="5341" xr:uid="{4CE04BB6-26D2-4E2F-A2EF-3B982B55179B}"/>
    <cellStyle name="Comma 2 19 2 3 3 2 4" xfId="4180" xr:uid="{62FE98B3-7996-4002-9A20-EC455CEF7334}"/>
    <cellStyle name="Comma 2 19 2 3 3 3" xfId="1914" xr:uid="{A44B1459-84D4-4A59-8DFC-FA1871D92975}"/>
    <cellStyle name="Comma 2 19 2 3 3 3 2" xfId="3305" xr:uid="{F10D8479-AD90-4AF2-9274-81C3859E2E0C}"/>
    <cellStyle name="Comma 2 19 2 3 3 3 2 2" xfId="5627" xr:uid="{9563FD99-1A65-4BC5-AC41-1375ADE08FDC}"/>
    <cellStyle name="Comma 2 19 2 3 3 3 3" xfId="4466" xr:uid="{921A58C2-71AE-4B8E-8839-0161EB86C450}"/>
    <cellStyle name="Comma 2 19 2 3 3 4" xfId="2733" xr:uid="{E5836473-6B47-4FB2-84FE-4DC4A5675AD1}"/>
    <cellStyle name="Comma 2 19 2 3 3 4 2" xfId="5055" xr:uid="{AB7B90DB-51C4-4C5E-80AA-0FFC9991E3A2}"/>
    <cellStyle name="Comma 2 19 2 3 3 5" xfId="3894" xr:uid="{281B8D00-D0B3-476D-A07C-305789670740}"/>
    <cellStyle name="Comma 2 19 2 3 4" xfId="1228" xr:uid="{8852665E-7F1F-48F4-BE3A-C53D0AC84166}"/>
    <cellStyle name="Comma 2 19 2 3 4 2" xfId="2143" xr:uid="{785B38D6-1D85-4DBA-8FF0-D4E9287F768F}"/>
    <cellStyle name="Comma 2 19 2 3 4 2 2" xfId="3448" xr:uid="{7AD74056-B386-4A88-AF09-EA0E42C5964C}"/>
    <cellStyle name="Comma 2 19 2 3 4 2 2 2" xfId="5770" xr:uid="{B6480550-52D0-4EAB-B01D-286F3F22E89B}"/>
    <cellStyle name="Comma 2 19 2 3 4 2 3" xfId="4609" xr:uid="{80E3C38F-0A88-4BE0-9921-892EFF6F2612}"/>
    <cellStyle name="Comma 2 19 2 3 4 3" xfId="2876" xr:uid="{78E6F89E-4A4A-4062-A6C7-75241E156EF9}"/>
    <cellStyle name="Comma 2 19 2 3 4 3 2" xfId="5198" xr:uid="{AA80F619-8A45-4D64-8C8D-F58E18F41EBE}"/>
    <cellStyle name="Comma 2 19 2 3 4 4" xfId="4037" xr:uid="{18D6BBF4-9A6C-44AB-BEC5-E515A6FB5325}"/>
    <cellStyle name="Comma 2 19 2 3 5" xfId="1685" xr:uid="{BCE56EDC-3EFB-4BEF-B498-3A36D1FA4A19}"/>
    <cellStyle name="Comma 2 19 2 3 5 2" xfId="3162" xr:uid="{E1E0D0D0-198A-4937-B20A-5ACB92E6399B}"/>
    <cellStyle name="Comma 2 19 2 3 5 2 2" xfId="5484" xr:uid="{81BC333B-9F8B-4B9D-8176-BA251EE1BC70}"/>
    <cellStyle name="Comma 2 19 2 3 5 3" xfId="4323" xr:uid="{1687FB49-9163-4230-B024-7FCEA629FCCC}"/>
    <cellStyle name="Comma 2 19 2 3 6" xfId="2589" xr:uid="{11083774-CBE5-4F50-8A96-680FD5E54AE3}"/>
    <cellStyle name="Comma 2 19 2 3 6 2" xfId="4911" xr:uid="{5BDEE038-0930-44FB-ABD2-3B49BB10AE33}"/>
    <cellStyle name="Comma 2 19 2 3 7" xfId="3750" xr:uid="{0EFD3F8D-7D59-4158-BE52-8546B199D972}"/>
    <cellStyle name="Comma 2 19 2 4" xfId="835" xr:uid="{910307EC-2B08-4CC7-81BE-81737CE8FB81}"/>
    <cellStyle name="Comma 2 19 2 4 2" xfId="1058" xr:uid="{CB69C6F2-5123-4BAD-8318-7ED33DB04F30}"/>
    <cellStyle name="Comma 2 19 2 4 2 2" xfId="1514" xr:uid="{70611F60-8DC4-4DD9-8713-AEF421E2DE06}"/>
    <cellStyle name="Comma 2 19 2 4 2 2 2" xfId="2430" xr:uid="{9C6FFBCB-8163-4ABA-BB96-7B76FC8BD627}"/>
    <cellStyle name="Comma 2 19 2 4 2 2 2 2" xfId="3627" xr:uid="{167D12F2-263F-45C3-8819-C40C9E61D2E6}"/>
    <cellStyle name="Comma 2 19 2 4 2 2 2 2 2" xfId="5949" xr:uid="{09E3AD5C-5D10-4DD2-B535-7E3911BFC52B}"/>
    <cellStyle name="Comma 2 19 2 4 2 2 2 3" xfId="4788" xr:uid="{C288F8A7-E8CC-4F13-8592-CA184279B55F}"/>
    <cellStyle name="Comma 2 19 2 4 2 2 3" xfId="3055" xr:uid="{48D8BF75-DB4E-45FF-B454-47072060BA4E}"/>
    <cellStyle name="Comma 2 19 2 4 2 2 3 2" xfId="5377" xr:uid="{CEE39EE8-31E5-4AA7-B4F1-0341274D76F5}"/>
    <cellStyle name="Comma 2 19 2 4 2 2 4" xfId="4216" xr:uid="{C18014EE-3449-490F-A640-4640B0DF8062}"/>
    <cellStyle name="Comma 2 19 2 4 2 3" xfId="1972" xr:uid="{F464652E-7F4C-48EE-A707-D47A000E78B6}"/>
    <cellStyle name="Comma 2 19 2 4 2 3 2" xfId="3341" xr:uid="{DF4C8FD7-FB34-4CE8-AE12-0524EC5925B4}"/>
    <cellStyle name="Comma 2 19 2 4 2 3 2 2" xfId="5663" xr:uid="{CDE8A799-8F33-4A1E-8BBC-3841E2E9926D}"/>
    <cellStyle name="Comma 2 19 2 4 2 3 3" xfId="4502" xr:uid="{3686E0C9-3439-4C9D-8C0D-B1361D64EC49}"/>
    <cellStyle name="Comma 2 19 2 4 2 4" xfId="2769" xr:uid="{19C55005-DDC3-490B-A616-B82021249BAD}"/>
    <cellStyle name="Comma 2 19 2 4 2 4 2" xfId="5091" xr:uid="{00B3B64B-9AA8-4160-9F7B-0BC5200F7C7D}"/>
    <cellStyle name="Comma 2 19 2 4 2 5" xfId="3930" xr:uid="{958C1BB4-AE5A-4B84-83DE-D4FB38621661}"/>
    <cellStyle name="Comma 2 19 2 4 3" xfId="1285" xr:uid="{8745B0EA-5FCE-4384-8513-C9B127FD76FE}"/>
    <cellStyle name="Comma 2 19 2 4 3 2" xfId="2201" xr:uid="{204E2E55-F512-4BFF-92D3-AC60109F13E7}"/>
    <cellStyle name="Comma 2 19 2 4 3 2 2" xfId="3484" xr:uid="{A7D1C1BB-2D07-4574-BC06-E826CC0A7A4C}"/>
    <cellStyle name="Comma 2 19 2 4 3 2 2 2" xfId="5806" xr:uid="{60DEBBC9-0EB0-4BFB-A187-CD10D2C1BC6B}"/>
    <cellStyle name="Comma 2 19 2 4 3 2 3" xfId="4645" xr:uid="{DF9EB765-D3E2-4503-9E8B-8B4D10BFD03A}"/>
    <cellStyle name="Comma 2 19 2 4 3 3" xfId="2912" xr:uid="{5902987B-047F-468C-9353-C324C7F4666C}"/>
    <cellStyle name="Comma 2 19 2 4 3 3 2" xfId="5234" xr:uid="{A485FF7C-3D2A-4B08-B9A8-DF50A499072E}"/>
    <cellStyle name="Comma 2 19 2 4 3 4" xfId="4073" xr:uid="{22470ECF-8055-4E3A-9AB4-2F6AC4B66C94}"/>
    <cellStyle name="Comma 2 19 2 4 4" xfId="1743" xr:uid="{B7288ED4-5121-4D35-BBD8-DD0EABBFDBAE}"/>
    <cellStyle name="Comma 2 19 2 4 4 2" xfId="3198" xr:uid="{4CCBBECA-E19F-47EB-AAA0-5CE1F1791715}"/>
    <cellStyle name="Comma 2 19 2 4 4 2 2" xfId="5520" xr:uid="{987D7C0E-0CE4-4D91-9F0B-83FAA2FCAF88}"/>
    <cellStyle name="Comma 2 19 2 4 4 3" xfId="4359" xr:uid="{D7961364-6B76-423C-8008-78A4AA9A6B8B}"/>
    <cellStyle name="Comma 2 19 2 4 5" xfId="2626" xr:uid="{EF602E72-7EE8-4C72-ACFD-BB21FB3084B2}"/>
    <cellStyle name="Comma 2 19 2 4 5 2" xfId="4948" xr:uid="{A794F319-9782-4984-AE93-ECB3F0E48229}"/>
    <cellStyle name="Comma 2 19 2 4 6" xfId="3787" xr:uid="{3830FFB7-90C9-464B-B222-9F68F8458A1A}"/>
    <cellStyle name="Comma 2 19 2 5" xfId="946" xr:uid="{009FCA87-CD31-4E93-872D-35B564EF3A6F}"/>
    <cellStyle name="Comma 2 19 2 5 2" xfId="1400" xr:uid="{78BBFD80-A233-475E-B0CF-B0443CC10F92}"/>
    <cellStyle name="Comma 2 19 2 5 2 2" xfId="2316" xr:uid="{1DEF6643-1F65-4A00-A6D2-1390E01B037B}"/>
    <cellStyle name="Comma 2 19 2 5 2 2 2" xfId="3556" xr:uid="{57BBFCC4-ACFF-4141-A684-9D47DA1458CE}"/>
    <cellStyle name="Comma 2 19 2 5 2 2 2 2" xfId="5878" xr:uid="{49691F7C-8FDB-418A-96EF-5175BF9F3D6A}"/>
    <cellStyle name="Comma 2 19 2 5 2 2 3" xfId="4717" xr:uid="{ADA995AC-CD5C-4C52-B803-F387ADBA36BC}"/>
    <cellStyle name="Comma 2 19 2 5 2 3" xfId="2984" xr:uid="{036ABA46-7E84-40D4-BF53-4390AC4C2078}"/>
    <cellStyle name="Comma 2 19 2 5 2 3 2" xfId="5306" xr:uid="{7A2FD152-1389-49E0-B4D1-714C26ACBB9A}"/>
    <cellStyle name="Comma 2 19 2 5 2 4" xfId="4145" xr:uid="{5CC86AE9-4AC5-4E5D-B122-23D369551F60}"/>
    <cellStyle name="Comma 2 19 2 5 3" xfId="1858" xr:uid="{8752F5AA-5715-42D8-B27A-82DD8D5BB61E}"/>
    <cellStyle name="Comma 2 19 2 5 3 2" xfId="3270" xr:uid="{8386B757-5987-4B24-846D-412CF26AEA59}"/>
    <cellStyle name="Comma 2 19 2 5 3 2 2" xfId="5592" xr:uid="{02FF9811-36F8-44AA-880F-593F12CF9C3B}"/>
    <cellStyle name="Comma 2 19 2 5 3 3" xfId="4431" xr:uid="{ED9DE263-C361-41AE-B3C8-086B71B93DF7}"/>
    <cellStyle name="Comma 2 19 2 5 4" xfId="2698" xr:uid="{15797DD0-17AA-4071-A13A-F6F81A6EAFF1}"/>
    <cellStyle name="Comma 2 19 2 5 4 2" xfId="5020" xr:uid="{D087A43C-6197-4B2C-B6F4-56E9B3F985D2}"/>
    <cellStyle name="Comma 2 19 2 5 5" xfId="3859" xr:uid="{DEC842EC-FDF1-47D0-B1DA-2EAA7F6E918E}"/>
    <cellStyle name="Comma 2 19 2 6" xfId="1172" xr:uid="{576FA97B-79D3-430B-80AD-D03F3C127948}"/>
    <cellStyle name="Comma 2 19 2 6 2" xfId="2087" xr:uid="{CD8F1DDF-D8AE-408A-81A4-A82703C11274}"/>
    <cellStyle name="Comma 2 19 2 6 2 2" xfId="3413" xr:uid="{56679DE4-1036-465E-A854-E165AE9F82AA}"/>
    <cellStyle name="Comma 2 19 2 6 2 2 2" xfId="5735" xr:uid="{F733C8AC-0DB4-463A-A6C1-559BEB36116B}"/>
    <cellStyle name="Comma 2 19 2 6 2 3" xfId="4574" xr:uid="{5135BB81-B802-4653-8085-3A6871FDDCE6}"/>
    <cellStyle name="Comma 2 19 2 6 3" xfId="2841" xr:uid="{1D4D2F55-0BA2-44D4-B4A4-1E8059231DC2}"/>
    <cellStyle name="Comma 2 19 2 6 3 2" xfId="5163" xr:uid="{C4706228-9C88-420B-85E4-EB53C1DBE4CE}"/>
    <cellStyle name="Comma 2 19 2 6 4" xfId="4002" xr:uid="{85B561C7-3CE6-4EB9-8B9B-F3E98FB4F173}"/>
    <cellStyle name="Comma 2 19 2 7" xfId="1629" xr:uid="{FEFF597E-A6E6-4FFC-BFD7-16E103CB855B}"/>
    <cellStyle name="Comma 2 19 2 7 2" xfId="3127" xr:uid="{EDB0DEE1-5884-4ED7-9B6B-79FEB54979EC}"/>
    <cellStyle name="Comma 2 19 2 7 2 2" xfId="5449" xr:uid="{E7B3333A-093F-4193-B5F9-CD75E60A9851}"/>
    <cellStyle name="Comma 2 19 2 7 3" xfId="4288" xr:uid="{4A7114A3-4A6B-4AE7-9F12-F006602322B0}"/>
    <cellStyle name="Comma 2 19 2 8" xfId="2554" xr:uid="{036AFBC2-EF03-4008-B108-AEEC2A99B29A}"/>
    <cellStyle name="Comma 2 19 2 8 2" xfId="4876" xr:uid="{1F7DB7E4-9237-4BE3-A21F-2027D7208F84}"/>
    <cellStyle name="Comma 2 19 2 9" xfId="3715" xr:uid="{8729CAC2-C478-4303-96FB-C60228258874}"/>
    <cellStyle name="Comma 2 19 3" xfId="633" xr:uid="{7ECEB7E6-FE2A-48AF-AAAF-EE1CC343D130}"/>
    <cellStyle name="Comma 2 19 3 2" xfId="794" xr:uid="{605445D9-1445-47BE-9171-0FB5394E4EF2}"/>
    <cellStyle name="Comma 2 19 3 2 2" xfId="904" xr:uid="{41E14652-0583-45D0-B7A6-40A97D34BF2F}"/>
    <cellStyle name="Comma 2 19 3 2 2 2" xfId="1129" xr:uid="{D6161216-6F07-4E84-9748-6BB29F441957}"/>
    <cellStyle name="Comma 2 19 3 2 2 2 2" xfId="1585" xr:uid="{975FDF06-AE65-48C5-9D0E-7AEAA89C0785}"/>
    <cellStyle name="Comma 2 19 3 2 2 2 2 2" xfId="2501" xr:uid="{95628233-08F1-41A8-A760-FCD67E10EA90}"/>
    <cellStyle name="Comma 2 19 3 2 2 2 2 2 2" xfId="3671" xr:uid="{7232FBD7-95C9-42CD-AB2E-7700C8C552DD}"/>
    <cellStyle name="Comma 2 19 3 2 2 2 2 2 2 2" xfId="5993" xr:uid="{2982FAB4-3ED2-4D79-B614-92ECFF8BAB9A}"/>
    <cellStyle name="Comma 2 19 3 2 2 2 2 2 3" xfId="4832" xr:uid="{AB23823C-73EB-4398-9F86-E1EF5CB90E6E}"/>
    <cellStyle name="Comma 2 19 3 2 2 2 2 3" xfId="3099" xr:uid="{6E3FB155-84C2-46D3-9C5C-675C1EB987D6}"/>
    <cellStyle name="Comma 2 19 3 2 2 2 2 3 2" xfId="5421" xr:uid="{8CA3E3EA-8A31-4B39-8668-7B489E736AC2}"/>
    <cellStyle name="Comma 2 19 3 2 2 2 2 4" xfId="4260" xr:uid="{4D9545B3-1821-4A3A-9DFB-105E33739448}"/>
    <cellStyle name="Comma 2 19 3 2 2 2 3" xfId="2043" xr:uid="{40A312B4-16CE-4DE8-9333-D19D73C4EBC9}"/>
    <cellStyle name="Comma 2 19 3 2 2 2 3 2" xfId="3385" xr:uid="{C005F269-8269-4219-9933-38FB0C458879}"/>
    <cellStyle name="Comma 2 19 3 2 2 2 3 2 2" xfId="5707" xr:uid="{8B9A7C1D-EC1B-4BEA-AE03-6891CBF0CE19}"/>
    <cellStyle name="Comma 2 19 3 2 2 2 3 3" xfId="4546" xr:uid="{225A939D-B8AC-4BC6-BC7D-CC172FC7DED1}"/>
    <cellStyle name="Comma 2 19 3 2 2 2 4" xfId="2813" xr:uid="{50CF300B-5120-4BB4-83ED-BD4901E87048}"/>
    <cellStyle name="Comma 2 19 3 2 2 2 4 2" xfId="5135" xr:uid="{6171A35C-0A5B-454C-B5C9-6020DD350D89}"/>
    <cellStyle name="Comma 2 19 3 2 2 2 5" xfId="3974" xr:uid="{9D0F79AF-DB7B-4ECB-B5CB-2BC680A188D7}"/>
    <cellStyle name="Comma 2 19 3 2 2 3" xfId="1356" xr:uid="{BD84F029-25E1-41A7-92DC-47ECAE73D74D}"/>
    <cellStyle name="Comma 2 19 3 2 2 3 2" xfId="2272" xr:uid="{BE6B9FF4-B849-42C4-86E7-BF8B3E906390}"/>
    <cellStyle name="Comma 2 19 3 2 2 3 2 2" xfId="3528" xr:uid="{3880937F-CFFF-43AE-955D-8FF4594B4DA1}"/>
    <cellStyle name="Comma 2 19 3 2 2 3 2 2 2" xfId="5850" xr:uid="{F4418830-007E-408C-B704-B80B8A3CF00C}"/>
    <cellStyle name="Comma 2 19 3 2 2 3 2 3" xfId="4689" xr:uid="{A48C5681-B47E-46FD-AC0B-68882AAB7C98}"/>
    <cellStyle name="Comma 2 19 3 2 2 3 3" xfId="2956" xr:uid="{AFE339E2-1004-4C4A-AB11-8CDCC15498FF}"/>
    <cellStyle name="Comma 2 19 3 2 2 3 3 2" xfId="5278" xr:uid="{FBFFE55B-9976-4015-AA7E-5629582F1A8A}"/>
    <cellStyle name="Comma 2 19 3 2 2 3 4" xfId="4117" xr:uid="{579F5228-4FBD-4695-9C0B-D9883F634D6C}"/>
    <cellStyle name="Comma 2 19 3 2 2 4" xfId="1814" xr:uid="{BB298B37-E9A8-4592-807F-42929D519EF2}"/>
    <cellStyle name="Comma 2 19 3 2 2 4 2" xfId="3242" xr:uid="{EF5D1279-ED78-4F89-ACC6-B570794BD34E}"/>
    <cellStyle name="Comma 2 19 3 2 2 4 2 2" xfId="5564" xr:uid="{1F11F80F-CDBF-45F1-A5E0-35D671F6150B}"/>
    <cellStyle name="Comma 2 19 3 2 2 4 3" xfId="4403" xr:uid="{2BE535E7-439B-4A01-B80A-470D96A95CA0}"/>
    <cellStyle name="Comma 2 19 3 2 2 5" xfId="2670" xr:uid="{F54767AF-F345-424B-A7F6-80FC224CB1F7}"/>
    <cellStyle name="Comma 2 19 3 2 2 5 2" xfId="4992" xr:uid="{3DF8C7C1-2CEF-400B-8B75-1D375DEE66DD}"/>
    <cellStyle name="Comma 2 19 3 2 2 6" xfId="3831" xr:uid="{E44FD1D9-9D4B-4ED8-A2EB-D85B0A61FA37}"/>
    <cellStyle name="Comma 2 19 3 2 3" xfId="1016" xr:uid="{C3BF45B3-4B81-4377-9ADF-F5381ED4C258}"/>
    <cellStyle name="Comma 2 19 3 2 3 2" xfId="1471" xr:uid="{487AD28A-5863-4D95-8311-8F4DC663776C}"/>
    <cellStyle name="Comma 2 19 3 2 3 2 2" xfId="2387" xr:uid="{706C1A4E-44DD-4C1A-A899-2E57D8940CC1}"/>
    <cellStyle name="Comma 2 19 3 2 3 2 2 2" xfId="3600" xr:uid="{A52ADAF4-B840-4606-AFDA-0D28E4C303BC}"/>
    <cellStyle name="Comma 2 19 3 2 3 2 2 2 2" xfId="5922" xr:uid="{EC909825-6EA1-4078-BF99-186A2E6EFF7B}"/>
    <cellStyle name="Comma 2 19 3 2 3 2 2 3" xfId="4761" xr:uid="{8687D720-E399-461B-84EE-F27906D12FF4}"/>
    <cellStyle name="Comma 2 19 3 2 3 2 3" xfId="3028" xr:uid="{7D414369-53D2-4994-A7E5-64E3B5B42B81}"/>
    <cellStyle name="Comma 2 19 3 2 3 2 3 2" xfId="5350" xr:uid="{20B9B036-EB82-47C1-93B8-9400C5D0AC53}"/>
    <cellStyle name="Comma 2 19 3 2 3 2 4" xfId="4189" xr:uid="{4E460167-7B5D-47AE-BE08-5CA242BEA10E}"/>
    <cellStyle name="Comma 2 19 3 2 3 3" xfId="1929" xr:uid="{783F8841-8059-4B48-8556-79389E567099}"/>
    <cellStyle name="Comma 2 19 3 2 3 3 2" xfId="3314" xr:uid="{64CD1DA2-BA38-4321-A81A-BA49D14E9753}"/>
    <cellStyle name="Comma 2 19 3 2 3 3 2 2" xfId="5636" xr:uid="{71302DFC-20D5-4917-BFC0-5880706BFB52}"/>
    <cellStyle name="Comma 2 19 3 2 3 3 3" xfId="4475" xr:uid="{338C7BFC-D8F6-4E91-9284-4790CCA13878}"/>
    <cellStyle name="Comma 2 19 3 2 3 4" xfId="2742" xr:uid="{0B315A43-EA8F-4ADD-830A-0A976465F4FD}"/>
    <cellStyle name="Comma 2 19 3 2 3 4 2" xfId="5064" xr:uid="{A8686BAD-4A40-4F8B-A349-95B09117186D}"/>
    <cellStyle name="Comma 2 19 3 2 3 5" xfId="3903" xr:uid="{26EAD258-14AA-4DB9-8B54-AA7B8E678443}"/>
    <cellStyle name="Comma 2 19 3 2 4" xfId="1243" xr:uid="{BF1192CE-E29B-4DB4-A616-9CA0CD8ACB31}"/>
    <cellStyle name="Comma 2 19 3 2 4 2" xfId="2158" xr:uid="{7A7B11F5-D648-4630-A5DD-F3EF539AAAC7}"/>
    <cellStyle name="Comma 2 19 3 2 4 2 2" xfId="3457" xr:uid="{2C0FBFD8-ED4F-45CB-82D9-6ECE4B13E882}"/>
    <cellStyle name="Comma 2 19 3 2 4 2 2 2" xfId="5779" xr:uid="{E1CD9EC4-C0E7-4FF8-AD60-778EE66903E9}"/>
    <cellStyle name="Comma 2 19 3 2 4 2 3" xfId="4618" xr:uid="{EEF0EE22-5800-4095-BFC5-15DEF89DB1D2}"/>
    <cellStyle name="Comma 2 19 3 2 4 3" xfId="2885" xr:uid="{23B83B4A-067B-4C22-BC47-2C4EA3A12AF1}"/>
    <cellStyle name="Comma 2 19 3 2 4 3 2" xfId="5207" xr:uid="{2210A5D5-64B9-4535-9189-0409A479FD83}"/>
    <cellStyle name="Comma 2 19 3 2 4 4" xfId="4046" xr:uid="{D92563F8-11A1-4F4C-99A0-92398D496855}"/>
    <cellStyle name="Comma 2 19 3 2 5" xfId="1700" xr:uid="{EC141E05-7998-4CCF-9076-1DF007E6E4DF}"/>
    <cellStyle name="Comma 2 19 3 2 5 2" xfId="3171" xr:uid="{63A4C566-D818-48E7-8B21-65F04C56BC75}"/>
    <cellStyle name="Comma 2 19 3 2 5 2 2" xfId="5493" xr:uid="{FD6760B0-8B1B-4520-BD1F-37918DA08F15}"/>
    <cellStyle name="Comma 2 19 3 2 5 3" xfId="4332" xr:uid="{CD602E01-747D-4BC1-8208-069FCE955F8B}"/>
    <cellStyle name="Comma 2 19 3 2 6" xfId="2598" xr:uid="{32CFEE95-07E7-4A43-AB3C-57291B8E0FF0}"/>
    <cellStyle name="Comma 2 19 3 2 6 2" xfId="4920" xr:uid="{420A01BD-E83D-484A-A05B-FF1CBB6A2374}"/>
    <cellStyle name="Comma 2 19 3 2 7" xfId="3759" xr:uid="{66500F6F-3008-4994-93CA-915C4D575D6F}"/>
    <cellStyle name="Comma 2 19 3 3" xfId="849" xr:uid="{14E24F86-5F99-413D-987F-6C09822AC693}"/>
    <cellStyle name="Comma 2 19 3 3 2" xfId="1073" xr:uid="{FA3A2237-F8AD-44F6-9CEB-26D08D0BB752}"/>
    <cellStyle name="Comma 2 19 3 3 2 2" xfId="1529" xr:uid="{4E6F1CA5-B7FC-4843-8502-5A562C757AC1}"/>
    <cellStyle name="Comma 2 19 3 3 2 2 2" xfId="2445" xr:uid="{0497DED6-3FA1-4CAC-9D1C-6D853265730E}"/>
    <cellStyle name="Comma 2 19 3 3 2 2 2 2" xfId="3636" xr:uid="{AAB7508F-437E-4B3A-836A-509AA55DC0BA}"/>
    <cellStyle name="Comma 2 19 3 3 2 2 2 2 2" xfId="5958" xr:uid="{8384F8D2-40A6-43E8-A10C-38BC39E642FC}"/>
    <cellStyle name="Comma 2 19 3 3 2 2 2 3" xfId="4797" xr:uid="{67A6587E-8E74-4966-8338-746518D15625}"/>
    <cellStyle name="Comma 2 19 3 3 2 2 3" xfId="3064" xr:uid="{36C49414-EA81-48C1-AF91-1AF49E6451E9}"/>
    <cellStyle name="Comma 2 19 3 3 2 2 3 2" xfId="5386" xr:uid="{E2C738CB-4676-4363-A313-DF59250D2BFB}"/>
    <cellStyle name="Comma 2 19 3 3 2 2 4" xfId="4225" xr:uid="{AEA19527-0B82-4B55-877A-E77497C31400}"/>
    <cellStyle name="Comma 2 19 3 3 2 3" xfId="1987" xr:uid="{C3742F97-B877-43CF-9610-4FAB47883D1E}"/>
    <cellStyle name="Comma 2 19 3 3 2 3 2" xfId="3350" xr:uid="{CE33021A-6C3B-4D07-99EA-5A94AB003842}"/>
    <cellStyle name="Comma 2 19 3 3 2 3 2 2" xfId="5672" xr:uid="{47215618-0BF3-494C-8630-F0322ED9E846}"/>
    <cellStyle name="Comma 2 19 3 3 2 3 3" xfId="4511" xr:uid="{8484117A-96CB-42B1-A72F-22FDD1E507D2}"/>
    <cellStyle name="Comma 2 19 3 3 2 4" xfId="2778" xr:uid="{C53073A7-8C35-4276-895D-EAE4C7667F78}"/>
    <cellStyle name="Comma 2 19 3 3 2 4 2" xfId="5100" xr:uid="{1D540510-0E42-4198-8C94-A5FEBCA9E888}"/>
    <cellStyle name="Comma 2 19 3 3 2 5" xfId="3939" xr:uid="{CA1984BB-E3EA-439B-947D-EC7FCA850FCE}"/>
    <cellStyle name="Comma 2 19 3 3 3" xfId="1300" xr:uid="{5D06138F-0F39-420E-9CB1-A8361807BBE5}"/>
    <cellStyle name="Comma 2 19 3 3 3 2" xfId="2216" xr:uid="{49BF3B61-5282-4D90-B399-64531FA6F092}"/>
    <cellStyle name="Comma 2 19 3 3 3 2 2" xfId="3493" xr:uid="{3D9C826C-9481-4592-9FF1-6BDB2F437DB8}"/>
    <cellStyle name="Comma 2 19 3 3 3 2 2 2" xfId="5815" xr:uid="{656963EF-96D6-446D-BB12-4EE41AE02AD4}"/>
    <cellStyle name="Comma 2 19 3 3 3 2 3" xfId="4654" xr:uid="{79EF4EC9-F5A8-4BB5-8456-8D3F6C626149}"/>
    <cellStyle name="Comma 2 19 3 3 3 3" xfId="2921" xr:uid="{1838AD8E-0D92-4861-90DD-09E6F0F76156}"/>
    <cellStyle name="Comma 2 19 3 3 3 3 2" xfId="5243" xr:uid="{7A9BCA8E-BF2C-44DE-80CA-5845FD333E00}"/>
    <cellStyle name="Comma 2 19 3 3 3 4" xfId="4082" xr:uid="{8683A2F7-7489-45DC-96D2-DCA825B5847C}"/>
    <cellStyle name="Comma 2 19 3 3 4" xfId="1758" xr:uid="{8C08E30B-235E-4654-B671-61E4B970F7F2}"/>
    <cellStyle name="Comma 2 19 3 3 4 2" xfId="3207" xr:uid="{932A9051-4CF7-4219-9065-37910978EB2E}"/>
    <cellStyle name="Comma 2 19 3 3 4 2 2" xfId="5529" xr:uid="{0B346E94-96F0-4202-B07C-3904D1A77B17}"/>
    <cellStyle name="Comma 2 19 3 3 4 3" xfId="4368" xr:uid="{F5447A98-6132-4183-AC48-A28EC4436E09}"/>
    <cellStyle name="Comma 2 19 3 3 5" xfId="2635" xr:uid="{BA78BBB3-F467-4FB5-8B2C-A8AE5C577D46}"/>
    <cellStyle name="Comma 2 19 3 3 5 2" xfId="4957" xr:uid="{2F315030-099A-4985-A54D-2BB83A5C54A8}"/>
    <cellStyle name="Comma 2 19 3 3 6" xfId="3796" xr:uid="{6A39DB33-E121-4E6C-B573-ACADB1533133}"/>
    <cellStyle name="Comma 2 19 3 4" xfId="960" xr:uid="{2AEADAE2-A42C-462A-8360-F65F0645EC35}"/>
    <cellStyle name="Comma 2 19 3 4 2" xfId="1415" xr:uid="{8D22CC1D-B62F-48A8-AFE8-1D80373E65B4}"/>
    <cellStyle name="Comma 2 19 3 4 2 2" xfId="2331" xr:uid="{43963FB4-4080-4011-AA80-1029C35CD4F0}"/>
    <cellStyle name="Comma 2 19 3 4 2 2 2" xfId="3565" xr:uid="{4C1BF4C2-30F2-4D28-82F8-9C0A0604B826}"/>
    <cellStyle name="Comma 2 19 3 4 2 2 2 2" xfId="5887" xr:uid="{D27D1C76-585A-4A56-9F49-BB489DBDA92A}"/>
    <cellStyle name="Comma 2 19 3 4 2 2 3" xfId="4726" xr:uid="{0BE81612-B55D-4FEE-8CB5-D716AC71B566}"/>
    <cellStyle name="Comma 2 19 3 4 2 3" xfId="2993" xr:uid="{89E4B182-B947-4275-AB9C-B3371D9C1036}"/>
    <cellStyle name="Comma 2 19 3 4 2 3 2" xfId="5315" xr:uid="{6DFE3E72-AA0A-4CE0-9894-05051B2900F5}"/>
    <cellStyle name="Comma 2 19 3 4 2 4" xfId="4154" xr:uid="{F6BBFBAF-10DB-4A01-B5A2-E8A9F765A501}"/>
    <cellStyle name="Comma 2 19 3 4 3" xfId="1873" xr:uid="{B614180D-2B9D-4431-B3EC-882D674C3F38}"/>
    <cellStyle name="Comma 2 19 3 4 3 2" xfId="3279" xr:uid="{A93FA302-197A-4DDB-A02F-9F9EDEB51C58}"/>
    <cellStyle name="Comma 2 19 3 4 3 2 2" xfId="5601" xr:uid="{BF561D44-F6F5-4EF7-BB55-BE0DE71CADE6}"/>
    <cellStyle name="Comma 2 19 3 4 3 3" xfId="4440" xr:uid="{39C063BD-5BBB-446F-A6A7-44CCD1919970}"/>
    <cellStyle name="Comma 2 19 3 4 4" xfId="2707" xr:uid="{EA6CE986-DB56-4CEB-8584-FF5DBB9DF4A8}"/>
    <cellStyle name="Comma 2 19 3 4 4 2" xfId="5029" xr:uid="{05A84F5B-2D6B-4F54-8E45-8D21D5586545}"/>
    <cellStyle name="Comma 2 19 3 4 5" xfId="3868" xr:uid="{E3FABEFF-3DD6-4C22-831E-AF0B6DBFFA2B}"/>
    <cellStyle name="Comma 2 19 3 5" xfId="1187" xr:uid="{6F7F6128-EBEB-4816-8302-72462D29A349}"/>
    <cellStyle name="Comma 2 19 3 5 2" xfId="2102" xr:uid="{F7C658B9-2810-40D5-A316-72B34CF811B5}"/>
    <cellStyle name="Comma 2 19 3 5 2 2" xfId="3422" xr:uid="{44A7FB97-169E-439A-BCA1-91E80CC8AC06}"/>
    <cellStyle name="Comma 2 19 3 5 2 2 2" xfId="5744" xr:uid="{48D5E566-C986-4A00-AE10-966ADDEACE24}"/>
    <cellStyle name="Comma 2 19 3 5 2 3" xfId="4583" xr:uid="{99BB5C28-769D-44F5-957C-A186036F143D}"/>
    <cellStyle name="Comma 2 19 3 5 3" xfId="2850" xr:uid="{764D7EEC-F306-4516-9553-31E838B39C98}"/>
    <cellStyle name="Comma 2 19 3 5 3 2" xfId="5172" xr:uid="{400F635E-F183-41A0-ABB8-0E8FAC6A44CA}"/>
    <cellStyle name="Comma 2 19 3 5 4" xfId="4011" xr:uid="{3176785B-E0B8-41E7-8492-8BB72B3BEA05}"/>
    <cellStyle name="Comma 2 19 3 6" xfId="1644" xr:uid="{86E5458E-3B5D-471E-B872-22D074FFB5C0}"/>
    <cellStyle name="Comma 2 19 3 6 2" xfId="3136" xr:uid="{E0466BD9-40FE-4EF6-9560-9CF96FDCD906}"/>
    <cellStyle name="Comma 2 19 3 6 2 2" xfId="5458" xr:uid="{2FD03F09-02BE-4C97-B221-3E94133355D9}"/>
    <cellStyle name="Comma 2 19 3 6 3" xfId="4297" xr:uid="{7D3765C3-4FC0-49C9-A118-6A4FFAFFF681}"/>
    <cellStyle name="Comma 2 19 3 7" xfId="2563" xr:uid="{A2720D2D-DE63-407A-8D05-886F85E995A9}"/>
    <cellStyle name="Comma 2 19 3 7 2" xfId="4885" xr:uid="{4554AAEA-0734-4DC5-9643-07CE9F1A5641}"/>
    <cellStyle name="Comma 2 19 3 8" xfId="3724" xr:uid="{6C013F60-2108-48F2-8705-EAD9E70E2A39}"/>
    <cellStyle name="Comma 2 19 4" xfId="770" xr:uid="{4275A54F-70F7-4384-8C15-30110B89E15F}"/>
    <cellStyle name="Comma 2 19 4 2" xfId="876" xr:uid="{5FB45115-4E51-4A79-9C59-6E435015B38D}"/>
    <cellStyle name="Comma 2 19 4 2 2" xfId="1100" xr:uid="{5A2ECFCB-D884-4235-930F-8CAA2B72822E}"/>
    <cellStyle name="Comma 2 19 4 2 2 2" xfId="1556" xr:uid="{A5BEF37F-F34C-4924-9A49-C172FBC9600F}"/>
    <cellStyle name="Comma 2 19 4 2 2 2 2" xfId="2472" xr:uid="{46D15CBD-D80A-4B90-82DB-D06F30BC9AA9}"/>
    <cellStyle name="Comma 2 19 4 2 2 2 2 2" xfId="3653" xr:uid="{AF5508FD-CE54-4846-B465-29E68EBC253C}"/>
    <cellStyle name="Comma 2 19 4 2 2 2 2 2 2" xfId="5975" xr:uid="{8215DB78-8DD2-4F45-B0D1-35E0C6B8697F}"/>
    <cellStyle name="Comma 2 19 4 2 2 2 2 3" xfId="4814" xr:uid="{4C33253C-007B-4FE2-A419-648F89E23A67}"/>
    <cellStyle name="Comma 2 19 4 2 2 2 3" xfId="3081" xr:uid="{092795AA-F73A-4DA3-9CBC-F59445B73D7C}"/>
    <cellStyle name="Comma 2 19 4 2 2 2 3 2" xfId="5403" xr:uid="{7A5DCA44-CDA8-409A-905E-35630CD81575}"/>
    <cellStyle name="Comma 2 19 4 2 2 2 4" xfId="4242" xr:uid="{CB6F6B78-5F5C-4DDD-A235-E1153B9A4935}"/>
    <cellStyle name="Comma 2 19 4 2 2 3" xfId="2014" xr:uid="{656F7CB0-8C5A-4E32-8696-50721C5A7FA2}"/>
    <cellStyle name="Comma 2 19 4 2 2 3 2" xfId="3367" xr:uid="{226B4FE4-7C0A-4567-8FCF-752AD5893348}"/>
    <cellStyle name="Comma 2 19 4 2 2 3 2 2" xfId="5689" xr:uid="{421E6EEA-FC12-4420-8663-F77BDCD505BF}"/>
    <cellStyle name="Comma 2 19 4 2 2 3 3" xfId="4528" xr:uid="{F053BBCB-4FBE-4950-B331-C60DE92BAFA1}"/>
    <cellStyle name="Comma 2 19 4 2 2 4" xfId="2795" xr:uid="{F1DB259F-07BD-4A88-A280-08AF791CB1ED}"/>
    <cellStyle name="Comma 2 19 4 2 2 4 2" xfId="5117" xr:uid="{D442693A-F8E2-4154-B2DD-11C8B3A5CB6C}"/>
    <cellStyle name="Comma 2 19 4 2 2 5" xfId="3956" xr:uid="{19A1FFC4-7F9B-40F4-9808-36BBC54FBFC6}"/>
    <cellStyle name="Comma 2 19 4 2 3" xfId="1327" xr:uid="{A883C46E-F9AD-442B-9E69-849D7483DABD}"/>
    <cellStyle name="Comma 2 19 4 2 3 2" xfId="2243" xr:uid="{C1FF5F13-9BDD-402F-901E-EE9459A278D2}"/>
    <cellStyle name="Comma 2 19 4 2 3 2 2" xfId="3510" xr:uid="{65213008-C438-40DC-BD25-19AE7B1521DA}"/>
    <cellStyle name="Comma 2 19 4 2 3 2 2 2" xfId="5832" xr:uid="{3D7D5CFD-7AA9-4368-B9A7-E2BA84A0F605}"/>
    <cellStyle name="Comma 2 19 4 2 3 2 3" xfId="4671" xr:uid="{896166C1-99A4-411C-B8C4-AAE855F5E8D1}"/>
    <cellStyle name="Comma 2 19 4 2 3 3" xfId="2938" xr:uid="{87E5D4B6-0567-4AA3-8AE8-1C84680E28D2}"/>
    <cellStyle name="Comma 2 19 4 2 3 3 2" xfId="5260" xr:uid="{47A07A32-4715-4DAE-B4BC-91DA2A15D063}"/>
    <cellStyle name="Comma 2 19 4 2 3 4" xfId="4099" xr:uid="{9B740A53-725F-46D7-B122-D926732F0AF0}"/>
    <cellStyle name="Comma 2 19 4 2 4" xfId="1785" xr:uid="{34BB07AF-BB93-4D4D-939C-68EB900AA6A8}"/>
    <cellStyle name="Comma 2 19 4 2 4 2" xfId="3224" xr:uid="{34B467AF-9E6C-457B-97BA-14CB5E8AFB05}"/>
    <cellStyle name="Comma 2 19 4 2 4 2 2" xfId="5546" xr:uid="{BC17B779-263E-455F-946E-4C4084AA1162}"/>
    <cellStyle name="Comma 2 19 4 2 4 3" xfId="4385" xr:uid="{F514F658-700E-4F87-899C-86D44489706E}"/>
    <cellStyle name="Comma 2 19 4 2 5" xfId="2652" xr:uid="{A5F87C6D-F678-46AC-A301-FE0DE34BE5AA}"/>
    <cellStyle name="Comma 2 19 4 2 5 2" xfId="4974" xr:uid="{419F7A31-83E9-40DB-92CA-8AA17B8C01D6}"/>
    <cellStyle name="Comma 2 19 4 2 6" xfId="3813" xr:uid="{E49864E4-FB92-415D-B9FC-69FD69B58C50}"/>
    <cellStyle name="Comma 2 19 4 3" xfId="987" xr:uid="{51AFC5FD-BBEA-4E18-8FC6-BFCA88E69589}"/>
    <cellStyle name="Comma 2 19 4 3 2" xfId="1442" xr:uid="{8010A67C-B90C-4F19-8869-21C8CD69ECCA}"/>
    <cellStyle name="Comma 2 19 4 3 2 2" xfId="2358" xr:uid="{60BEE568-1380-4591-9617-1C97BFD4051B}"/>
    <cellStyle name="Comma 2 19 4 3 2 2 2" xfId="3582" xr:uid="{08E0F584-B770-4710-AAEA-29C5DD212E71}"/>
    <cellStyle name="Comma 2 19 4 3 2 2 2 2" xfId="5904" xr:uid="{E27AE780-0410-40AD-A618-FF20CE8461C9}"/>
    <cellStyle name="Comma 2 19 4 3 2 2 3" xfId="4743" xr:uid="{419F15E6-C46C-459F-84F4-E299A1ACA635}"/>
    <cellStyle name="Comma 2 19 4 3 2 3" xfId="3010" xr:uid="{E0535226-164A-4A06-A6B6-DB5D1C9E67C2}"/>
    <cellStyle name="Comma 2 19 4 3 2 3 2" xfId="5332" xr:uid="{8E5C2907-7571-48BD-8D5A-A251F4E4DF47}"/>
    <cellStyle name="Comma 2 19 4 3 2 4" xfId="4171" xr:uid="{FAD7B6CC-D237-43DD-9602-37E8F4EFD7F2}"/>
    <cellStyle name="Comma 2 19 4 3 3" xfId="1900" xr:uid="{9A336E49-39DA-4971-AE24-68B4CB7D7E09}"/>
    <cellStyle name="Comma 2 19 4 3 3 2" xfId="3296" xr:uid="{FE187728-EB10-42D8-936E-B2FE9ACFB33A}"/>
    <cellStyle name="Comma 2 19 4 3 3 2 2" xfId="5618" xr:uid="{9AA64034-3999-4CB0-A9AE-24ACD564C1CD}"/>
    <cellStyle name="Comma 2 19 4 3 3 3" xfId="4457" xr:uid="{D3B665A4-8459-44A6-8D3D-73881C5B933C}"/>
    <cellStyle name="Comma 2 19 4 3 4" xfId="2724" xr:uid="{25C39C33-080E-438A-B05A-BDB0765E94BA}"/>
    <cellStyle name="Comma 2 19 4 3 4 2" xfId="5046" xr:uid="{9C2DDC0A-80AB-4733-9168-1F3BC3A7E3D8}"/>
    <cellStyle name="Comma 2 19 4 3 5" xfId="3885" xr:uid="{6F875C61-1A1F-4794-89AB-3907291B5DAA}"/>
    <cellStyle name="Comma 2 19 4 4" xfId="1214" xr:uid="{5FB5BAD1-D5B7-45BD-A864-68503813F7D0}"/>
    <cellStyle name="Comma 2 19 4 4 2" xfId="2129" xr:uid="{453BB8E0-FD80-407D-9D37-09E5D3FBCCDF}"/>
    <cellStyle name="Comma 2 19 4 4 2 2" xfId="3439" xr:uid="{424765BB-450E-4BC3-B418-755F1BBC127F}"/>
    <cellStyle name="Comma 2 19 4 4 2 2 2" xfId="5761" xr:uid="{B2292EC9-8AA5-4CF0-B48C-22E2FFEE1B8B}"/>
    <cellStyle name="Comma 2 19 4 4 2 3" xfId="4600" xr:uid="{F094E40F-8DDA-4F1C-96AD-E035E0E4C6A8}"/>
    <cellStyle name="Comma 2 19 4 4 3" xfId="2867" xr:uid="{D59509C4-1E33-4F0E-BB6E-D75DEA12B065}"/>
    <cellStyle name="Comma 2 19 4 4 3 2" xfId="5189" xr:uid="{FACC7D9D-B4D8-4C4F-8BD7-29A042FE3765}"/>
    <cellStyle name="Comma 2 19 4 4 4" xfId="4028" xr:uid="{BE0B476C-4A99-465F-A9F0-F4044A39248B}"/>
    <cellStyle name="Comma 2 19 4 5" xfId="1671" xr:uid="{FAFD7464-4DF9-4B23-ABAB-8AA9AF9AA9CE}"/>
    <cellStyle name="Comma 2 19 4 5 2" xfId="3153" xr:uid="{96D002BC-6B1B-4FAA-BBD3-592C0EDBDD5C}"/>
    <cellStyle name="Comma 2 19 4 5 2 2" xfId="5475" xr:uid="{43810503-DC97-4B9B-896F-13474705AE69}"/>
    <cellStyle name="Comma 2 19 4 5 3" xfId="4314" xr:uid="{D15DB974-2110-4A50-8193-DDDD47169273}"/>
    <cellStyle name="Comma 2 19 4 6" xfId="2580" xr:uid="{42183B6D-5F2B-4A54-9945-B2BFCDBCD7EC}"/>
    <cellStyle name="Comma 2 19 4 6 2" xfId="4902" xr:uid="{249A38B3-4F61-4679-AEE8-147C643C6E46}"/>
    <cellStyle name="Comma 2 19 4 7" xfId="3741" xr:uid="{30E0FF40-B559-42C4-89C4-32983BD3EDE8}"/>
    <cellStyle name="Comma 2 19 5" xfId="822" xr:uid="{D5318214-6031-4ABB-9DD2-810B082A1920}"/>
    <cellStyle name="Comma 2 19 5 2" xfId="1044" xr:uid="{950A8834-ECF7-4014-88A7-7656460CB22A}"/>
    <cellStyle name="Comma 2 19 5 2 2" xfId="1500" xr:uid="{5CD791A9-366A-4285-A5C2-82CB6EEAAFB4}"/>
    <cellStyle name="Comma 2 19 5 2 2 2" xfId="2416" xr:uid="{8E3F9E3A-2F7C-4E07-B0E1-CFB420544C94}"/>
    <cellStyle name="Comma 2 19 5 2 2 2 2" xfId="3618" xr:uid="{BD63D05B-3F53-4D11-967D-2BE7958F13C7}"/>
    <cellStyle name="Comma 2 19 5 2 2 2 2 2" xfId="5940" xr:uid="{029CE42F-8B78-4629-B27B-92BA17A6321B}"/>
    <cellStyle name="Comma 2 19 5 2 2 2 3" xfId="4779" xr:uid="{43DF2B19-14EF-4544-A5F5-15ACB9072DDC}"/>
    <cellStyle name="Comma 2 19 5 2 2 3" xfId="3046" xr:uid="{ABEB9226-C4FB-4954-B6C6-8D1A3C06430A}"/>
    <cellStyle name="Comma 2 19 5 2 2 3 2" xfId="5368" xr:uid="{0BFBF459-28B1-468A-A4DC-9C643D55C2C8}"/>
    <cellStyle name="Comma 2 19 5 2 2 4" xfId="4207" xr:uid="{3F2699EF-F9D8-4FDB-97ED-57A98B810C96}"/>
    <cellStyle name="Comma 2 19 5 2 3" xfId="1958" xr:uid="{57A6B8C9-B6B8-41CB-BD0B-9A0E5E1C9984}"/>
    <cellStyle name="Comma 2 19 5 2 3 2" xfId="3332" xr:uid="{CB62227A-C92F-4122-8B1A-D74393D5765E}"/>
    <cellStyle name="Comma 2 19 5 2 3 2 2" xfId="5654" xr:uid="{09B9D05C-437B-40AE-8DF8-A1DFEF7E8F2F}"/>
    <cellStyle name="Comma 2 19 5 2 3 3" xfId="4493" xr:uid="{6DD1DD99-BC39-49A7-94DF-A378986B1949}"/>
    <cellStyle name="Comma 2 19 5 2 4" xfId="2760" xr:uid="{81F62082-2F34-4206-82B8-B4E6A42CE883}"/>
    <cellStyle name="Comma 2 19 5 2 4 2" xfId="5082" xr:uid="{16BAC34A-0E9D-4CF6-8E24-84CF7285020E}"/>
    <cellStyle name="Comma 2 19 5 2 5" xfId="3921" xr:uid="{AC979A78-ACC2-432F-8157-F16C2FB948F6}"/>
    <cellStyle name="Comma 2 19 5 3" xfId="1271" xr:uid="{C2701EDF-F721-4B1C-B561-110ED71851ED}"/>
    <cellStyle name="Comma 2 19 5 3 2" xfId="2187" xr:uid="{F0699B73-DD2B-4401-95EF-19A37915E7FB}"/>
    <cellStyle name="Comma 2 19 5 3 2 2" xfId="3475" xr:uid="{46CAF0ED-4818-4E9D-A282-DE9A746FFB94}"/>
    <cellStyle name="Comma 2 19 5 3 2 2 2" xfId="5797" xr:uid="{D77A847B-2C9A-4900-9C20-4D0E33454657}"/>
    <cellStyle name="Comma 2 19 5 3 2 3" xfId="4636" xr:uid="{BD5D2290-92B2-455A-A176-0BF1E744AC97}"/>
    <cellStyle name="Comma 2 19 5 3 3" xfId="2903" xr:uid="{DF915F04-D873-4EE3-A7D2-A3237A6D7FD8}"/>
    <cellStyle name="Comma 2 19 5 3 3 2" xfId="5225" xr:uid="{E70931AC-B9B6-4B03-94A0-CD554193E54E}"/>
    <cellStyle name="Comma 2 19 5 3 4" xfId="4064" xr:uid="{132A9DF2-00B8-452C-BC50-000A54055E45}"/>
    <cellStyle name="Comma 2 19 5 4" xfId="1729" xr:uid="{060BADDE-77FB-444C-9B44-BD53424A980A}"/>
    <cellStyle name="Comma 2 19 5 4 2" xfId="3189" xr:uid="{86FCC39F-219B-4169-8A0D-B49DDF320DC3}"/>
    <cellStyle name="Comma 2 19 5 4 2 2" xfId="5511" xr:uid="{0AAA0869-A5DB-425A-A323-171F6F22F2B7}"/>
    <cellStyle name="Comma 2 19 5 4 3" xfId="4350" xr:uid="{45E0B9A2-4A94-4920-89F5-A3ED2C8237D1}"/>
    <cellStyle name="Comma 2 19 5 5" xfId="2617" xr:uid="{09D36700-D6DC-4CEF-B095-6A35F7175A74}"/>
    <cellStyle name="Comma 2 19 5 5 2" xfId="4939" xr:uid="{3DE952CA-BD7E-4B12-9B7E-236CFD49266F}"/>
    <cellStyle name="Comma 2 19 5 6" xfId="3778" xr:uid="{AF14E74F-FCE0-43F2-8EF4-9EBBA9C81189}"/>
    <cellStyle name="Comma 2 19 6" xfId="932" xr:uid="{D24B3037-C8C7-494E-A230-F63903989C09}"/>
    <cellStyle name="Comma 2 19 6 2" xfId="1386" xr:uid="{B68DA638-A81A-48C4-9F34-CEA0C1BC7412}"/>
    <cellStyle name="Comma 2 19 6 2 2" xfId="2302" xr:uid="{C1792CCC-9120-407D-878C-E0B1A50BADF9}"/>
    <cellStyle name="Comma 2 19 6 2 2 2" xfId="3547" xr:uid="{FE37036C-98E0-45F0-9B27-B41B7E8C128F}"/>
    <cellStyle name="Comma 2 19 6 2 2 2 2" xfId="5869" xr:uid="{F4D8249F-747D-424C-8853-8827BAFE0F3A}"/>
    <cellStyle name="Comma 2 19 6 2 2 3" xfId="4708" xr:uid="{59B31986-199C-44F4-8988-2062B85D5EF9}"/>
    <cellStyle name="Comma 2 19 6 2 3" xfId="2975" xr:uid="{704A8A8E-44A0-4E97-9EDD-E17818512952}"/>
    <cellStyle name="Comma 2 19 6 2 3 2" xfId="5297" xr:uid="{886065C1-6255-48FA-8041-1439CB64F037}"/>
    <cellStyle name="Comma 2 19 6 2 4" xfId="4136" xr:uid="{F9AF4058-0071-45A3-9E66-432C8699D0B2}"/>
    <cellStyle name="Comma 2 19 6 3" xfId="1844" xr:uid="{152AA362-BA30-4B0A-B1AA-0FB0E3409813}"/>
    <cellStyle name="Comma 2 19 6 3 2" xfId="3261" xr:uid="{0FD4E49A-ABB1-4FDE-9093-CC70730ABD8F}"/>
    <cellStyle name="Comma 2 19 6 3 2 2" xfId="5583" xr:uid="{E911A7AA-E346-48A4-9B11-7CF2B9823E7B}"/>
    <cellStyle name="Comma 2 19 6 3 3" xfId="4422" xr:uid="{F48B2516-E08A-42E5-BB42-3B0EDE4C15CE}"/>
    <cellStyle name="Comma 2 19 6 4" xfId="2689" xr:uid="{64C7D6FB-28AE-4AFB-A59B-69ED719FFB71}"/>
    <cellStyle name="Comma 2 19 6 4 2" xfId="5011" xr:uid="{74ADEB5F-5E39-4BEB-A06C-B2874E7C67F4}"/>
    <cellStyle name="Comma 2 19 6 5" xfId="3850" xr:uid="{110CDA6A-EC7A-4083-99D9-B4559BDABE2A}"/>
    <cellStyle name="Comma 2 19 7" xfId="1158" xr:uid="{2764D8B1-2AC6-41EF-9BA0-421C53BE4172}"/>
    <cellStyle name="Comma 2 19 7 2" xfId="2073" xr:uid="{D0903C10-47CC-473F-ABD6-B514607EC99D}"/>
    <cellStyle name="Comma 2 19 7 2 2" xfId="3404" xr:uid="{926259AB-2630-4C4E-A11E-6CA2848E5C1F}"/>
    <cellStyle name="Comma 2 19 7 2 2 2" xfId="5726" xr:uid="{0EA8C467-82FB-47D2-9590-71C84231B091}"/>
    <cellStyle name="Comma 2 19 7 2 3" xfId="4565" xr:uid="{31408E13-B707-4C59-A260-01B4467F194D}"/>
    <cellStyle name="Comma 2 19 7 3" xfId="2832" xr:uid="{BE178E8A-36D5-46D9-8524-D9A88A963E49}"/>
    <cellStyle name="Comma 2 19 7 3 2" xfId="5154" xr:uid="{89FCC3C2-1006-4991-B7A9-7CB948D93277}"/>
    <cellStyle name="Comma 2 19 7 4" xfId="3993" xr:uid="{899021F8-00A1-4BB1-B5AA-FA7154F82B59}"/>
    <cellStyle name="Comma 2 19 8" xfId="1615" xr:uid="{CDF28DB5-F10D-414D-B9B1-3146DAD19874}"/>
    <cellStyle name="Comma 2 19 8 2" xfId="3118" xr:uid="{0F8C65A7-7709-4457-85EB-18346831724D}"/>
    <cellStyle name="Comma 2 19 8 2 2" xfId="5440" xr:uid="{D9376FAA-E09D-47B2-8C68-A729C4BA59E1}"/>
    <cellStyle name="Comma 2 19 8 3" xfId="4279" xr:uid="{E5901839-8BAC-4A48-89F9-AAC494189B81}"/>
    <cellStyle name="Comma 2 19 9" xfId="2544" xr:uid="{EF991DE6-D859-4362-8EBF-E3579D1632FC}"/>
    <cellStyle name="Comma 2 19 9 2" xfId="4866" xr:uid="{13990020-50D0-43C8-8DA2-28B11044B141}"/>
    <cellStyle name="Comma 2 2" xfId="130" xr:uid="{881A6AE5-CDEA-4C3E-9644-392A0CD45DB9}"/>
    <cellStyle name="Comma 2 2 2" xfId="128" xr:uid="{7C6C5143-B675-4299-8D04-856EC5BBCD4E}"/>
    <cellStyle name="Comma 2 2 2 2" xfId="705" xr:uid="{5E434B6E-E804-4D0E-AFB1-B3BD4650271A}"/>
    <cellStyle name="Comma 2 2 2 2 2" xfId="810" xr:uid="{9CDAD82D-44C9-42C3-AE83-75DCA2464F3C}"/>
    <cellStyle name="Comma 2 2 2 2 2 2" xfId="921" xr:uid="{6C496081-052F-4401-B154-1E38FDE077C9}"/>
    <cellStyle name="Comma 2 2 2 2 2 2 2" xfId="1146" xr:uid="{ABBCCEEF-C5D6-4787-84F0-8CE5FA2AB22B}"/>
    <cellStyle name="Comma 2 2 2 2 2 2 2 2" xfId="1602" xr:uid="{97A082AC-AC67-4E24-8389-0E616A5BB065}"/>
    <cellStyle name="Comma 2 2 2 2 2 2 2 2 2" xfId="2518" xr:uid="{AF6122F8-7FA6-482D-A64B-75120898D608}"/>
    <cellStyle name="Comma 2 2 2 2 2 2 2 2 2 2" xfId="3682" xr:uid="{850681F5-3679-4F6F-A28B-87F229EF9A20}"/>
    <cellStyle name="Comma 2 2 2 2 2 2 2 2 2 2 2" xfId="6004" xr:uid="{A55B0C0C-CE03-47BD-8B72-C117F5EFD4E3}"/>
    <cellStyle name="Comma 2 2 2 2 2 2 2 2 2 3" xfId="4843" xr:uid="{848A37D4-8884-4E13-B0BD-68727F627D50}"/>
    <cellStyle name="Comma 2 2 2 2 2 2 2 2 3" xfId="3110" xr:uid="{E5B130B6-F82E-4CB9-8E25-8475205B4AC4}"/>
    <cellStyle name="Comma 2 2 2 2 2 2 2 2 3 2" xfId="5432" xr:uid="{F4691D8F-B0B0-4785-959E-B1930592184C}"/>
    <cellStyle name="Comma 2 2 2 2 2 2 2 2 4" xfId="4271" xr:uid="{4C767AFC-F214-4D58-995A-4605E0BB5521}"/>
    <cellStyle name="Comma 2 2 2 2 2 2 2 3" xfId="2060" xr:uid="{AF06DAAA-46EF-4631-B6D4-CE8A3F877ACA}"/>
    <cellStyle name="Comma 2 2 2 2 2 2 2 3 2" xfId="3396" xr:uid="{9178D7DE-4BCA-4293-8FDB-E81CC9541162}"/>
    <cellStyle name="Comma 2 2 2 2 2 2 2 3 2 2" xfId="5718" xr:uid="{13CED9BA-7D9C-44C6-9BA8-981A9A62EBFC}"/>
    <cellStyle name="Comma 2 2 2 2 2 2 2 3 3" xfId="4557" xr:uid="{AD5E622F-F313-48F5-B036-3F7CCB1C20BB}"/>
    <cellStyle name="Comma 2 2 2 2 2 2 2 4" xfId="2824" xr:uid="{4FCE4F9F-0377-4C69-AC76-8AB20A5943FC}"/>
    <cellStyle name="Comma 2 2 2 2 2 2 2 4 2" xfId="5146" xr:uid="{2590959B-FEED-4142-AAB7-6CAB1AA00790}"/>
    <cellStyle name="Comma 2 2 2 2 2 2 2 5" xfId="3985" xr:uid="{4E707871-876E-43C3-874A-1FBD35414B9E}"/>
    <cellStyle name="Comma 2 2 2 2 2 2 3" xfId="1373" xr:uid="{27D4DD63-BFE7-4C67-9800-320B35AA32B1}"/>
    <cellStyle name="Comma 2 2 2 2 2 2 3 2" xfId="2289" xr:uid="{868CC4AA-FDE4-4D1E-A467-E361814F66B5}"/>
    <cellStyle name="Comma 2 2 2 2 2 2 3 2 2" xfId="3539" xr:uid="{77839AA3-8F00-4C28-9CF0-B17E702908BF}"/>
    <cellStyle name="Comma 2 2 2 2 2 2 3 2 2 2" xfId="5861" xr:uid="{E49ADD66-2516-4C81-926D-6692BD403326}"/>
    <cellStyle name="Comma 2 2 2 2 2 2 3 2 3" xfId="4700" xr:uid="{D0EA02DC-8A00-4D52-9DF6-E68AEDE9E635}"/>
    <cellStyle name="Comma 2 2 2 2 2 2 3 3" xfId="2967" xr:uid="{88228757-4674-480B-8092-6EF66EE58332}"/>
    <cellStyle name="Comma 2 2 2 2 2 2 3 3 2" xfId="5289" xr:uid="{762EF6F6-728B-496A-975C-6E5BB815465B}"/>
    <cellStyle name="Comma 2 2 2 2 2 2 3 4" xfId="4128" xr:uid="{F20E3DDE-5471-4FF8-B4DB-1D0DB9670492}"/>
    <cellStyle name="Comma 2 2 2 2 2 2 4" xfId="1831" xr:uid="{704FAAEB-3E77-461A-80BA-5CE418A12509}"/>
    <cellStyle name="Comma 2 2 2 2 2 2 4 2" xfId="3253" xr:uid="{4BDCBED5-083F-4EDD-91FD-574784616A4C}"/>
    <cellStyle name="Comma 2 2 2 2 2 2 4 2 2" xfId="5575" xr:uid="{A6CE7E04-B406-4B90-986B-FEC3B073A35F}"/>
    <cellStyle name="Comma 2 2 2 2 2 2 4 3" xfId="4414" xr:uid="{BAA17916-B706-4183-9DAD-240402C7F9E3}"/>
    <cellStyle name="Comma 2 2 2 2 2 2 5" xfId="2681" xr:uid="{17CA030E-46DB-4299-8976-8FDE3D6CDDB7}"/>
    <cellStyle name="Comma 2 2 2 2 2 2 5 2" xfId="5003" xr:uid="{55B047E2-902E-4120-9E83-54ABE4110DB8}"/>
    <cellStyle name="Comma 2 2 2 2 2 2 6" xfId="3842" xr:uid="{ACEC1410-6DDB-4ECE-AFB5-A83720BDDD85}"/>
    <cellStyle name="Comma 2 2 2 2 2 3" xfId="1033" xr:uid="{E5F0F6CC-B806-4CA0-B52C-AB74C29B49EE}"/>
    <cellStyle name="Comma 2 2 2 2 2 3 2" xfId="1488" xr:uid="{DC5D8E49-0640-429B-9231-C775C325EBDC}"/>
    <cellStyle name="Comma 2 2 2 2 2 3 2 2" xfId="2404" xr:uid="{5DD0A712-F630-4992-83C4-B7C99D089C2D}"/>
    <cellStyle name="Comma 2 2 2 2 2 3 2 2 2" xfId="3611" xr:uid="{F753419A-54D1-48F6-8187-35E359B09B62}"/>
    <cellStyle name="Comma 2 2 2 2 2 3 2 2 2 2" xfId="5933" xr:uid="{2F87B18C-ADFF-430D-A839-AEABCBE5BB80}"/>
    <cellStyle name="Comma 2 2 2 2 2 3 2 2 3" xfId="4772" xr:uid="{3736340D-F18E-4796-BE7F-3BADC6282980}"/>
    <cellStyle name="Comma 2 2 2 2 2 3 2 3" xfId="3039" xr:uid="{D44BEE07-086B-4DFE-9F5C-AA6C319F20FB}"/>
    <cellStyle name="Comma 2 2 2 2 2 3 2 3 2" xfId="5361" xr:uid="{F0F42FCA-2622-4B53-9703-9F91835B3C38}"/>
    <cellStyle name="Comma 2 2 2 2 2 3 2 4" xfId="4200" xr:uid="{50EA3297-3033-451A-8FA8-422A70E27FE9}"/>
    <cellStyle name="Comma 2 2 2 2 2 3 3" xfId="1946" xr:uid="{08BD9EF2-D53C-4516-8478-CF39A8190D42}"/>
    <cellStyle name="Comma 2 2 2 2 2 3 3 2" xfId="3325" xr:uid="{120C9163-6296-4633-970D-8ADD8840D3D1}"/>
    <cellStyle name="Comma 2 2 2 2 2 3 3 2 2" xfId="5647" xr:uid="{2698E819-8A9D-4FB1-A46A-2C271EFC6A96}"/>
    <cellStyle name="Comma 2 2 2 2 2 3 3 3" xfId="4486" xr:uid="{D9B077ED-848E-4D39-866A-473F5DF1A5DD}"/>
    <cellStyle name="Comma 2 2 2 2 2 3 4" xfId="2753" xr:uid="{5848CB39-23DF-4560-BAF3-4EFFD9FE93B7}"/>
    <cellStyle name="Comma 2 2 2 2 2 3 4 2" xfId="5075" xr:uid="{C94060FB-23C0-4982-BFB9-DB452A2F22FE}"/>
    <cellStyle name="Comma 2 2 2 2 2 3 5" xfId="3914" xr:uid="{8B0CE52E-6B1A-4DDE-A1DB-F7CFC0FFCF79}"/>
    <cellStyle name="Comma 2 2 2 2 2 4" xfId="1260" xr:uid="{A4EDFD9B-5C2A-4C7F-9081-A82C7A51CB1F}"/>
    <cellStyle name="Comma 2 2 2 2 2 4 2" xfId="2175" xr:uid="{3CB5F4EC-69E8-4555-B518-4F513393AD0E}"/>
    <cellStyle name="Comma 2 2 2 2 2 4 2 2" xfId="3468" xr:uid="{C2F9E14F-1907-4B17-BF93-36FB2F1E2EDE}"/>
    <cellStyle name="Comma 2 2 2 2 2 4 2 2 2" xfId="5790" xr:uid="{D430B46F-5E8D-486D-B2E3-E212BCD2B84A}"/>
    <cellStyle name="Comma 2 2 2 2 2 4 2 3" xfId="4629" xr:uid="{5E643C02-0829-4772-A1A4-EAFDDC7F7939}"/>
    <cellStyle name="Comma 2 2 2 2 2 4 3" xfId="2896" xr:uid="{737B6B1E-C3C1-4337-99F0-74BC43194A32}"/>
    <cellStyle name="Comma 2 2 2 2 2 4 3 2" xfId="5218" xr:uid="{41A65E85-2CBB-47F5-AFFE-C653D914A9D8}"/>
    <cellStyle name="Comma 2 2 2 2 2 4 4" xfId="4057" xr:uid="{E48B6478-C3C6-4B04-BBC1-EA44872A9C3E}"/>
    <cellStyle name="Comma 2 2 2 2 2 5" xfId="1717" xr:uid="{46971D54-2579-4A8A-9C50-43B0AF973033}"/>
    <cellStyle name="Comma 2 2 2 2 2 5 2" xfId="3182" xr:uid="{DA4A552C-525F-40AF-9E3F-EF254C4D5C28}"/>
    <cellStyle name="Comma 2 2 2 2 2 5 2 2" xfId="5504" xr:uid="{8AA95544-E05E-4C55-8A7C-1BD8B6D2CF49}"/>
    <cellStyle name="Comma 2 2 2 2 2 5 3" xfId="4343" xr:uid="{8DD34439-7F41-4FBE-B6ED-2B837AEDB933}"/>
    <cellStyle name="Comma 2 2 2 2 2 6" xfId="2609" xr:uid="{14A7831C-8DEB-4D50-8312-8B9EE12B95FF}"/>
    <cellStyle name="Comma 2 2 2 2 2 6 2" xfId="4931" xr:uid="{206AAF00-AB4D-4EB4-9F15-2DEFE25F1FB5}"/>
    <cellStyle name="Comma 2 2 2 2 2 7" xfId="3770" xr:uid="{E24AB4C2-F780-4E23-8CD0-1F8E6D53296F}"/>
    <cellStyle name="Comma 2 2 2 2 3" xfId="866" xr:uid="{9ED70950-A01D-4227-B7FC-6169E050F794}"/>
    <cellStyle name="Comma 2 2 2 2 3 2" xfId="1090" xr:uid="{452D0C6B-D6B3-4DF5-86E5-31AE08C3A697}"/>
    <cellStyle name="Comma 2 2 2 2 3 2 2" xfId="1546" xr:uid="{6964CA42-79C6-4CD0-891E-00B2964BFFDD}"/>
    <cellStyle name="Comma 2 2 2 2 3 2 2 2" xfId="2462" xr:uid="{DD92B730-DFF0-443F-860A-AA9C706750D1}"/>
    <cellStyle name="Comma 2 2 2 2 3 2 2 2 2" xfId="3647" xr:uid="{24B77C92-75B6-4C14-BF5A-D9E5B197AE4F}"/>
    <cellStyle name="Comma 2 2 2 2 3 2 2 2 2 2" xfId="5969" xr:uid="{9EC12036-BFE4-4AFE-88A6-6E190C083292}"/>
    <cellStyle name="Comma 2 2 2 2 3 2 2 2 3" xfId="4808" xr:uid="{8CE0E7FC-EC82-4ADA-8B97-48207E7705D1}"/>
    <cellStyle name="Comma 2 2 2 2 3 2 2 3" xfId="3075" xr:uid="{AA056CDE-A62C-4193-81BF-C4A038DAF8C0}"/>
    <cellStyle name="Comma 2 2 2 2 3 2 2 3 2" xfId="5397" xr:uid="{37E8B528-5F5E-49DB-9683-250AF86668DB}"/>
    <cellStyle name="Comma 2 2 2 2 3 2 2 4" xfId="4236" xr:uid="{4A4F1087-F94B-4F5D-BCE5-8514FD759CD1}"/>
    <cellStyle name="Comma 2 2 2 2 3 2 3" xfId="2004" xr:uid="{5211B32B-4B77-4338-9AC5-E3C65EDB9854}"/>
    <cellStyle name="Comma 2 2 2 2 3 2 3 2" xfId="3361" xr:uid="{38DA08B0-7D5F-4C90-B337-3E4982830467}"/>
    <cellStyle name="Comma 2 2 2 2 3 2 3 2 2" xfId="5683" xr:uid="{D609CB07-61AA-481D-A837-7FB2E8E61157}"/>
    <cellStyle name="Comma 2 2 2 2 3 2 3 3" xfId="4522" xr:uid="{46BA7415-50BB-4B38-9588-F45097327990}"/>
    <cellStyle name="Comma 2 2 2 2 3 2 4" xfId="2789" xr:uid="{77AC1DE2-AD6F-4BB7-B624-40396C0E6027}"/>
    <cellStyle name="Comma 2 2 2 2 3 2 4 2" xfId="5111" xr:uid="{E5F2E619-8288-4FCB-90D8-D5A761E28C34}"/>
    <cellStyle name="Comma 2 2 2 2 3 2 5" xfId="3950" xr:uid="{0A2FF498-D295-465C-8703-6A5D9EDE8061}"/>
    <cellStyle name="Comma 2 2 2 2 3 3" xfId="1317" xr:uid="{AD20AF46-7DED-4209-891E-D3D9BE740E60}"/>
    <cellStyle name="Comma 2 2 2 2 3 3 2" xfId="2233" xr:uid="{B141072A-6681-4268-B647-171DCBA484AB}"/>
    <cellStyle name="Comma 2 2 2 2 3 3 2 2" xfId="3504" xr:uid="{81F62140-BA7A-4698-BE17-634357C5CE76}"/>
    <cellStyle name="Comma 2 2 2 2 3 3 2 2 2" xfId="5826" xr:uid="{4110BD53-8C93-4C64-96A6-2066D13B9C25}"/>
    <cellStyle name="Comma 2 2 2 2 3 3 2 3" xfId="4665" xr:uid="{03F80C68-EC47-4323-9610-367EF9CEE95C}"/>
    <cellStyle name="Comma 2 2 2 2 3 3 3" xfId="2932" xr:uid="{5EE60A28-5061-4EA8-8D93-5C67176068CE}"/>
    <cellStyle name="Comma 2 2 2 2 3 3 3 2" xfId="5254" xr:uid="{1CF9A751-9799-41F4-B732-7A003707C701}"/>
    <cellStyle name="Comma 2 2 2 2 3 3 4" xfId="4093" xr:uid="{49E99CD0-F28A-4F08-AB58-8282A35FB5BC}"/>
    <cellStyle name="Comma 2 2 2 2 3 4" xfId="1775" xr:uid="{42FBE221-734F-40C3-A387-A538F4889036}"/>
    <cellStyle name="Comma 2 2 2 2 3 4 2" xfId="3218" xr:uid="{7D74AE8C-DEDC-4F5F-B416-C1B3A5489E4A}"/>
    <cellStyle name="Comma 2 2 2 2 3 4 2 2" xfId="5540" xr:uid="{9FF62632-762A-4545-BEE5-CBEFB910CF35}"/>
    <cellStyle name="Comma 2 2 2 2 3 4 3" xfId="4379" xr:uid="{56697C41-DE8A-4B55-97C1-DF3BC4DB7F9A}"/>
    <cellStyle name="Comma 2 2 2 2 3 5" xfId="2646" xr:uid="{D013F773-0816-44DB-B754-14F7D0A487D6}"/>
    <cellStyle name="Comma 2 2 2 2 3 5 2" xfId="4968" xr:uid="{A03FC661-373A-4955-950A-CB4FD6432004}"/>
    <cellStyle name="Comma 2 2 2 2 3 6" xfId="3807" xr:uid="{EB0A7183-E4CE-4F96-B560-94BADFD138EF}"/>
    <cellStyle name="Comma 2 2 2 2 4" xfId="977" xr:uid="{C8B0F030-9E37-459F-B30E-EECD510F24EC}"/>
    <cellStyle name="Comma 2 2 2 2 4 2" xfId="1432" xr:uid="{0F9A3763-C756-48CC-8647-4B1D3F3C3ACB}"/>
    <cellStyle name="Comma 2 2 2 2 4 2 2" xfId="2348" xr:uid="{19DA9C1E-5456-42BC-B9EB-2C6FBE14711B}"/>
    <cellStyle name="Comma 2 2 2 2 4 2 2 2" xfId="3576" xr:uid="{7E6088CF-C793-4913-BD28-E09EBEFCB457}"/>
    <cellStyle name="Comma 2 2 2 2 4 2 2 2 2" xfId="5898" xr:uid="{F71E3182-839F-48B1-88D2-951BA115BD5B}"/>
    <cellStyle name="Comma 2 2 2 2 4 2 2 3" xfId="4737" xr:uid="{68C61926-5E55-4427-9B19-4E71A08933C1}"/>
    <cellStyle name="Comma 2 2 2 2 4 2 3" xfId="3004" xr:uid="{DAFF8149-FBFD-48A0-B681-A4873EA2AFBA}"/>
    <cellStyle name="Comma 2 2 2 2 4 2 3 2" xfId="5326" xr:uid="{41995CA3-6B1C-4BF0-BC59-DC70CECBCDBD}"/>
    <cellStyle name="Comma 2 2 2 2 4 2 4" xfId="4165" xr:uid="{CB139B1A-26DF-42BC-BF0D-B5AEE6E323EB}"/>
    <cellStyle name="Comma 2 2 2 2 4 3" xfId="1890" xr:uid="{B3FC7ADB-4C8D-4984-A7EA-5A5A62C9405A}"/>
    <cellStyle name="Comma 2 2 2 2 4 3 2" xfId="3290" xr:uid="{2ACDDC84-D57B-49A2-8186-9D05C6C5F732}"/>
    <cellStyle name="Comma 2 2 2 2 4 3 2 2" xfId="5612" xr:uid="{FD1230C3-9431-420A-8DB6-708682FEA1FA}"/>
    <cellStyle name="Comma 2 2 2 2 4 3 3" xfId="4451" xr:uid="{A3CFF6E2-AF22-4A7C-9BC5-64D965FE774A}"/>
    <cellStyle name="Comma 2 2 2 2 4 4" xfId="2718" xr:uid="{B17CC810-409B-4BDF-81CA-3ED2EDB78B33}"/>
    <cellStyle name="Comma 2 2 2 2 4 4 2" xfId="5040" xr:uid="{32C79071-F338-47C7-A203-24ACD6402C25}"/>
    <cellStyle name="Comma 2 2 2 2 4 5" xfId="3879" xr:uid="{E70A9EEB-A5C4-4722-8A9D-24C463978A4D}"/>
    <cellStyle name="Comma 2 2 2 2 5" xfId="1204" xr:uid="{6635102A-36F2-43F5-881A-FC7704AFC6BF}"/>
    <cellStyle name="Comma 2 2 2 2 5 2" xfId="2119" xr:uid="{12E8F8F5-BCC7-48F2-8348-69C5E6D6063A}"/>
    <cellStyle name="Comma 2 2 2 2 5 2 2" xfId="3433" xr:uid="{CEAE2F63-AC49-43AA-9A0F-84F988A1B4AD}"/>
    <cellStyle name="Comma 2 2 2 2 5 2 2 2" xfId="5755" xr:uid="{0805C337-D6BC-47E8-AAE3-66DE179747D0}"/>
    <cellStyle name="Comma 2 2 2 2 5 2 3" xfId="4594" xr:uid="{F11F362E-F8DA-421E-B72D-F8CC307A5773}"/>
    <cellStyle name="Comma 2 2 2 2 5 3" xfId="2861" xr:uid="{41165963-430C-4B1F-BF59-515F7068A352}"/>
    <cellStyle name="Comma 2 2 2 2 5 3 2" xfId="5183" xr:uid="{096066DE-BFF2-4907-B498-B1D18B10D61A}"/>
    <cellStyle name="Comma 2 2 2 2 5 4" xfId="4022" xr:uid="{02265F70-D54C-43CD-9F9C-F914EDE6BDED}"/>
    <cellStyle name="Comma 2 2 2 2 6" xfId="1661" xr:uid="{F15B61E2-3000-4DB8-A22B-FEC4FB22EEE5}"/>
    <cellStyle name="Comma 2 2 2 2 6 2" xfId="3147" xr:uid="{72D61974-C767-40D7-BEE7-6B57EFA83BB6}"/>
    <cellStyle name="Comma 2 2 2 2 6 2 2" xfId="5469" xr:uid="{F1A1388A-401E-46B8-A351-242C7AC846C4}"/>
    <cellStyle name="Comma 2 2 2 2 6 3" xfId="4308" xr:uid="{A8743530-C20A-4E7F-8C95-D1E2C2B69C4F}"/>
    <cellStyle name="Comma 2 2 2 2 7" xfId="2574" xr:uid="{FB296AC2-42BF-4D47-92E3-8104940C9571}"/>
    <cellStyle name="Comma 2 2 2 2 7 2" xfId="4896" xr:uid="{E7372526-FEE2-4926-A975-8F39A7E36348}"/>
    <cellStyle name="Comma 2 2 2 2 8" xfId="3735" xr:uid="{837A8C9D-4A1B-479B-88DA-07AAAB4D0542}"/>
    <cellStyle name="Comma 2 2 2 2 9" xfId="762" xr:uid="{9ADDD4F5-5E1D-4FD2-9BC9-EEB6C012C4B7}"/>
    <cellStyle name="Comma 2 2 2 3" xfId="783" xr:uid="{71D211C7-98E3-48C6-92D3-3EE571BD64B1}"/>
    <cellStyle name="Comma 2 2 2 3 2" xfId="893" xr:uid="{C5358CE2-E302-480D-B5C4-FE34F9D52738}"/>
    <cellStyle name="Comma 2 2 2 3 2 2" xfId="1117" xr:uid="{62C322D6-3F86-4D0A-ADCF-2BE074152A05}"/>
    <cellStyle name="Comma 2 2 2 3 2 2 2" xfId="1573" xr:uid="{FCBF5946-8C6D-4D6B-B420-E6D430CA9798}"/>
    <cellStyle name="Comma 2 2 2 3 2 2 2 2" xfId="2489" xr:uid="{D2025213-9FD5-4849-A172-3AA7EB2A5732}"/>
    <cellStyle name="Comma 2 2 2 3 2 2 2 2 2" xfId="3664" xr:uid="{CFCAC4D0-F7A8-40FA-A26D-BD1D660E0D92}"/>
    <cellStyle name="Comma 2 2 2 3 2 2 2 2 2 2" xfId="5986" xr:uid="{A5086243-81AC-4B3C-B0E9-D43B08203C7F}"/>
    <cellStyle name="Comma 2 2 2 3 2 2 2 2 3" xfId="4825" xr:uid="{64BFD459-200F-4F2E-89E2-40CDF40A01B9}"/>
    <cellStyle name="Comma 2 2 2 3 2 2 2 3" xfId="3092" xr:uid="{7D570141-AA4E-4EB5-BFE2-74FF04198A12}"/>
    <cellStyle name="Comma 2 2 2 3 2 2 2 3 2" xfId="5414" xr:uid="{767F182C-26E1-487A-A9B7-E938F6A26028}"/>
    <cellStyle name="Comma 2 2 2 3 2 2 2 4" xfId="4253" xr:uid="{5D33B65F-2BD6-495B-AB6A-788490D99ED8}"/>
    <cellStyle name="Comma 2 2 2 3 2 2 3" xfId="2031" xr:uid="{86C73FA1-56A6-42C4-BEE3-365C3BBDB5C9}"/>
    <cellStyle name="Comma 2 2 2 3 2 2 3 2" xfId="3378" xr:uid="{33862DBD-4902-4E22-868F-BEFF78ACC6EE}"/>
    <cellStyle name="Comma 2 2 2 3 2 2 3 2 2" xfId="5700" xr:uid="{E9655253-E719-4029-A5B5-A17946A15BB2}"/>
    <cellStyle name="Comma 2 2 2 3 2 2 3 3" xfId="4539" xr:uid="{5CB08926-413B-4CD0-8F46-C6A4F1339C22}"/>
    <cellStyle name="Comma 2 2 2 3 2 2 4" xfId="2806" xr:uid="{A50E064C-1ECF-4CE9-BE26-8041359BF536}"/>
    <cellStyle name="Comma 2 2 2 3 2 2 4 2" xfId="5128" xr:uid="{42745BFE-9F98-47A9-9E0E-CE544394384F}"/>
    <cellStyle name="Comma 2 2 2 3 2 2 5" xfId="3967" xr:uid="{8DF3D2CE-E11A-4CCE-9D65-92E15CC17E7A}"/>
    <cellStyle name="Comma 2 2 2 3 2 3" xfId="1344" xr:uid="{F687ED70-2010-4813-BB1F-F5DAEA841714}"/>
    <cellStyle name="Comma 2 2 2 3 2 3 2" xfId="2260" xr:uid="{A14F0F89-E237-4626-A735-64084AFFE390}"/>
    <cellStyle name="Comma 2 2 2 3 2 3 2 2" xfId="3521" xr:uid="{319CBBF4-1B47-4FC1-8DE8-3F339AAD2AA7}"/>
    <cellStyle name="Comma 2 2 2 3 2 3 2 2 2" xfId="5843" xr:uid="{417D17C1-087B-4301-93CA-13C320C344D9}"/>
    <cellStyle name="Comma 2 2 2 3 2 3 2 3" xfId="4682" xr:uid="{809A6518-195E-4A11-8791-DEFEBCC38F7E}"/>
    <cellStyle name="Comma 2 2 2 3 2 3 3" xfId="2949" xr:uid="{8C9A2CA3-3233-4417-AD1B-3BDE4BFBEAF3}"/>
    <cellStyle name="Comma 2 2 2 3 2 3 3 2" xfId="5271" xr:uid="{74E7A236-E02F-433E-8B7E-FF4C43802D21}"/>
    <cellStyle name="Comma 2 2 2 3 2 3 4" xfId="4110" xr:uid="{72FD915A-32DD-4EE4-B170-06D6DD2BC868}"/>
    <cellStyle name="Comma 2 2 2 3 2 4" xfId="1802" xr:uid="{CA2507F6-7B72-4CF6-92F2-CE22456B9F62}"/>
    <cellStyle name="Comma 2 2 2 3 2 4 2" xfId="3235" xr:uid="{F4E6C04C-CFD8-4E3D-8DC6-9005C748AB79}"/>
    <cellStyle name="Comma 2 2 2 3 2 4 2 2" xfId="5557" xr:uid="{BE3D4CFA-E28D-4C76-9A24-827F061E0C6E}"/>
    <cellStyle name="Comma 2 2 2 3 2 4 3" xfId="4396" xr:uid="{50D21417-6808-400C-A27A-D89DF9A324B0}"/>
    <cellStyle name="Comma 2 2 2 3 2 5" xfId="2663" xr:uid="{1E7E0288-7FED-43BB-8089-9E2F7FE49120}"/>
    <cellStyle name="Comma 2 2 2 3 2 5 2" xfId="4985" xr:uid="{38516DD1-F3EA-43AF-8C1B-ECE71D30BA2C}"/>
    <cellStyle name="Comma 2 2 2 3 2 6" xfId="3824" xr:uid="{25C098B6-161A-4CD6-8854-30A28682A6CE}"/>
    <cellStyle name="Comma 2 2 2 3 3" xfId="1004" xr:uid="{C71FA667-D2F0-4BD3-91EA-CE9F479C0DB2}"/>
    <cellStyle name="Comma 2 2 2 3 3 2" xfId="1459" xr:uid="{E91A644A-F63A-4908-A486-5D08E86422A5}"/>
    <cellStyle name="Comma 2 2 2 3 3 2 2" xfId="2375" xr:uid="{AC8BE2E1-3266-4CC7-B809-8AAFA91DB11C}"/>
    <cellStyle name="Comma 2 2 2 3 3 2 2 2" xfId="3593" xr:uid="{7FBAFB1C-1F85-4E9E-8C8D-3F819034511F}"/>
    <cellStyle name="Comma 2 2 2 3 3 2 2 2 2" xfId="5915" xr:uid="{71BD335F-3592-42BC-ACF0-580155597E5C}"/>
    <cellStyle name="Comma 2 2 2 3 3 2 2 3" xfId="4754" xr:uid="{1D850806-9152-4A1E-A95B-F0EBCC7DA58A}"/>
    <cellStyle name="Comma 2 2 2 3 3 2 3" xfId="3021" xr:uid="{07F3F554-5784-4F31-9BA1-85300AC868EC}"/>
    <cellStyle name="Comma 2 2 2 3 3 2 3 2" xfId="5343" xr:uid="{B80FCDC9-EF36-411A-83AC-090A4C4F3907}"/>
    <cellStyle name="Comma 2 2 2 3 3 2 4" xfId="4182" xr:uid="{C0581A74-E3E3-4DF1-9A8B-2357F292C61A}"/>
    <cellStyle name="Comma 2 2 2 3 3 3" xfId="1917" xr:uid="{A4114986-7071-4CE7-9889-0EB54CFD6B8F}"/>
    <cellStyle name="Comma 2 2 2 3 3 3 2" xfId="3307" xr:uid="{067B62F6-2D1B-451E-A5DB-38506C0998CD}"/>
    <cellStyle name="Comma 2 2 2 3 3 3 2 2" xfId="5629" xr:uid="{F2A4F010-1483-430C-8F5B-AA8FC7E073D0}"/>
    <cellStyle name="Comma 2 2 2 3 3 3 3" xfId="4468" xr:uid="{327D5768-D29B-4026-8665-7B6A382DE19A}"/>
    <cellStyle name="Comma 2 2 2 3 3 4" xfId="2735" xr:uid="{03F9F1C4-B8B3-4D8B-8B9D-C52C0A69B431}"/>
    <cellStyle name="Comma 2 2 2 3 3 4 2" xfId="5057" xr:uid="{69554B80-FFBB-43E9-B5FF-81F6DC73C31A}"/>
    <cellStyle name="Comma 2 2 2 3 3 5" xfId="3896" xr:uid="{ECFCBFFF-A522-403C-87B2-EA17AE4BC306}"/>
    <cellStyle name="Comma 2 2 2 3 4" xfId="1231" xr:uid="{5DBF02F4-5611-4260-8343-FE06E46F279E}"/>
    <cellStyle name="Comma 2 2 2 3 4 2" xfId="2146" xr:uid="{84B240C0-B35D-4EE7-8C36-0202FAA1FBCF}"/>
    <cellStyle name="Comma 2 2 2 3 4 2 2" xfId="3450" xr:uid="{0A90C24B-CA8A-481C-9FB7-515426EE63A2}"/>
    <cellStyle name="Comma 2 2 2 3 4 2 2 2" xfId="5772" xr:uid="{7421D47B-834E-41BD-A368-ED32ED6CB02D}"/>
    <cellStyle name="Comma 2 2 2 3 4 2 3" xfId="4611" xr:uid="{6803FEE3-43C4-4551-9809-A0BB0671C46E}"/>
    <cellStyle name="Comma 2 2 2 3 4 3" xfId="2878" xr:uid="{C9165B53-9F7B-4C06-978E-9A6AD685F81C}"/>
    <cellStyle name="Comma 2 2 2 3 4 3 2" xfId="5200" xr:uid="{8CC02C7B-CF9B-4C7E-B334-FF9F9B090D36}"/>
    <cellStyle name="Comma 2 2 2 3 4 4" xfId="4039" xr:uid="{BEBF4EB8-A301-488D-9409-2F505B6E64CB}"/>
    <cellStyle name="Comma 2 2 2 3 5" xfId="1688" xr:uid="{BE3DFC54-9AFF-4A7B-BC16-9496ECF72943}"/>
    <cellStyle name="Comma 2 2 2 3 5 2" xfId="3164" xr:uid="{1113956C-42B7-48D1-B1DD-DFC45E963A60}"/>
    <cellStyle name="Comma 2 2 2 3 5 2 2" xfId="5486" xr:uid="{96202042-C55E-4F94-8013-390767F0618B}"/>
    <cellStyle name="Comma 2 2 2 3 5 3" xfId="4325" xr:uid="{82448DAC-2CE5-4C88-83A8-03AA66CBF345}"/>
    <cellStyle name="Comma 2 2 2 3 6" xfId="2591" xr:uid="{61D954B7-ED69-48DA-B089-02F86706B4ED}"/>
    <cellStyle name="Comma 2 2 2 3 6 2" xfId="4913" xr:uid="{9E9CB76A-A4DA-4A76-9B56-64DAB5F3944D}"/>
    <cellStyle name="Comma 2 2 2 3 7" xfId="3752" xr:uid="{894E1317-8006-4074-8170-454BF0DD2D5F}"/>
    <cellStyle name="Comma 2 2 2 4" xfId="838" xr:uid="{5954D070-56AB-4D62-A6E6-1B63A55A54E7}"/>
    <cellStyle name="Comma 2 2 2 4 2" xfId="1061" xr:uid="{3A8915F8-AA47-4638-B4C7-23E53CC51E5E}"/>
    <cellStyle name="Comma 2 2 2 4 2 2" xfId="1517" xr:uid="{EA7DCC5E-E393-42FD-BC93-FCEE759D484F}"/>
    <cellStyle name="Comma 2 2 2 4 2 2 2" xfId="2433" xr:uid="{676F9EF3-01CF-410B-859E-FF9E94FD2230}"/>
    <cellStyle name="Comma 2 2 2 4 2 2 2 2" xfId="3629" xr:uid="{E4F7F350-2AD4-403C-B1CE-21C382446CDE}"/>
    <cellStyle name="Comma 2 2 2 4 2 2 2 2 2" xfId="5951" xr:uid="{4D375FEF-2975-4609-A2EC-EF3D659614E5}"/>
    <cellStyle name="Comma 2 2 2 4 2 2 2 3" xfId="4790" xr:uid="{CDE075B5-24C0-4546-9363-98C9409D9294}"/>
    <cellStyle name="Comma 2 2 2 4 2 2 3" xfId="3057" xr:uid="{3B2EDE52-A9F1-4932-9AFC-4A7ECC74641A}"/>
    <cellStyle name="Comma 2 2 2 4 2 2 3 2" xfId="5379" xr:uid="{1665552F-356D-4FC2-B769-8019981762D2}"/>
    <cellStyle name="Comma 2 2 2 4 2 2 4" xfId="4218" xr:uid="{CC107DE8-7983-4E64-802B-F086B54689BC}"/>
    <cellStyle name="Comma 2 2 2 4 2 3" xfId="1975" xr:uid="{16550324-54C7-4816-982E-C640C2279DEF}"/>
    <cellStyle name="Comma 2 2 2 4 2 3 2" xfId="3343" xr:uid="{E19FE995-4D70-4397-BE4D-A9A756F3A819}"/>
    <cellStyle name="Comma 2 2 2 4 2 3 2 2" xfId="5665" xr:uid="{4273CFD9-E384-42DE-A417-A4D918B62F77}"/>
    <cellStyle name="Comma 2 2 2 4 2 3 3" xfId="4504" xr:uid="{02154A72-13DE-4017-847B-9BD31D3E2F01}"/>
    <cellStyle name="Comma 2 2 2 4 2 4" xfId="2771" xr:uid="{5CDE3728-1B44-4596-B9E5-008519895C8D}"/>
    <cellStyle name="Comma 2 2 2 4 2 4 2" xfId="5093" xr:uid="{7AFAE9D2-ED20-4623-9D74-58B98D9112B0}"/>
    <cellStyle name="Comma 2 2 2 4 2 5" xfId="3932" xr:uid="{48D5BD54-1103-4C62-920F-FCDE60E49211}"/>
    <cellStyle name="Comma 2 2 2 4 3" xfId="1288" xr:uid="{91465193-5DBB-4320-8413-4C5F5390CB66}"/>
    <cellStyle name="Comma 2 2 2 4 3 2" xfId="2204" xr:uid="{38A56810-91B9-4056-A647-C4F3D339459B}"/>
    <cellStyle name="Comma 2 2 2 4 3 2 2" xfId="3486" xr:uid="{B0F55D35-21BB-4B4D-85C2-57760EDAAF81}"/>
    <cellStyle name="Comma 2 2 2 4 3 2 2 2" xfId="5808" xr:uid="{6A563609-BA82-4B97-9AA2-49E832613040}"/>
    <cellStyle name="Comma 2 2 2 4 3 2 3" xfId="4647" xr:uid="{F294488F-B986-4FD4-85A6-07C561C31CC4}"/>
    <cellStyle name="Comma 2 2 2 4 3 3" xfId="2914" xr:uid="{40AE9F2C-482C-4FA5-BC62-7984B728DE6C}"/>
    <cellStyle name="Comma 2 2 2 4 3 3 2" xfId="5236" xr:uid="{4C8DFF7F-CC92-490E-A88B-4220D3FFAD57}"/>
    <cellStyle name="Comma 2 2 2 4 3 4" xfId="4075" xr:uid="{C59C1170-8CAD-441C-9F06-B8002B990571}"/>
    <cellStyle name="Comma 2 2 2 4 4" xfId="1746" xr:uid="{27AA205E-123A-4FD7-A548-96E3AF12EC12}"/>
    <cellStyle name="Comma 2 2 2 4 4 2" xfId="3200" xr:uid="{4E09E8E3-DA9F-420B-8273-7FD84909ED7F}"/>
    <cellStyle name="Comma 2 2 2 4 4 2 2" xfId="5522" xr:uid="{6E4C951A-118D-4BD9-9270-F1D698A2E181}"/>
    <cellStyle name="Comma 2 2 2 4 4 3" xfId="4361" xr:uid="{017C93A9-3AE0-4F9B-8FE2-2074C79AF420}"/>
    <cellStyle name="Comma 2 2 2 4 5" xfId="2628" xr:uid="{8E41A196-0CCA-44E0-AAE3-A40ABD6E16AA}"/>
    <cellStyle name="Comma 2 2 2 4 5 2" xfId="4950" xr:uid="{8EFA4AAF-6FE7-47EC-93CE-C7FB361FFF8B}"/>
    <cellStyle name="Comma 2 2 2 4 6" xfId="3789" xr:uid="{10734BFA-1C22-45AC-A671-5E63870BFCA3}"/>
    <cellStyle name="Comma 2 2 2 5" xfId="949" xr:uid="{8930C14E-D09F-4B78-9A27-D127499E40AF}"/>
    <cellStyle name="Comma 2 2 2 5 2" xfId="1403" xr:uid="{620C004F-FDAE-4CBB-82E6-A954A9DC545D}"/>
    <cellStyle name="Comma 2 2 2 5 2 2" xfId="2319" xr:uid="{1F1FFBEE-C53F-4A98-B968-4096B0DE15CD}"/>
    <cellStyle name="Comma 2 2 2 5 2 2 2" xfId="3558" xr:uid="{AA97ACC3-4FFA-476A-BEE2-7BC69A07CF91}"/>
    <cellStyle name="Comma 2 2 2 5 2 2 2 2" xfId="5880" xr:uid="{257FE29A-BEF5-47EF-8C5E-F840E86DD1EA}"/>
    <cellStyle name="Comma 2 2 2 5 2 2 3" xfId="4719" xr:uid="{7DF8B119-9BBF-4BF8-B54B-8277A2AE41A8}"/>
    <cellStyle name="Comma 2 2 2 5 2 3" xfId="2986" xr:uid="{834B1B1F-0E7B-4F3B-8090-2BAAB1B40664}"/>
    <cellStyle name="Comma 2 2 2 5 2 3 2" xfId="5308" xr:uid="{753BFCA5-9E67-4471-9DB5-D249EF2FEA6F}"/>
    <cellStyle name="Comma 2 2 2 5 2 4" xfId="4147" xr:uid="{E37F48B3-A6AC-451E-9320-F24FF9122741}"/>
    <cellStyle name="Comma 2 2 2 5 3" xfId="1861" xr:uid="{F42E1C5D-CDF4-4758-9B77-14B058894E10}"/>
    <cellStyle name="Comma 2 2 2 5 3 2" xfId="3272" xr:uid="{77D6FFE2-4A60-48C9-BC46-4ED7DA2DB5D7}"/>
    <cellStyle name="Comma 2 2 2 5 3 2 2" xfId="5594" xr:uid="{D66057E5-A290-4B04-9F4B-39688597D2B5}"/>
    <cellStyle name="Comma 2 2 2 5 3 3" xfId="4433" xr:uid="{50F97CEC-CBA3-401F-A94B-262030565EB0}"/>
    <cellStyle name="Comma 2 2 2 5 4" xfId="2700" xr:uid="{E958EA07-E172-4583-BC2F-B8ADAA337944}"/>
    <cellStyle name="Comma 2 2 2 5 4 2" xfId="5022" xr:uid="{12DAE530-88A9-4133-A786-FC380825674E}"/>
    <cellStyle name="Comma 2 2 2 5 5" xfId="3861" xr:uid="{26AA5487-653C-48DB-9A7B-1870CF5B5F8A}"/>
    <cellStyle name="Comma 2 2 2 6" xfId="1175" xr:uid="{F69DC02F-0F53-4481-AC4A-B997629A6B74}"/>
    <cellStyle name="Comma 2 2 2 6 2" xfId="2090" xr:uid="{4157B451-8C63-4D09-832B-E350862D28DD}"/>
    <cellStyle name="Comma 2 2 2 6 2 2" xfId="3415" xr:uid="{51C2F4CC-842C-4767-ADD7-E869B78784F6}"/>
    <cellStyle name="Comma 2 2 2 6 2 2 2" xfId="5737" xr:uid="{B419C703-A733-45A2-811D-F01DCB5D68EC}"/>
    <cellStyle name="Comma 2 2 2 6 2 3" xfId="4576" xr:uid="{B1F85EC9-124F-4791-85C5-8645A326D79C}"/>
    <cellStyle name="Comma 2 2 2 6 3" xfId="2843" xr:uid="{642C0567-C9E0-4D0D-BA67-091FD885DC46}"/>
    <cellStyle name="Comma 2 2 2 6 3 2" xfId="5165" xr:uid="{62F4A6B8-A854-4695-A1D9-E07512D368FA}"/>
    <cellStyle name="Comma 2 2 2 6 4" xfId="4004" xr:uid="{F908BDE6-463B-4D56-A43B-2E232FC1F939}"/>
    <cellStyle name="Comma 2 2 2 7" xfId="1632" xr:uid="{3CBAB9F2-D2C4-4270-80A4-A069AF31CFEC}"/>
    <cellStyle name="Comma 2 2 2 7 2" xfId="3129" xr:uid="{C89987F9-9256-4781-A4AB-208213FC808A}"/>
    <cellStyle name="Comma 2 2 2 7 2 2" xfId="5451" xr:uid="{8007129C-2D0C-4652-AE2C-9370DF387717}"/>
    <cellStyle name="Comma 2 2 2 7 3" xfId="4290" xr:uid="{D203C81D-1DB4-43F4-8107-B1AC6D7B0ED7}"/>
    <cellStyle name="Comma 2 2 2 8" xfId="632" xr:uid="{BC911B64-FC7E-4CA4-91D0-9DBB8FD0742B}"/>
    <cellStyle name="Comma 2 2 2 8 2" xfId="2556" xr:uid="{BA43618D-DC76-4CA0-9223-9659B7E3B74B}"/>
    <cellStyle name="Comma 2 2 2 8 2 2" xfId="4878" xr:uid="{B31C062C-596B-40C1-964D-FCC7E25E1C55}"/>
    <cellStyle name="Comma 2 2 2 8 3" xfId="3717" xr:uid="{88A49B69-E691-4C18-8039-CA4D120A1E42}"/>
    <cellStyle name="Comma 2 2 2 9" xfId="155" xr:uid="{2FB94134-4231-4395-BB14-0C062729A7C7}"/>
    <cellStyle name="Comma 2 2 3" xfId="186" xr:uid="{67A52C14-130D-467F-9493-7CB97A20D93F}"/>
    <cellStyle name="Comma 2 2 3 2" xfId="738" xr:uid="{1CE4CAF0-6557-4450-9100-38492C7E2073}"/>
    <cellStyle name="Comma 2 2 3 2 2" xfId="4867" xr:uid="{F108AB34-2EAF-4156-9E98-AD1F79FA6575}"/>
    <cellStyle name="Comma 2 2 3 2 3" xfId="2545" xr:uid="{F814CAFE-BD2B-4EBA-A97D-C50F8CB5B85D}"/>
    <cellStyle name="Comma 2 2 3 3" xfId="3706" xr:uid="{65358E54-5C70-4890-94B6-2DA141DB4661}"/>
    <cellStyle name="Comma 2 2 3 4" xfId="144" xr:uid="{343B5BB0-B8D8-4089-8BB8-3D9971888229}"/>
    <cellStyle name="Comma 2 2 4" xfId="369" xr:uid="{799C9078-BC4B-4195-B0F0-908F8A9FD658}"/>
    <cellStyle name="Comma 2 2 4 2" xfId="699" xr:uid="{969C8E98-C059-4C9E-90AB-962314E22824}"/>
    <cellStyle name="Comma 2 2 5" xfId="450" xr:uid="{ABF7EBF2-3189-4463-82BF-F4E9845A2CD4}"/>
    <cellStyle name="Comma 2 2 5 2" xfId="3693" xr:uid="{EBC22104-A4A6-46EE-B689-FDE60FE08EB0}"/>
    <cellStyle name="Comma 2 2 6" xfId="502" xr:uid="{1938766A-8387-4344-826F-E47A76FEC923}"/>
    <cellStyle name="Comma 2 2 7" xfId="135" xr:uid="{962FE870-EE48-4FF0-AFED-5BCDA92E2AE8}"/>
    <cellStyle name="Comma 2 3" xfId="158" xr:uid="{5953C9DB-E5E8-4FCB-BE0D-C5E060587116}"/>
    <cellStyle name="Comma 2 3 2" xfId="661" xr:uid="{6FF7591C-27E7-4251-834F-067A6125EA55}"/>
    <cellStyle name="Comma 2 3 2 10" xfId="625" xr:uid="{35F6BB4D-0AEC-4B96-AF7E-62E69F8EC461}"/>
    <cellStyle name="Comma 2 3 2 2" xfId="711" xr:uid="{6A3DAEA8-946B-49BE-9F88-E3F0FF0576F2}"/>
    <cellStyle name="Comma 2 3 2 2 2" xfId="813" xr:uid="{CE4902FB-6D04-4A16-8E80-F21F69085C1C}"/>
    <cellStyle name="Comma 2 3 2 2 2 2" xfId="924" xr:uid="{F79B404B-BF6E-4B20-BE35-0785C625141B}"/>
    <cellStyle name="Comma 2 3 2 2 2 2 2" xfId="1149" xr:uid="{2FD9283D-35D2-4DD1-92F6-E2926423C266}"/>
    <cellStyle name="Comma 2 3 2 2 2 2 2 2" xfId="1605" xr:uid="{2B1FDDB0-45AB-4D11-A500-EA6B96E1446D}"/>
    <cellStyle name="Comma 2 3 2 2 2 2 2 2 2" xfId="2521" xr:uid="{0DE73665-295D-4BEE-BF58-E266CED98D89}"/>
    <cellStyle name="Comma 2 3 2 2 2 2 2 2 2 2" xfId="3684" xr:uid="{2AAFEAD1-E355-449F-B25E-01E691BC4544}"/>
    <cellStyle name="Comma 2 3 2 2 2 2 2 2 2 2 2" xfId="6006" xr:uid="{6D11714C-CB3B-4A2F-8F60-6F491880D403}"/>
    <cellStyle name="Comma 2 3 2 2 2 2 2 2 2 3" xfId="4845" xr:uid="{D31B6FC1-8F61-4610-AB15-BA36559546C8}"/>
    <cellStyle name="Comma 2 3 2 2 2 2 2 2 3" xfId="3112" xr:uid="{2F4B2988-EAC8-4EDD-B317-E69BF56A5962}"/>
    <cellStyle name="Comma 2 3 2 2 2 2 2 2 3 2" xfId="5434" xr:uid="{5475AB44-F043-44B4-A88B-78214D27C320}"/>
    <cellStyle name="Comma 2 3 2 2 2 2 2 2 4" xfId="4273" xr:uid="{2014E695-8413-474D-BF2E-8701AA4C755F}"/>
    <cellStyle name="Comma 2 3 2 2 2 2 2 3" xfId="2063" xr:uid="{1C0D803A-5E1B-4941-8889-14442D7D0162}"/>
    <cellStyle name="Comma 2 3 2 2 2 2 2 3 2" xfId="3398" xr:uid="{0E55E1BA-D4D1-4DA3-A26D-EAB62C269EA2}"/>
    <cellStyle name="Comma 2 3 2 2 2 2 2 3 2 2" xfId="5720" xr:uid="{2F1F4070-368F-4D47-8EBB-597DB0FFFB38}"/>
    <cellStyle name="Comma 2 3 2 2 2 2 2 3 3" xfId="4559" xr:uid="{91B4C393-782A-4644-BBF0-9253CE727113}"/>
    <cellStyle name="Comma 2 3 2 2 2 2 2 4" xfId="2826" xr:uid="{046C5953-73A3-445D-8959-7A30328CE987}"/>
    <cellStyle name="Comma 2 3 2 2 2 2 2 4 2" xfId="5148" xr:uid="{A5641AF4-CB42-49F7-9886-ECAD48DD4BBD}"/>
    <cellStyle name="Comma 2 3 2 2 2 2 2 5" xfId="3987" xr:uid="{BCCBF29D-F994-492F-8CF4-8BA9EF016714}"/>
    <cellStyle name="Comma 2 3 2 2 2 2 3" xfId="1376" xr:uid="{E4054FED-4125-44B5-B88C-7F4806F11D12}"/>
    <cellStyle name="Comma 2 3 2 2 2 2 3 2" xfId="2292" xr:uid="{3D6026FA-4032-4BF5-8050-2ED08BAF475A}"/>
    <cellStyle name="Comma 2 3 2 2 2 2 3 2 2" xfId="3541" xr:uid="{F9D02620-B218-464A-B70A-B7F43BA5BB44}"/>
    <cellStyle name="Comma 2 3 2 2 2 2 3 2 2 2" xfId="5863" xr:uid="{82E72417-C234-44F9-A3A0-8CD71ECCAD10}"/>
    <cellStyle name="Comma 2 3 2 2 2 2 3 2 3" xfId="4702" xr:uid="{8F79FDB9-5B4B-45A3-80BF-1EF621C67CC5}"/>
    <cellStyle name="Comma 2 3 2 2 2 2 3 3" xfId="2969" xr:uid="{88B5CBEF-DB4E-4D98-B592-95EE65FF207F}"/>
    <cellStyle name="Comma 2 3 2 2 2 2 3 3 2" xfId="5291" xr:uid="{768C60A2-9E63-4CAD-AE12-DB28C74AAB25}"/>
    <cellStyle name="Comma 2 3 2 2 2 2 3 4" xfId="4130" xr:uid="{C9E4F0B3-512F-433E-B27B-FE2AEFA1201B}"/>
    <cellStyle name="Comma 2 3 2 2 2 2 4" xfId="1834" xr:uid="{4823D065-983C-42E2-B491-C6FEFEF0779A}"/>
    <cellStyle name="Comma 2 3 2 2 2 2 4 2" xfId="3255" xr:uid="{0CE342C3-02B7-4890-AFC6-1E258E9177FB}"/>
    <cellStyle name="Comma 2 3 2 2 2 2 4 2 2" xfId="5577" xr:uid="{045030E7-E815-4374-A39A-07F658E75903}"/>
    <cellStyle name="Comma 2 3 2 2 2 2 4 3" xfId="4416" xr:uid="{A444000B-E257-4794-86F5-79360DC6069D}"/>
    <cellStyle name="Comma 2 3 2 2 2 2 5" xfId="2683" xr:uid="{8BB6645C-D2AA-46DC-AEC4-FF17BB782098}"/>
    <cellStyle name="Comma 2 3 2 2 2 2 5 2" xfId="5005" xr:uid="{EECF8A58-F05A-43E5-A610-C3171BFEA949}"/>
    <cellStyle name="Comma 2 3 2 2 2 2 6" xfId="3844" xr:uid="{123D2222-BB88-471C-B3A7-AE3EE1E2E6C2}"/>
    <cellStyle name="Comma 2 3 2 2 2 3" xfId="1036" xr:uid="{AC27BF99-E701-4276-8666-318C0B91C03F}"/>
    <cellStyle name="Comma 2 3 2 2 2 3 2" xfId="1491" xr:uid="{5594B2F5-CB96-4889-A558-BC71209EAF40}"/>
    <cellStyle name="Comma 2 3 2 2 2 3 2 2" xfId="2407" xr:uid="{6AE03422-C2E0-42B5-BF11-7F3740156E1B}"/>
    <cellStyle name="Comma 2 3 2 2 2 3 2 2 2" xfId="3613" xr:uid="{78076054-7ADC-4081-BE18-324FCFB53D33}"/>
    <cellStyle name="Comma 2 3 2 2 2 3 2 2 2 2" xfId="5935" xr:uid="{56F9D2F2-8509-4565-BD23-F3990962BEF3}"/>
    <cellStyle name="Comma 2 3 2 2 2 3 2 2 3" xfId="4774" xr:uid="{D3C9D998-50D1-4F5C-BB35-326DEFC997B0}"/>
    <cellStyle name="Comma 2 3 2 2 2 3 2 3" xfId="3041" xr:uid="{6E4BC6E6-8037-4527-9115-532A031065EF}"/>
    <cellStyle name="Comma 2 3 2 2 2 3 2 3 2" xfId="5363" xr:uid="{2482EB4A-B3E8-4CA7-AE41-5B6A8797EF3D}"/>
    <cellStyle name="Comma 2 3 2 2 2 3 2 4" xfId="4202" xr:uid="{2A97E445-0B24-418E-B454-10BF4C99E13F}"/>
    <cellStyle name="Comma 2 3 2 2 2 3 3" xfId="1949" xr:uid="{5AF1C3BD-D564-4164-9CEC-49710A21AC1E}"/>
    <cellStyle name="Comma 2 3 2 2 2 3 3 2" xfId="3327" xr:uid="{E754D966-972F-40A0-BC93-A726A210BA50}"/>
    <cellStyle name="Comma 2 3 2 2 2 3 3 2 2" xfId="5649" xr:uid="{B2CEE1CB-E10A-4927-926D-C0AF09A7BB2F}"/>
    <cellStyle name="Comma 2 3 2 2 2 3 3 3" xfId="4488" xr:uid="{22EDBF3A-A222-4447-8499-4FD80E714F7B}"/>
    <cellStyle name="Comma 2 3 2 2 2 3 4" xfId="2755" xr:uid="{EC1FF201-9DBE-4288-85CA-3171615DE3CE}"/>
    <cellStyle name="Comma 2 3 2 2 2 3 4 2" xfId="5077" xr:uid="{348FCD5F-55B1-4C72-98B3-FA6FB7ED008B}"/>
    <cellStyle name="Comma 2 3 2 2 2 3 5" xfId="3916" xr:uid="{6ECAF208-9EFA-44A7-A665-BFB2F6E4AA11}"/>
    <cellStyle name="Comma 2 3 2 2 2 4" xfId="1263" xr:uid="{F62BA3E8-C352-4ED4-848B-841F53F69442}"/>
    <cellStyle name="Comma 2 3 2 2 2 4 2" xfId="2178" xr:uid="{57654252-2C1D-4121-BDAE-DC5193CBB5AE}"/>
    <cellStyle name="Comma 2 3 2 2 2 4 2 2" xfId="3470" xr:uid="{486CB277-0088-4C8C-ACE6-AD20C290A5BB}"/>
    <cellStyle name="Comma 2 3 2 2 2 4 2 2 2" xfId="5792" xr:uid="{313C5F0A-A9DA-4642-8C31-EBB2CD71D7F8}"/>
    <cellStyle name="Comma 2 3 2 2 2 4 2 3" xfId="4631" xr:uid="{F6A0A80D-49DF-47D1-A49B-EF2BB800AEEC}"/>
    <cellStyle name="Comma 2 3 2 2 2 4 3" xfId="2898" xr:uid="{1529EE43-8236-46C0-8BF2-704E5A261476}"/>
    <cellStyle name="Comma 2 3 2 2 2 4 3 2" xfId="5220" xr:uid="{A7A55AB0-AD82-4768-A306-67BFA87DC62B}"/>
    <cellStyle name="Comma 2 3 2 2 2 4 4" xfId="4059" xr:uid="{3B457ECF-90BD-46B6-A43E-B9633D8D38B5}"/>
    <cellStyle name="Comma 2 3 2 2 2 5" xfId="1720" xr:uid="{F52A6D6A-CC9A-4F89-8F29-A09DA065CCCF}"/>
    <cellStyle name="Comma 2 3 2 2 2 5 2" xfId="3184" xr:uid="{7BAC77E7-DC13-4E32-B04A-0C469C8CE533}"/>
    <cellStyle name="Comma 2 3 2 2 2 5 2 2" xfId="5506" xr:uid="{27C1B92E-B714-4A5F-9C3D-D489AA5708E3}"/>
    <cellStyle name="Comma 2 3 2 2 2 5 3" xfId="4345" xr:uid="{8804A627-EC82-4B56-A8C8-9F8F62D53FAF}"/>
    <cellStyle name="Comma 2 3 2 2 2 6" xfId="2611" xr:uid="{6793BABE-252A-4369-83FE-90A5A2BA9DAA}"/>
    <cellStyle name="Comma 2 3 2 2 2 6 2" xfId="4933" xr:uid="{73DB65A5-DB9D-45E0-B415-061619007029}"/>
    <cellStyle name="Comma 2 3 2 2 2 7" xfId="3772" xr:uid="{EDC5A4EA-141C-45BD-A911-60BE4D4ABF3F}"/>
    <cellStyle name="Comma 2 3 2 2 3" xfId="869" xr:uid="{B57A3C01-FD1D-4C4D-A537-4C01E8C0233C}"/>
    <cellStyle name="Comma 2 3 2 2 3 2" xfId="1093" xr:uid="{06F75EBB-C0E1-45EB-AA8F-F00201B1F355}"/>
    <cellStyle name="Comma 2 3 2 2 3 2 2" xfId="1549" xr:uid="{F08324F6-1ACF-4AAD-844C-0A57F253235C}"/>
    <cellStyle name="Comma 2 3 2 2 3 2 2 2" xfId="2465" xr:uid="{17302CB6-0C93-49D2-B4A9-3B6DD990A5D8}"/>
    <cellStyle name="Comma 2 3 2 2 3 2 2 2 2" xfId="3649" xr:uid="{5D92667D-6AB5-4EC7-A2B4-3B4EA7D157CA}"/>
    <cellStyle name="Comma 2 3 2 2 3 2 2 2 2 2" xfId="5971" xr:uid="{B4474980-4FAE-45BB-83C1-BCCC62EED3AA}"/>
    <cellStyle name="Comma 2 3 2 2 3 2 2 2 3" xfId="4810" xr:uid="{5AF19BBA-8D74-4F05-9140-B8F8E6A53418}"/>
    <cellStyle name="Comma 2 3 2 2 3 2 2 3" xfId="3077" xr:uid="{8F7C0C33-804D-4C7C-A345-EF24E2046215}"/>
    <cellStyle name="Comma 2 3 2 2 3 2 2 3 2" xfId="5399" xr:uid="{A4B41FD3-B2FB-4E79-93D9-EBAA8CEBBF62}"/>
    <cellStyle name="Comma 2 3 2 2 3 2 2 4" xfId="4238" xr:uid="{043BE541-388F-4F10-AEB0-B7D7124BACA7}"/>
    <cellStyle name="Comma 2 3 2 2 3 2 3" xfId="2007" xr:uid="{F589E78C-B1C2-4750-B34F-3A18D24675A8}"/>
    <cellStyle name="Comma 2 3 2 2 3 2 3 2" xfId="3363" xr:uid="{C4916AAE-276A-4FEC-98F8-1A1D62D50309}"/>
    <cellStyle name="Comma 2 3 2 2 3 2 3 2 2" xfId="5685" xr:uid="{3816903E-F493-46D2-9839-0C8C70068EBE}"/>
    <cellStyle name="Comma 2 3 2 2 3 2 3 3" xfId="4524" xr:uid="{1F6BDD74-6091-4C67-B2B8-49CFE4C7F02A}"/>
    <cellStyle name="Comma 2 3 2 2 3 2 4" xfId="2791" xr:uid="{D5E25786-A15D-4A2D-B87D-76B2C5CE082F}"/>
    <cellStyle name="Comma 2 3 2 2 3 2 4 2" xfId="5113" xr:uid="{D103939A-2834-4F5B-8CAA-B83D73229280}"/>
    <cellStyle name="Comma 2 3 2 2 3 2 5" xfId="3952" xr:uid="{65323EF5-3C91-4903-97A4-2EF94A6DA9CF}"/>
    <cellStyle name="Comma 2 3 2 2 3 3" xfId="1320" xr:uid="{527208F9-4713-4A56-A7A0-DA73C7E926FD}"/>
    <cellStyle name="Comma 2 3 2 2 3 3 2" xfId="2236" xr:uid="{C4CB2AAB-BCBA-4A33-AA54-7873322AF378}"/>
    <cellStyle name="Comma 2 3 2 2 3 3 2 2" xfId="3506" xr:uid="{0E9EEBC3-7E39-4002-88ED-3911A5FA3F47}"/>
    <cellStyle name="Comma 2 3 2 2 3 3 2 2 2" xfId="5828" xr:uid="{2264EC6A-13B4-43E4-9FE2-BC1C1EE21EF5}"/>
    <cellStyle name="Comma 2 3 2 2 3 3 2 3" xfId="4667" xr:uid="{1AE63B54-4E1F-49C0-ADC5-8BD0DE4E0ADF}"/>
    <cellStyle name="Comma 2 3 2 2 3 3 3" xfId="2934" xr:uid="{4CD60D9F-2E9A-4DB1-9C75-D6F4701A719F}"/>
    <cellStyle name="Comma 2 3 2 2 3 3 3 2" xfId="5256" xr:uid="{6B018AB9-4AD4-4B9B-9AAA-3ECEBA16D1DF}"/>
    <cellStyle name="Comma 2 3 2 2 3 3 4" xfId="4095" xr:uid="{D7A54E00-0927-469A-8BF7-DA84496AEA5B}"/>
    <cellStyle name="Comma 2 3 2 2 3 4" xfId="1778" xr:uid="{1FC146EA-B604-4291-9A22-7A8C971BB51D}"/>
    <cellStyle name="Comma 2 3 2 2 3 4 2" xfId="3220" xr:uid="{9CD8DEC2-DA11-4A52-B6DD-2CF1FC2AC18F}"/>
    <cellStyle name="Comma 2 3 2 2 3 4 2 2" xfId="5542" xr:uid="{8BBE6D22-16B8-4B18-AD73-8D07F4C39822}"/>
    <cellStyle name="Comma 2 3 2 2 3 4 3" xfId="4381" xr:uid="{C234BF94-41AC-42DE-B949-9D2C8B78076B}"/>
    <cellStyle name="Comma 2 3 2 2 3 5" xfId="2648" xr:uid="{65D8E653-DD88-400C-BFF4-9227507E00FE}"/>
    <cellStyle name="Comma 2 3 2 2 3 5 2" xfId="4970" xr:uid="{33DFB40E-3D2F-46A7-B2D2-EC2210892534}"/>
    <cellStyle name="Comma 2 3 2 2 3 6" xfId="3809" xr:uid="{55190B9D-9933-4495-8D70-0963A5CEEC64}"/>
    <cellStyle name="Comma 2 3 2 2 4" xfId="980" xr:uid="{D54E8565-8A4B-45C7-BAA8-C8F7CD3C2E1B}"/>
    <cellStyle name="Comma 2 3 2 2 4 2" xfId="1435" xr:uid="{D5D7663D-CF4D-4ACF-B9A3-BFBC1DD2BBCE}"/>
    <cellStyle name="Comma 2 3 2 2 4 2 2" xfId="2351" xr:uid="{DFACB2E8-98A8-4072-BF66-4F1CA51321F2}"/>
    <cellStyle name="Comma 2 3 2 2 4 2 2 2" xfId="3578" xr:uid="{974972CE-0328-43EB-ABB2-947513A4B6EB}"/>
    <cellStyle name="Comma 2 3 2 2 4 2 2 2 2" xfId="5900" xr:uid="{DDBE1633-5258-4E50-86E1-AD2A780F9F67}"/>
    <cellStyle name="Comma 2 3 2 2 4 2 2 3" xfId="4739" xr:uid="{E2A20555-295E-4394-B814-41CB75369D66}"/>
    <cellStyle name="Comma 2 3 2 2 4 2 3" xfId="3006" xr:uid="{513DA702-3936-4FDB-982C-FC2549B4068C}"/>
    <cellStyle name="Comma 2 3 2 2 4 2 3 2" xfId="5328" xr:uid="{5B8C1448-175F-4B96-8779-3930D71891E6}"/>
    <cellStyle name="Comma 2 3 2 2 4 2 4" xfId="4167" xr:uid="{80D41746-CF78-4DFE-A1A0-983616480408}"/>
    <cellStyle name="Comma 2 3 2 2 4 3" xfId="1893" xr:uid="{FEFAA7A6-0D28-406B-9BAA-28A58D571D9E}"/>
    <cellStyle name="Comma 2 3 2 2 4 3 2" xfId="3292" xr:uid="{93C6A383-252E-4F8B-8880-9E66E659733A}"/>
    <cellStyle name="Comma 2 3 2 2 4 3 2 2" xfId="5614" xr:uid="{DC9A8C96-2393-4D45-ACA8-D636DC47F699}"/>
    <cellStyle name="Comma 2 3 2 2 4 3 3" xfId="4453" xr:uid="{5FB98F5E-59FA-4D09-BCF2-F458726FACE2}"/>
    <cellStyle name="Comma 2 3 2 2 4 4" xfId="2720" xr:uid="{8830D7CD-B30D-4BB6-9A70-8B579040DFF6}"/>
    <cellStyle name="Comma 2 3 2 2 4 4 2" xfId="5042" xr:uid="{0B1AF2C5-8B47-49DC-89A7-4C0F1681A253}"/>
    <cellStyle name="Comma 2 3 2 2 4 5" xfId="3881" xr:uid="{23591226-B4A0-4D2A-AB4E-101EC5378B17}"/>
    <cellStyle name="Comma 2 3 2 2 5" xfId="1207" xr:uid="{5E24A95D-BE6A-4545-AC3E-DBED5F8D10EF}"/>
    <cellStyle name="Comma 2 3 2 2 5 2" xfId="2122" xr:uid="{A379477F-FB5F-42A6-A951-C879D3651E81}"/>
    <cellStyle name="Comma 2 3 2 2 5 2 2" xfId="3435" xr:uid="{BFF4059F-0A41-4DA7-9CFB-C7231909731B}"/>
    <cellStyle name="Comma 2 3 2 2 5 2 2 2" xfId="5757" xr:uid="{0B5562F5-DB7F-484A-A45E-D5C3CAED73B2}"/>
    <cellStyle name="Comma 2 3 2 2 5 2 3" xfId="4596" xr:uid="{65698FD7-F9A6-4C65-AEE2-3781EF317A2C}"/>
    <cellStyle name="Comma 2 3 2 2 5 3" xfId="2863" xr:uid="{1BC34CCA-78CE-47EC-B6F6-4A59B6E1B4C4}"/>
    <cellStyle name="Comma 2 3 2 2 5 3 2" xfId="5185" xr:uid="{1750AFB8-2749-44D2-B3B5-7E145A853F68}"/>
    <cellStyle name="Comma 2 3 2 2 5 4" xfId="4024" xr:uid="{E5F8F95C-BAC3-453F-8795-8C16BFDC310D}"/>
    <cellStyle name="Comma 2 3 2 2 6" xfId="1664" xr:uid="{B9EDB51F-D656-4181-9BFF-881264BA8D43}"/>
    <cellStyle name="Comma 2 3 2 2 6 2" xfId="3149" xr:uid="{83FF9A35-7547-4DFD-8D63-71AE4D564F19}"/>
    <cellStyle name="Comma 2 3 2 2 6 2 2" xfId="5471" xr:uid="{44919B70-C8B9-46EF-824B-F7748757DD3B}"/>
    <cellStyle name="Comma 2 3 2 2 6 3" xfId="4310" xr:uid="{BF3BA9C9-003E-4DC8-B7C1-D1EDDCB53A8C}"/>
    <cellStyle name="Comma 2 3 2 2 7" xfId="2576" xr:uid="{8ED8424A-537D-4938-AC08-35CE604037C5}"/>
    <cellStyle name="Comma 2 3 2 2 7 2" xfId="4898" xr:uid="{B56E2345-4309-428F-8F16-AD375835A71A}"/>
    <cellStyle name="Comma 2 3 2 2 8" xfId="3737" xr:uid="{1574E7A1-115C-402A-AB92-5E853FA9B450}"/>
    <cellStyle name="Comma 2 3 2 2 9" xfId="765" xr:uid="{83E31DE8-2FAE-43B5-A8FF-3C27D24CAC47}"/>
    <cellStyle name="Comma 2 3 2 3" xfId="786" xr:uid="{D2876607-221A-460A-8A54-AF5165C5AA44}"/>
    <cellStyle name="Comma 2 3 2 3 2" xfId="896" xr:uid="{79F1F883-E592-47FD-958C-C51ED03F6C9B}"/>
    <cellStyle name="Comma 2 3 2 3 2 2" xfId="1120" xr:uid="{868D3B62-38D1-4B52-9C00-D1CFDC334354}"/>
    <cellStyle name="Comma 2 3 2 3 2 2 2" xfId="1576" xr:uid="{6E1CF88D-A44A-4E60-8FFE-A767B34F2F6C}"/>
    <cellStyle name="Comma 2 3 2 3 2 2 2 2" xfId="2492" xr:uid="{6EA2DD17-7E0D-4F78-A02E-C9F564846796}"/>
    <cellStyle name="Comma 2 3 2 3 2 2 2 2 2" xfId="3666" xr:uid="{D521AC3A-243A-472D-B3B4-90F598E75184}"/>
    <cellStyle name="Comma 2 3 2 3 2 2 2 2 2 2" xfId="5988" xr:uid="{001C83A3-E005-478B-9FA7-A9D367E01F2D}"/>
    <cellStyle name="Comma 2 3 2 3 2 2 2 2 3" xfId="4827" xr:uid="{186DE377-AE58-47CD-9C68-8FC0DA30E995}"/>
    <cellStyle name="Comma 2 3 2 3 2 2 2 3" xfId="3094" xr:uid="{DFDD2EF5-786E-4D3F-BD98-F27495355926}"/>
    <cellStyle name="Comma 2 3 2 3 2 2 2 3 2" xfId="5416" xr:uid="{34491132-7E7A-4989-B0FB-E65022303BDC}"/>
    <cellStyle name="Comma 2 3 2 3 2 2 2 4" xfId="4255" xr:uid="{CEAE16B8-3C17-47A5-8997-6C5F78935EF3}"/>
    <cellStyle name="Comma 2 3 2 3 2 2 3" xfId="2034" xr:uid="{C9E703C9-A395-42C7-BC72-0C9D4B8FDB0E}"/>
    <cellStyle name="Comma 2 3 2 3 2 2 3 2" xfId="3380" xr:uid="{03FC3404-34BB-4CD8-89F0-DFC82F1A484A}"/>
    <cellStyle name="Comma 2 3 2 3 2 2 3 2 2" xfId="5702" xr:uid="{DE219A7D-9E06-40B0-A795-3AAE668863BD}"/>
    <cellStyle name="Comma 2 3 2 3 2 2 3 3" xfId="4541" xr:uid="{6FD4F1A2-6E64-4816-BDA3-D0918E62E366}"/>
    <cellStyle name="Comma 2 3 2 3 2 2 4" xfId="2808" xr:uid="{DB3E3A22-536D-4577-8E78-CC9B2A774C96}"/>
    <cellStyle name="Comma 2 3 2 3 2 2 4 2" xfId="5130" xr:uid="{819E0AE6-0D3B-40C7-ACAD-B6C44FF3DA50}"/>
    <cellStyle name="Comma 2 3 2 3 2 2 5" xfId="3969" xr:uid="{8A6328D7-B426-4E12-BE74-D9CC116952D4}"/>
    <cellStyle name="Comma 2 3 2 3 2 3" xfId="1347" xr:uid="{B35AB82D-6F02-4315-AFBB-4F81AE90EB30}"/>
    <cellStyle name="Comma 2 3 2 3 2 3 2" xfId="2263" xr:uid="{7B9F34E1-3D5A-4168-91B5-AD84B52873A2}"/>
    <cellStyle name="Comma 2 3 2 3 2 3 2 2" xfId="3523" xr:uid="{A14EA92E-79D9-41EC-AB52-9952E17AC25C}"/>
    <cellStyle name="Comma 2 3 2 3 2 3 2 2 2" xfId="5845" xr:uid="{33ADC903-5776-439E-8FEC-F30B497297BA}"/>
    <cellStyle name="Comma 2 3 2 3 2 3 2 3" xfId="4684" xr:uid="{5F02909C-551E-4AE0-9C4E-18EDFA3756FC}"/>
    <cellStyle name="Comma 2 3 2 3 2 3 3" xfId="2951" xr:uid="{6B342F01-9839-4D07-9F82-26F268CA3104}"/>
    <cellStyle name="Comma 2 3 2 3 2 3 3 2" xfId="5273" xr:uid="{6FCBFB22-4A30-4B24-BE3F-74B79A69AF9D}"/>
    <cellStyle name="Comma 2 3 2 3 2 3 4" xfId="4112" xr:uid="{CF913C1A-4C3D-4ED4-8DEE-EE28ACE06338}"/>
    <cellStyle name="Comma 2 3 2 3 2 4" xfId="1805" xr:uid="{844FAB37-1378-4472-BC51-C6C615E52B9D}"/>
    <cellStyle name="Comma 2 3 2 3 2 4 2" xfId="3237" xr:uid="{34C99C07-0EF1-4CB7-A51B-FA8EE3C4C34D}"/>
    <cellStyle name="Comma 2 3 2 3 2 4 2 2" xfId="5559" xr:uid="{66E91525-9F3F-47E6-B49E-4295A7E43B16}"/>
    <cellStyle name="Comma 2 3 2 3 2 4 3" xfId="4398" xr:uid="{A0B7E10F-3465-47E3-B1EC-9E7AC3949293}"/>
    <cellStyle name="Comma 2 3 2 3 2 5" xfId="2665" xr:uid="{C9C28BA4-4E98-4E91-BB0D-CF6656CBD344}"/>
    <cellStyle name="Comma 2 3 2 3 2 5 2" xfId="4987" xr:uid="{A15407FE-5F65-4703-B117-FDE4DC8104F2}"/>
    <cellStyle name="Comma 2 3 2 3 2 6" xfId="3826" xr:uid="{0F267460-1691-42CB-BE47-8C07AFF6BE81}"/>
    <cellStyle name="Comma 2 3 2 3 3" xfId="1007" xr:uid="{E82D5578-6C42-4CDE-8D3D-9295977509CC}"/>
    <cellStyle name="Comma 2 3 2 3 3 2" xfId="1462" xr:uid="{32C6EAA3-E746-440B-A13A-EF0F2D81B63B}"/>
    <cellStyle name="Comma 2 3 2 3 3 2 2" xfId="2378" xr:uid="{9CB9FAAD-4EAA-4A05-BCFB-4C46C5F75BD7}"/>
    <cellStyle name="Comma 2 3 2 3 3 2 2 2" xfId="3595" xr:uid="{68C8823C-A56A-4026-BB8A-F7A6BFF94D78}"/>
    <cellStyle name="Comma 2 3 2 3 3 2 2 2 2" xfId="5917" xr:uid="{6F978A03-E4F2-487B-A8C8-FC3FCA7DA32A}"/>
    <cellStyle name="Comma 2 3 2 3 3 2 2 3" xfId="4756" xr:uid="{0D55743B-2372-4135-9E6E-330B5BC45417}"/>
    <cellStyle name="Comma 2 3 2 3 3 2 3" xfId="3023" xr:uid="{42510B07-772C-46ED-8B12-E26F57F6A8FB}"/>
    <cellStyle name="Comma 2 3 2 3 3 2 3 2" xfId="5345" xr:uid="{2D4CE583-7409-416A-90AC-E1F7816FC896}"/>
    <cellStyle name="Comma 2 3 2 3 3 2 4" xfId="4184" xr:uid="{582EA34B-090B-46B6-BCA5-C005B74C0CF0}"/>
    <cellStyle name="Comma 2 3 2 3 3 3" xfId="1920" xr:uid="{802C4B6C-9B9C-4671-B274-4E7BF2EBCCBE}"/>
    <cellStyle name="Comma 2 3 2 3 3 3 2" xfId="3309" xr:uid="{6FD84D54-0A0B-4790-83C0-597651CD9789}"/>
    <cellStyle name="Comma 2 3 2 3 3 3 2 2" xfId="5631" xr:uid="{B700FD31-E208-42B9-8E55-F09F8A61C94E}"/>
    <cellStyle name="Comma 2 3 2 3 3 3 3" xfId="4470" xr:uid="{92E8D9CE-46F8-41B5-B1F7-FB2E91841A4D}"/>
    <cellStyle name="Comma 2 3 2 3 3 4" xfId="2737" xr:uid="{5C82AA0B-0ED8-496B-A305-D035B832FEC0}"/>
    <cellStyle name="Comma 2 3 2 3 3 4 2" xfId="5059" xr:uid="{F1AB6876-2937-4426-9F8F-5D1F60A8A2D6}"/>
    <cellStyle name="Comma 2 3 2 3 3 5" xfId="3898" xr:uid="{B0242BB8-533C-41BF-A186-516EAACFF1E1}"/>
    <cellStyle name="Comma 2 3 2 3 4" xfId="1234" xr:uid="{3FE0B7AD-F090-42AB-A892-7893E89C5546}"/>
    <cellStyle name="Comma 2 3 2 3 4 2" xfId="2149" xr:uid="{54E46607-3CAF-47A3-9E81-D306269670DE}"/>
    <cellStyle name="Comma 2 3 2 3 4 2 2" xfId="3452" xr:uid="{4F8697B5-E02E-4977-9B5F-0494BA878BF0}"/>
    <cellStyle name="Comma 2 3 2 3 4 2 2 2" xfId="5774" xr:uid="{2B3A7EE0-8EF8-4722-AB4B-C2EFE14132F6}"/>
    <cellStyle name="Comma 2 3 2 3 4 2 3" xfId="4613" xr:uid="{7D12C4EA-52FC-4602-92F4-BA30C2D17D85}"/>
    <cellStyle name="Comma 2 3 2 3 4 3" xfId="2880" xr:uid="{E538DD67-2DED-4875-B77A-674D4CD7C477}"/>
    <cellStyle name="Comma 2 3 2 3 4 3 2" xfId="5202" xr:uid="{EFA75210-9948-499C-B308-B9DE4931BCE8}"/>
    <cellStyle name="Comma 2 3 2 3 4 4" xfId="4041" xr:uid="{4FD9785F-FA49-415E-B382-6054BB59ACF9}"/>
    <cellStyle name="Comma 2 3 2 3 5" xfId="1691" xr:uid="{E0980D33-E768-4A2C-9895-59166A1AADF4}"/>
    <cellStyle name="Comma 2 3 2 3 5 2" xfId="3166" xr:uid="{38B4603A-2826-4040-8335-41273768C3A8}"/>
    <cellStyle name="Comma 2 3 2 3 5 2 2" xfId="5488" xr:uid="{242A320F-A34E-4124-9050-FE6DFF3F334C}"/>
    <cellStyle name="Comma 2 3 2 3 5 3" xfId="4327" xr:uid="{540EAFC9-FC67-4C54-8969-51BB998E77FF}"/>
    <cellStyle name="Comma 2 3 2 3 6" xfId="2593" xr:uid="{015E87BD-CB2F-4C9B-A83F-05D8510CD58D}"/>
    <cellStyle name="Comma 2 3 2 3 6 2" xfId="4915" xr:uid="{5DB12114-594C-43B6-B7E2-3885BFBDB0A6}"/>
    <cellStyle name="Comma 2 3 2 3 7" xfId="3754" xr:uid="{B4A380FF-AC7C-4E55-B7AD-ACA9562C5131}"/>
    <cellStyle name="Comma 2 3 2 4" xfId="841" xr:uid="{90978D36-0401-45D4-B9A3-1D1EE8BBCF43}"/>
    <cellStyle name="Comma 2 3 2 4 2" xfId="1064" xr:uid="{8F0EAC3D-40CD-48EB-8100-DE0DA418959F}"/>
    <cellStyle name="Comma 2 3 2 4 2 2" xfId="1520" xr:uid="{5A7AE882-1918-4130-94F8-2B2B7346D965}"/>
    <cellStyle name="Comma 2 3 2 4 2 2 2" xfId="2436" xr:uid="{66A325A8-8CCE-4F4C-B177-ADCDE50EEDF9}"/>
    <cellStyle name="Comma 2 3 2 4 2 2 2 2" xfId="3631" xr:uid="{843D8A53-564C-4B0B-B6D3-50AC4590E26B}"/>
    <cellStyle name="Comma 2 3 2 4 2 2 2 2 2" xfId="5953" xr:uid="{16ED61FC-B58C-4F28-B606-7D6FB921182D}"/>
    <cellStyle name="Comma 2 3 2 4 2 2 2 3" xfId="4792" xr:uid="{EDD8D8FB-E99C-47FD-B2CB-0580E2553FBB}"/>
    <cellStyle name="Comma 2 3 2 4 2 2 3" xfId="3059" xr:uid="{6074FE44-67AE-45E3-9685-24A1F8E8668B}"/>
    <cellStyle name="Comma 2 3 2 4 2 2 3 2" xfId="5381" xr:uid="{7D9C56A8-1D6C-40A2-AEB3-A2D82740D3C6}"/>
    <cellStyle name="Comma 2 3 2 4 2 2 4" xfId="4220" xr:uid="{CDF95272-7C8F-4D89-A9CD-70C5CF036F7F}"/>
    <cellStyle name="Comma 2 3 2 4 2 3" xfId="1978" xr:uid="{D6C4BD19-63E9-4996-9844-ACC1C4D9650C}"/>
    <cellStyle name="Comma 2 3 2 4 2 3 2" xfId="3345" xr:uid="{B1C3CEEE-1667-4240-9A08-DE34D230012A}"/>
    <cellStyle name="Comma 2 3 2 4 2 3 2 2" xfId="5667" xr:uid="{871239D5-32ED-4AC6-ACDE-6C8CE0D0A294}"/>
    <cellStyle name="Comma 2 3 2 4 2 3 3" xfId="4506" xr:uid="{0F1CDD7B-5D0E-4CCE-A963-6B148EF03D1B}"/>
    <cellStyle name="Comma 2 3 2 4 2 4" xfId="2773" xr:uid="{C8C59ADF-382D-4954-9A70-95845E335968}"/>
    <cellStyle name="Comma 2 3 2 4 2 4 2" xfId="5095" xr:uid="{CC412FBF-8BB9-4E34-9370-76AE052B2002}"/>
    <cellStyle name="Comma 2 3 2 4 2 5" xfId="3934" xr:uid="{16781EB1-42AB-4C06-A5BC-90E3094A2078}"/>
    <cellStyle name="Comma 2 3 2 4 3" xfId="1291" xr:uid="{10983F22-F634-43BD-AD39-5DB61C56CB50}"/>
    <cellStyle name="Comma 2 3 2 4 3 2" xfId="2207" xr:uid="{D20A3904-B465-49E8-A9A7-130D58DD7AB3}"/>
    <cellStyle name="Comma 2 3 2 4 3 2 2" xfId="3488" xr:uid="{4B657C56-9CF2-4092-96A9-580B7450153C}"/>
    <cellStyle name="Comma 2 3 2 4 3 2 2 2" xfId="5810" xr:uid="{D221DEAB-EFA4-4E7C-810E-C1B42844D6F3}"/>
    <cellStyle name="Comma 2 3 2 4 3 2 3" xfId="4649" xr:uid="{5E161D56-9BB6-46B2-B995-8715DD412A83}"/>
    <cellStyle name="Comma 2 3 2 4 3 3" xfId="2916" xr:uid="{DCEF895A-71B3-4AA1-9A3D-9181F4C228EF}"/>
    <cellStyle name="Comma 2 3 2 4 3 3 2" xfId="5238" xr:uid="{FFB00369-1398-4C93-81C6-D7A1401056D3}"/>
    <cellStyle name="Comma 2 3 2 4 3 4" xfId="4077" xr:uid="{047D9B60-D3CF-467D-A765-3C40083A1AE4}"/>
    <cellStyle name="Comma 2 3 2 4 4" xfId="1749" xr:uid="{5B9197E4-D287-4B6B-ABC7-622A2F09AA40}"/>
    <cellStyle name="Comma 2 3 2 4 4 2" xfId="3202" xr:uid="{32BD694C-88C0-4362-A49B-8DDE21C3ED16}"/>
    <cellStyle name="Comma 2 3 2 4 4 2 2" xfId="5524" xr:uid="{583787C1-8744-4C16-A1F1-9820E216BF71}"/>
    <cellStyle name="Comma 2 3 2 4 4 3" xfId="4363" xr:uid="{52A61AEE-00F9-4FF2-B559-98644BEA84B3}"/>
    <cellStyle name="Comma 2 3 2 4 5" xfId="2630" xr:uid="{D5F0F71C-FE8A-4AE2-B043-FF8154BC8849}"/>
    <cellStyle name="Comma 2 3 2 4 5 2" xfId="4952" xr:uid="{967073DD-6F3F-4EA1-80E7-DE584E37C453}"/>
    <cellStyle name="Comma 2 3 2 4 6" xfId="3791" xr:uid="{E3A7E6D8-9638-4223-A5B1-64DF2284AB1E}"/>
    <cellStyle name="Comma 2 3 2 5" xfId="952" xr:uid="{5CCD7D83-901F-4451-8BEF-4E0C7764AC5C}"/>
    <cellStyle name="Comma 2 3 2 5 2" xfId="1406" xr:uid="{9F12FA18-62F8-47E2-86F0-47737B6271B0}"/>
    <cellStyle name="Comma 2 3 2 5 2 2" xfId="2322" xr:uid="{EB7380B2-3E71-428E-B82F-4212EFBE28CB}"/>
    <cellStyle name="Comma 2 3 2 5 2 2 2" xfId="3560" xr:uid="{78194B0D-2EFC-429C-BC1C-09EDE3479FDC}"/>
    <cellStyle name="Comma 2 3 2 5 2 2 2 2" xfId="5882" xr:uid="{ED331D99-6A44-479F-A4E3-F719F8E39838}"/>
    <cellStyle name="Comma 2 3 2 5 2 2 3" xfId="4721" xr:uid="{66F5B2A4-C830-433F-A377-A2F7962D9D95}"/>
    <cellStyle name="Comma 2 3 2 5 2 3" xfId="2988" xr:uid="{5F1078BF-5B98-4C45-9833-88B6939A45E7}"/>
    <cellStyle name="Comma 2 3 2 5 2 3 2" xfId="5310" xr:uid="{59175B01-1BB3-4ED6-BFB5-5740CA130DEF}"/>
    <cellStyle name="Comma 2 3 2 5 2 4" xfId="4149" xr:uid="{B6D810C8-579B-4868-BC17-82FD6347A276}"/>
    <cellStyle name="Comma 2 3 2 5 3" xfId="1864" xr:uid="{69179BC4-FC73-4535-AA3A-5033655255AD}"/>
    <cellStyle name="Comma 2 3 2 5 3 2" xfId="3274" xr:uid="{C9B853C3-E21B-4F0B-BAD2-F89CBCCBBB96}"/>
    <cellStyle name="Comma 2 3 2 5 3 2 2" xfId="5596" xr:uid="{0224340D-CC38-43BC-949D-C68BE6967747}"/>
    <cellStyle name="Comma 2 3 2 5 3 3" xfId="4435" xr:uid="{FE10B233-3D92-4934-8B09-0A3AF4B9972B}"/>
    <cellStyle name="Comma 2 3 2 5 4" xfId="2702" xr:uid="{C3A876FC-5942-4556-9569-159CB6D03CFB}"/>
    <cellStyle name="Comma 2 3 2 5 4 2" xfId="5024" xr:uid="{E3530407-8C0A-47D5-86FA-33F6B6F0172F}"/>
    <cellStyle name="Comma 2 3 2 5 5" xfId="3863" xr:uid="{24336A9D-0205-4D96-B082-B9824F1548B5}"/>
    <cellStyle name="Comma 2 3 2 6" xfId="1178" xr:uid="{EBA55919-7177-4991-BFE6-786096FCCAA6}"/>
    <cellStyle name="Comma 2 3 2 6 2" xfId="2093" xr:uid="{211A250C-096A-4C02-8815-81258BB2AEED}"/>
    <cellStyle name="Comma 2 3 2 6 2 2" xfId="3417" xr:uid="{38EBABBD-D4B5-4182-A5BB-ABA254D7614E}"/>
    <cellStyle name="Comma 2 3 2 6 2 2 2" xfId="5739" xr:uid="{A06F0811-CA0A-4471-A60D-7AD6B74E0E59}"/>
    <cellStyle name="Comma 2 3 2 6 2 3" xfId="4578" xr:uid="{B2FD2D94-FE73-49EF-9AA8-BB1D2E3DE8D8}"/>
    <cellStyle name="Comma 2 3 2 6 3" xfId="2845" xr:uid="{3EDF8204-90F7-4304-896A-0A1D2FE70D89}"/>
    <cellStyle name="Comma 2 3 2 6 3 2" xfId="5167" xr:uid="{DA04121E-DD3E-4C37-845E-C5FC8F1C5FF6}"/>
    <cellStyle name="Comma 2 3 2 6 4" xfId="4006" xr:uid="{96002FC2-A409-4978-84A5-E81F50B8C3A4}"/>
    <cellStyle name="Comma 2 3 2 7" xfId="1635" xr:uid="{45D2DBB0-6CBA-4EC7-BA8E-57D582B09824}"/>
    <cellStyle name="Comma 2 3 2 7 2" xfId="3131" xr:uid="{7BF5AF64-EFFA-4582-98FC-5787E7244440}"/>
    <cellStyle name="Comma 2 3 2 7 2 2" xfId="5453" xr:uid="{D54BB31F-5848-4834-BCF7-08CACD13FF9D}"/>
    <cellStyle name="Comma 2 3 2 7 3" xfId="4292" xr:uid="{9D907332-C67E-4EA0-8AAC-FF7385305D8E}"/>
    <cellStyle name="Comma 2 3 2 8" xfId="2558" xr:uid="{F0D6717C-161E-4013-AF42-062A09AD945B}"/>
    <cellStyle name="Comma 2 3 2 8 2" xfId="4880" xr:uid="{B0DFD4D0-1DCA-41A0-A285-E467E2E0CE00}"/>
    <cellStyle name="Comma 2 3 2 9" xfId="3719" xr:uid="{79B4460F-4E61-4AB9-B846-F4B14B355BB8}"/>
    <cellStyle name="Comma 2 3 3" xfId="656" xr:uid="{A5D0B08B-5E42-4F67-89BD-84E41FE92FCF}"/>
    <cellStyle name="Comma 2 3 3 2" xfId="4869" xr:uid="{69826E28-9E0D-4347-BCAF-AFC4267EE542}"/>
    <cellStyle name="Comma 2 3 3 3" xfId="2547" xr:uid="{ABD627F5-B66B-4EFB-9A65-7B1278A3FC08}"/>
    <cellStyle name="Comma 2 3 4" xfId="3695" xr:uid="{875E8B94-651B-434B-BF4B-A8FC2B7FAA78}"/>
    <cellStyle name="Comma 2 3 5" xfId="663" xr:uid="{9A79410F-D433-406A-ADF1-55725E4D5508}"/>
    <cellStyle name="Comma 2 3 5 2" xfId="3708" xr:uid="{007F0935-AE22-433E-97DE-DD414928770D}"/>
    <cellStyle name="Comma 2 3 6" xfId="614" xr:uid="{D47B0077-6572-4145-9E52-838D4E734EC1}"/>
    <cellStyle name="Comma 2 4" xfId="313" xr:uid="{D9B4AF19-929E-4CA0-A6E7-9A970B56A41D}"/>
    <cellStyle name="Comma 2 4 10" xfId="139" xr:uid="{1DE7E4C3-C45C-4E09-A22B-B7713A520159}"/>
    <cellStyle name="Comma 2 4 2" xfId="698" xr:uid="{9E2CA296-B268-4E26-A37B-4BDCC2033E74}"/>
    <cellStyle name="Comma 2 4 2 2" xfId="805" xr:uid="{2EE74C1F-5938-41BE-84D8-EF2AFAE823EC}"/>
    <cellStyle name="Comma 2 4 2 2 2" xfId="916" xr:uid="{1C944154-50A2-4228-B511-F0DB8AC57199}"/>
    <cellStyle name="Comma 2 4 2 2 2 2" xfId="1141" xr:uid="{CBFD0437-B0E2-4915-B6F0-8A89566F9D6D}"/>
    <cellStyle name="Comma 2 4 2 2 2 2 2" xfId="1597" xr:uid="{765CB3E0-4522-4F58-8A10-9F60ACED2615}"/>
    <cellStyle name="Comma 2 4 2 2 2 2 2 2" xfId="2513" xr:uid="{53FC2799-141D-456B-89A7-F5063F6F2DD5}"/>
    <cellStyle name="Comma 2 4 2 2 2 2 2 2 2" xfId="3678" xr:uid="{30D99EDC-8B98-474D-88B8-B2F3CEFD8B10}"/>
    <cellStyle name="Comma 2 4 2 2 2 2 2 2 2 2" xfId="6000" xr:uid="{D239C6D8-532C-497E-8479-F16D19E17554}"/>
    <cellStyle name="Comma 2 4 2 2 2 2 2 2 3" xfId="4839" xr:uid="{ECE58C2A-F2B0-4E1E-A15E-BECD9441EA22}"/>
    <cellStyle name="Comma 2 4 2 2 2 2 2 3" xfId="3106" xr:uid="{9867ABB2-B11B-49FA-9F09-6C215CE53F24}"/>
    <cellStyle name="Comma 2 4 2 2 2 2 2 3 2" xfId="5428" xr:uid="{0524DF0B-A564-40A0-9ECD-55ECD0997D98}"/>
    <cellStyle name="Comma 2 4 2 2 2 2 2 4" xfId="4267" xr:uid="{CC40E4E5-E133-41AD-9820-F78A050ECEC9}"/>
    <cellStyle name="Comma 2 4 2 2 2 2 3" xfId="2055" xr:uid="{17F5B786-6F00-4513-9896-C06310354B5F}"/>
    <cellStyle name="Comma 2 4 2 2 2 2 3 2" xfId="3392" xr:uid="{1E6A8FAA-E40D-438C-9901-FA3C8BC99F33}"/>
    <cellStyle name="Comma 2 4 2 2 2 2 3 2 2" xfId="5714" xr:uid="{D3AF6365-0562-4482-9032-B5FCC7B7BB6C}"/>
    <cellStyle name="Comma 2 4 2 2 2 2 3 3" xfId="4553" xr:uid="{4D43B471-C5AA-4292-9B8A-D87A8A85421E}"/>
    <cellStyle name="Comma 2 4 2 2 2 2 4" xfId="2820" xr:uid="{C033FEE6-AC97-4A63-A94F-F2B21C4B4CAE}"/>
    <cellStyle name="Comma 2 4 2 2 2 2 4 2" xfId="5142" xr:uid="{6AC751FF-000D-4266-B1DF-A66509F12AF3}"/>
    <cellStyle name="Comma 2 4 2 2 2 2 5" xfId="3981" xr:uid="{8321CD18-1F71-4E6A-976C-807C8D481618}"/>
    <cellStyle name="Comma 2 4 2 2 2 3" xfId="1368" xr:uid="{88F9B096-97AC-449C-9210-84CC479F2301}"/>
    <cellStyle name="Comma 2 4 2 2 2 3 2" xfId="2284" xr:uid="{608DC893-08B9-4B4C-93F3-5CEA1F1FF477}"/>
    <cellStyle name="Comma 2 4 2 2 2 3 2 2" xfId="3535" xr:uid="{D691A84A-CD8C-49C0-BB24-FC3F565C401D}"/>
    <cellStyle name="Comma 2 4 2 2 2 3 2 2 2" xfId="5857" xr:uid="{8FF6F69B-F616-4751-B26E-50CB2B0DCB69}"/>
    <cellStyle name="Comma 2 4 2 2 2 3 2 3" xfId="4696" xr:uid="{FE57BEC1-E09B-461C-A991-314E02B84C43}"/>
    <cellStyle name="Comma 2 4 2 2 2 3 3" xfId="2963" xr:uid="{0E5F9AB0-EA99-477C-8FA7-AC075C1DCC82}"/>
    <cellStyle name="Comma 2 4 2 2 2 3 3 2" xfId="5285" xr:uid="{A9417941-DBFB-4462-AAC5-5CCC90F1A01C}"/>
    <cellStyle name="Comma 2 4 2 2 2 3 4" xfId="4124" xr:uid="{31367AE0-CCA0-4625-8625-F913616053DE}"/>
    <cellStyle name="Comma 2 4 2 2 2 4" xfId="1826" xr:uid="{558527DE-0FF8-4962-B25C-8CAD3B8DC86A}"/>
    <cellStyle name="Comma 2 4 2 2 2 4 2" xfId="3249" xr:uid="{B19D42F0-5A51-4614-9491-5BDADE79300F}"/>
    <cellStyle name="Comma 2 4 2 2 2 4 2 2" xfId="5571" xr:uid="{4B5A106B-8B32-4738-A359-E6916A2D0291}"/>
    <cellStyle name="Comma 2 4 2 2 2 4 3" xfId="4410" xr:uid="{C99B06FA-BF9E-404E-AE1D-48032964AF9F}"/>
    <cellStyle name="Comma 2 4 2 2 2 5" xfId="2677" xr:uid="{D787452C-C8A0-4AFC-BA90-3F6285CF6B25}"/>
    <cellStyle name="Comma 2 4 2 2 2 5 2" xfId="4999" xr:uid="{A8CDE098-15DE-4B4E-9A25-52746058A268}"/>
    <cellStyle name="Comma 2 4 2 2 2 6" xfId="3838" xr:uid="{5161F910-80AE-4EA2-8615-F532C6306D1B}"/>
    <cellStyle name="Comma 2 4 2 2 3" xfId="1028" xr:uid="{5715CFEA-4116-4593-B4B2-CE77F1F4E185}"/>
    <cellStyle name="Comma 2 4 2 2 3 2" xfId="1483" xr:uid="{19EEA37E-9DAD-486B-90BF-679A50C33F4C}"/>
    <cellStyle name="Comma 2 4 2 2 3 2 2" xfId="2399" xr:uid="{A7769B3D-3121-4E7F-A3C8-B8F8D29CE1D8}"/>
    <cellStyle name="Comma 2 4 2 2 3 2 2 2" xfId="3607" xr:uid="{EC66EBE8-30C4-4936-AD5F-343619F02FA4}"/>
    <cellStyle name="Comma 2 4 2 2 3 2 2 2 2" xfId="5929" xr:uid="{5614D587-F56F-44E7-9AA7-1D364E858D5A}"/>
    <cellStyle name="Comma 2 4 2 2 3 2 2 3" xfId="4768" xr:uid="{E8EABD70-9673-44B8-99AF-80288957D20A}"/>
    <cellStyle name="Comma 2 4 2 2 3 2 3" xfId="3035" xr:uid="{84F1F169-6393-447B-AEA3-C3FFE26A9D73}"/>
    <cellStyle name="Comma 2 4 2 2 3 2 3 2" xfId="5357" xr:uid="{2B2E3148-29C8-4AE9-BE0C-88EE9FEFA255}"/>
    <cellStyle name="Comma 2 4 2 2 3 2 4" xfId="4196" xr:uid="{C6A89528-A460-4473-9992-A0B9943F8907}"/>
    <cellStyle name="Comma 2 4 2 2 3 3" xfId="1941" xr:uid="{1291444B-E369-48CE-8106-13D0F9404310}"/>
    <cellStyle name="Comma 2 4 2 2 3 3 2" xfId="3321" xr:uid="{0AD936E6-8AFB-45AB-B686-CAD8D1962B7A}"/>
    <cellStyle name="Comma 2 4 2 2 3 3 2 2" xfId="5643" xr:uid="{5DEEEAEE-F395-4AAA-9023-9FEEBCD41DFB}"/>
    <cellStyle name="Comma 2 4 2 2 3 3 3" xfId="4482" xr:uid="{03F73EEE-BE67-414D-9606-139D5D552047}"/>
    <cellStyle name="Comma 2 4 2 2 3 4" xfId="2749" xr:uid="{F83C78CA-8782-4E5D-BEAC-53E707AEF1BE}"/>
    <cellStyle name="Comma 2 4 2 2 3 4 2" xfId="5071" xr:uid="{708BD349-CFDA-49EF-8780-9B1093E388FE}"/>
    <cellStyle name="Comma 2 4 2 2 3 5" xfId="3910" xr:uid="{451BEC0C-A7EE-44DB-BDF7-8E7233C684E5}"/>
    <cellStyle name="Comma 2 4 2 2 4" xfId="1255" xr:uid="{353FAC14-7D3E-4054-9AFC-C03B5BEAB696}"/>
    <cellStyle name="Comma 2 4 2 2 4 2" xfId="2170" xr:uid="{DAA4515C-79EE-4D9E-BC18-3BFFFB8C2554}"/>
    <cellStyle name="Comma 2 4 2 2 4 2 2" xfId="3464" xr:uid="{C5F1DFA6-65DE-4E4C-B9D8-408FACCE4631}"/>
    <cellStyle name="Comma 2 4 2 2 4 2 2 2" xfId="5786" xr:uid="{DDECF773-B536-4E02-A5F9-482E95D11225}"/>
    <cellStyle name="Comma 2 4 2 2 4 2 3" xfId="4625" xr:uid="{6B4B6084-EF14-4AC9-A292-2798A99AD039}"/>
    <cellStyle name="Comma 2 4 2 2 4 3" xfId="2892" xr:uid="{BF497C8F-B771-45FF-9600-4FD5AF24467F}"/>
    <cellStyle name="Comma 2 4 2 2 4 3 2" xfId="5214" xr:uid="{2C9BD91A-F6D2-4F52-B8EA-7E1BB55F34A9}"/>
    <cellStyle name="Comma 2 4 2 2 4 4" xfId="4053" xr:uid="{05860CBB-F7A7-4CAB-AE98-9C4FB8F59552}"/>
    <cellStyle name="Comma 2 4 2 2 5" xfId="1712" xr:uid="{40F632C7-5FA0-4DA7-8D2D-855EA8A9AFBE}"/>
    <cellStyle name="Comma 2 4 2 2 5 2" xfId="3178" xr:uid="{C26A2462-E4B0-4B49-9447-2C5CD0D629DA}"/>
    <cellStyle name="Comma 2 4 2 2 5 2 2" xfId="5500" xr:uid="{F7315E99-CD41-4B3B-BF6C-3871DD998846}"/>
    <cellStyle name="Comma 2 4 2 2 5 3" xfId="4339" xr:uid="{18BC7D58-F384-4D23-A5F4-B005163D253F}"/>
    <cellStyle name="Comma 2 4 2 2 6" xfId="2605" xr:uid="{8622F36C-2A6D-435F-BEFE-2C5C318AAB1A}"/>
    <cellStyle name="Comma 2 4 2 2 6 2" xfId="4927" xr:uid="{3DE73927-1243-4F13-A36E-64A82B0912B1}"/>
    <cellStyle name="Comma 2 4 2 2 7" xfId="3766" xr:uid="{44F1C730-3F34-499A-BC0B-6876169556B8}"/>
    <cellStyle name="Comma 2 4 2 3" xfId="861" xr:uid="{08261701-D192-4831-8EE1-F9901EDAA92A}"/>
    <cellStyle name="Comma 2 4 2 3 2" xfId="1085" xr:uid="{EAFFAD76-BD38-4EE6-AE65-85A713A75843}"/>
    <cellStyle name="Comma 2 4 2 3 2 2" xfId="1541" xr:uid="{86EFFA79-1925-4902-8DD4-E0AB287A3869}"/>
    <cellStyle name="Comma 2 4 2 3 2 2 2" xfId="2457" xr:uid="{3A44CCF8-4FDC-41A7-948C-208A620AB8BE}"/>
    <cellStyle name="Comma 2 4 2 3 2 2 2 2" xfId="3643" xr:uid="{F4E54E69-2CEA-435F-90DE-301F2DE3B590}"/>
    <cellStyle name="Comma 2 4 2 3 2 2 2 2 2" xfId="5965" xr:uid="{0732097D-D868-4121-8A6D-A11FCF4FB94C}"/>
    <cellStyle name="Comma 2 4 2 3 2 2 2 3" xfId="4804" xr:uid="{2613CA71-DCD9-45E9-9F65-0EC08D817590}"/>
    <cellStyle name="Comma 2 4 2 3 2 2 3" xfId="3071" xr:uid="{9EE62472-7F16-460D-A042-F2410045185D}"/>
    <cellStyle name="Comma 2 4 2 3 2 2 3 2" xfId="5393" xr:uid="{9CF4647F-F3C7-4829-80EB-FC7D4EA65091}"/>
    <cellStyle name="Comma 2 4 2 3 2 2 4" xfId="4232" xr:uid="{8A00AADA-C885-4F44-9A5F-435980F54104}"/>
    <cellStyle name="Comma 2 4 2 3 2 3" xfId="1999" xr:uid="{8D0653EA-8A39-411E-9CFE-9AD425A0ECE2}"/>
    <cellStyle name="Comma 2 4 2 3 2 3 2" xfId="3357" xr:uid="{7FB0A6A3-5C58-4193-8C1E-C93D2EDBAF0D}"/>
    <cellStyle name="Comma 2 4 2 3 2 3 2 2" xfId="5679" xr:uid="{5FA3D08F-A542-4D56-AF2F-34A5F510CA5F}"/>
    <cellStyle name="Comma 2 4 2 3 2 3 3" xfId="4518" xr:uid="{4038B66B-A477-4A4B-9CC0-3C11914137B6}"/>
    <cellStyle name="Comma 2 4 2 3 2 4" xfId="2785" xr:uid="{D18C9048-3A08-4027-90BD-774D381AF806}"/>
    <cellStyle name="Comma 2 4 2 3 2 4 2" xfId="5107" xr:uid="{B15943C9-6268-4516-BF47-0A4BA66AF512}"/>
    <cellStyle name="Comma 2 4 2 3 2 5" xfId="3946" xr:uid="{EAEFD297-D78F-4860-986E-B70821977FEA}"/>
    <cellStyle name="Comma 2 4 2 3 3" xfId="1312" xr:uid="{90BD8C4F-ED8B-4883-ADEF-BA5FFB86CD3A}"/>
    <cellStyle name="Comma 2 4 2 3 3 2" xfId="2228" xr:uid="{8DEA88FE-C87B-4F05-A144-CB0F08165A5E}"/>
    <cellStyle name="Comma 2 4 2 3 3 2 2" xfId="3500" xr:uid="{176D97BB-D236-4A4F-BF2C-661DDE63403E}"/>
    <cellStyle name="Comma 2 4 2 3 3 2 2 2" xfId="5822" xr:uid="{F1C94C15-6EBD-48DF-B0BD-2238930CF73D}"/>
    <cellStyle name="Comma 2 4 2 3 3 2 3" xfId="4661" xr:uid="{E95FEC68-E928-4B7F-BA61-BE25C675791A}"/>
    <cellStyle name="Comma 2 4 2 3 3 3" xfId="2928" xr:uid="{107D2F7A-C8D0-4ADD-AF8D-C2A72FE5B100}"/>
    <cellStyle name="Comma 2 4 2 3 3 3 2" xfId="5250" xr:uid="{322A776F-8BFE-4BE4-9675-A0886F73357F}"/>
    <cellStyle name="Comma 2 4 2 3 3 4" xfId="4089" xr:uid="{BE66BEA0-ADDA-410B-84C2-F243381C0578}"/>
    <cellStyle name="Comma 2 4 2 3 4" xfId="1770" xr:uid="{4B5C730A-FF28-4091-A64F-F531DD064090}"/>
    <cellStyle name="Comma 2 4 2 3 4 2" xfId="3214" xr:uid="{CD106F25-55CF-441D-BE58-D430C2024011}"/>
    <cellStyle name="Comma 2 4 2 3 4 2 2" xfId="5536" xr:uid="{19C58F6E-AB8B-4109-A17D-C72945132AB0}"/>
    <cellStyle name="Comma 2 4 2 3 4 3" xfId="4375" xr:uid="{C8A75DA3-61FB-44B7-AECC-A0A32D67059C}"/>
    <cellStyle name="Comma 2 4 2 3 5" xfId="2642" xr:uid="{CA0F5F03-527C-4C70-A421-DE94B59F56FB}"/>
    <cellStyle name="Comma 2 4 2 3 5 2" xfId="4964" xr:uid="{52F5A779-63E5-4AA7-8CCD-309364A3A6F3}"/>
    <cellStyle name="Comma 2 4 2 3 6" xfId="3803" xr:uid="{E396ABDD-CBBC-41A1-A7C7-4EEF4095E49B}"/>
    <cellStyle name="Comma 2 4 2 4" xfId="972" xr:uid="{07D00673-A4F9-4760-83A0-19C81C1C5CF4}"/>
    <cellStyle name="Comma 2 4 2 4 2" xfId="1427" xr:uid="{6285142E-C399-4FDE-AD82-CCE1C76026D1}"/>
    <cellStyle name="Comma 2 4 2 4 2 2" xfId="2343" xr:uid="{2FDE4E0F-696F-4C0F-9EB1-C6731243509E}"/>
    <cellStyle name="Comma 2 4 2 4 2 2 2" xfId="3572" xr:uid="{89BB425F-6E45-4FA9-B497-28648C6BDC4D}"/>
    <cellStyle name="Comma 2 4 2 4 2 2 2 2" xfId="5894" xr:uid="{1D5270DF-A5C4-460D-974C-25E999C33DC1}"/>
    <cellStyle name="Comma 2 4 2 4 2 2 3" xfId="4733" xr:uid="{2E9D8485-6912-49C6-B8DF-B71A761A55A3}"/>
    <cellStyle name="Comma 2 4 2 4 2 3" xfId="3000" xr:uid="{2F987F31-AE77-4C5B-9D78-136FF06BFC27}"/>
    <cellStyle name="Comma 2 4 2 4 2 3 2" xfId="5322" xr:uid="{6AD600E4-7265-4A83-B212-A00879ED1F03}"/>
    <cellStyle name="Comma 2 4 2 4 2 4" xfId="4161" xr:uid="{CD10A604-D111-48EB-9DFD-FE4168467C09}"/>
    <cellStyle name="Comma 2 4 2 4 3" xfId="1885" xr:uid="{1EB4B6E6-B71F-4E39-8C15-08A221D5C99B}"/>
    <cellStyle name="Comma 2 4 2 4 3 2" xfId="3286" xr:uid="{77AFD6B1-472D-47FB-8AB9-189BEC6280BF}"/>
    <cellStyle name="Comma 2 4 2 4 3 2 2" xfId="5608" xr:uid="{801E9CB5-C5DD-4516-9246-BD07B2B65177}"/>
    <cellStyle name="Comma 2 4 2 4 3 3" xfId="4447" xr:uid="{FF0F51C7-D9F2-4749-A9F1-EF45FE9DA3FD}"/>
    <cellStyle name="Comma 2 4 2 4 4" xfId="2714" xr:uid="{30F52C20-2D9A-42B0-8630-B38CCE7EDD79}"/>
    <cellStyle name="Comma 2 4 2 4 4 2" xfId="5036" xr:uid="{18322788-AD3A-42F2-9E2F-5691B2BEF2D5}"/>
    <cellStyle name="Comma 2 4 2 4 5" xfId="3875" xr:uid="{F2373245-3FDA-4E70-A91A-558C2D83159A}"/>
    <cellStyle name="Comma 2 4 2 5" xfId="1199" xr:uid="{4995DAEF-B071-4BC3-8973-3C9E1A740B4E}"/>
    <cellStyle name="Comma 2 4 2 5 2" xfId="2114" xr:uid="{01156478-3BAA-402D-958D-FA6D13F1DE07}"/>
    <cellStyle name="Comma 2 4 2 5 2 2" xfId="3429" xr:uid="{DD068540-8C66-40AA-9A23-725CD8252B54}"/>
    <cellStyle name="Comma 2 4 2 5 2 2 2" xfId="5751" xr:uid="{16EC8A0D-3D80-42BA-8DD5-2D5D29F20F0A}"/>
    <cellStyle name="Comma 2 4 2 5 2 3" xfId="4590" xr:uid="{8F36FE06-4C3A-4EA3-9872-3473E87ED312}"/>
    <cellStyle name="Comma 2 4 2 5 3" xfId="2857" xr:uid="{35BB4050-2D53-4776-9B36-1AFA2D81EDE1}"/>
    <cellStyle name="Comma 2 4 2 5 3 2" xfId="5179" xr:uid="{3CB0DA56-C65A-4AC4-A174-84CF5DFE533A}"/>
    <cellStyle name="Comma 2 4 2 5 4" xfId="4018" xr:uid="{BDEAA350-E98F-4054-ADB1-6B1D0A016771}"/>
    <cellStyle name="Comma 2 4 2 6" xfId="1656" xr:uid="{9F9A533D-5574-41CD-A36D-BA62DB3DCC8E}"/>
    <cellStyle name="Comma 2 4 2 6 2" xfId="3143" xr:uid="{6FF2B0E4-8668-48D0-96E9-83AD7081E90D}"/>
    <cellStyle name="Comma 2 4 2 6 2 2" xfId="5465" xr:uid="{2D69D228-8C13-4705-9AC2-B95699D727D9}"/>
    <cellStyle name="Comma 2 4 2 6 3" xfId="4304" xr:uid="{67BD6E2E-DBB2-4FED-8399-177FD7DD7B8D}"/>
    <cellStyle name="Comma 2 4 2 7" xfId="2570" xr:uid="{40919020-5576-4282-BCC3-A6678808DC99}"/>
    <cellStyle name="Comma 2 4 2 7 2" xfId="4892" xr:uid="{C0E9B7F8-94B1-4C61-862D-024505DCDD56}"/>
    <cellStyle name="Comma 2 4 2 8" xfId="3731" xr:uid="{33897CDE-0F07-417D-81FD-A22EEE4CC48D}"/>
    <cellStyle name="Comma 2 4 2 9" xfId="758" xr:uid="{3F662A48-ECED-4DB3-859F-200EF041ABC5}"/>
    <cellStyle name="Comma 2 4 3" xfId="778" xr:uid="{72B05F1E-0388-4D85-928B-05289ACDCD5E}"/>
    <cellStyle name="Comma 2 4 3 2" xfId="888" xr:uid="{8E418F73-ED03-48A6-8452-8ABB148B23AE}"/>
    <cellStyle name="Comma 2 4 3 2 2" xfId="1112" xr:uid="{F31316EE-BA2F-4E67-B89C-A95700858A4A}"/>
    <cellStyle name="Comma 2 4 3 2 2 2" xfId="1568" xr:uid="{CDDA88E9-B0CF-45DE-AED1-AA82896EC2BC}"/>
    <cellStyle name="Comma 2 4 3 2 2 2 2" xfId="2484" xr:uid="{E6C81C0D-8859-4B58-90D6-738D7467234E}"/>
    <cellStyle name="Comma 2 4 3 2 2 2 2 2" xfId="3660" xr:uid="{FF4CB5CC-4C24-4AC2-B13E-ABC183C9D5B6}"/>
    <cellStyle name="Comma 2 4 3 2 2 2 2 2 2" xfId="5982" xr:uid="{44E9D2C2-5B25-45E5-826D-BDCAA273D538}"/>
    <cellStyle name="Comma 2 4 3 2 2 2 2 3" xfId="4821" xr:uid="{34DBE0CA-E5F0-4A0C-963A-F4780DC45E21}"/>
    <cellStyle name="Comma 2 4 3 2 2 2 3" xfId="3088" xr:uid="{8AA5DC94-40DE-4F1D-9E70-7F3F2471E66B}"/>
    <cellStyle name="Comma 2 4 3 2 2 2 3 2" xfId="5410" xr:uid="{8134EEEB-B371-49B6-8806-8E10851D9F1C}"/>
    <cellStyle name="Comma 2 4 3 2 2 2 4" xfId="4249" xr:uid="{D963E29F-D4C2-4375-9708-17226A8D923B}"/>
    <cellStyle name="Comma 2 4 3 2 2 3" xfId="2026" xr:uid="{3E808BEC-AEC9-4DFE-905C-30437DA75FA4}"/>
    <cellStyle name="Comma 2 4 3 2 2 3 2" xfId="3374" xr:uid="{6CA92511-4362-4FB6-A4B6-92C4F4C74AC1}"/>
    <cellStyle name="Comma 2 4 3 2 2 3 2 2" xfId="5696" xr:uid="{DEF74966-806E-45D3-892D-30FDAD34E5F4}"/>
    <cellStyle name="Comma 2 4 3 2 2 3 3" xfId="4535" xr:uid="{37D74B37-E400-40A4-9666-63AE221E62E2}"/>
    <cellStyle name="Comma 2 4 3 2 2 4" xfId="2802" xr:uid="{AF314D5E-7CDA-41D1-B636-7D1C60AEF89F}"/>
    <cellStyle name="Comma 2 4 3 2 2 4 2" xfId="5124" xr:uid="{696EB73A-FEBE-4A75-9ECC-8921221CACFD}"/>
    <cellStyle name="Comma 2 4 3 2 2 5" xfId="3963" xr:uid="{245E10AE-4622-4C7F-A7BC-051CCF0FD6D1}"/>
    <cellStyle name="Comma 2 4 3 2 3" xfId="1339" xr:uid="{960B919B-450F-4A44-9F44-72DF3F9C2031}"/>
    <cellStyle name="Comma 2 4 3 2 3 2" xfId="2255" xr:uid="{18874945-4FE3-4D77-9D3B-C9DE8CC02A77}"/>
    <cellStyle name="Comma 2 4 3 2 3 2 2" xfId="3517" xr:uid="{EE72E556-26A0-4AB9-8FC0-79F019354EB2}"/>
    <cellStyle name="Comma 2 4 3 2 3 2 2 2" xfId="5839" xr:uid="{F2BCD2EF-26AD-4C83-82C2-7F1C2D1CEBBE}"/>
    <cellStyle name="Comma 2 4 3 2 3 2 3" xfId="4678" xr:uid="{C2C8EC42-1E7A-44A3-9E3D-A7568D707E4D}"/>
    <cellStyle name="Comma 2 4 3 2 3 3" xfId="2945" xr:uid="{CA08924A-7DBF-4CB7-B2B1-15D5AEC178B0}"/>
    <cellStyle name="Comma 2 4 3 2 3 3 2" xfId="5267" xr:uid="{FBB8643C-1023-4B6C-8626-8BCA10752213}"/>
    <cellStyle name="Comma 2 4 3 2 3 4" xfId="4106" xr:uid="{656C3A5A-7F25-45CA-AD89-FB9742FF8B86}"/>
    <cellStyle name="Comma 2 4 3 2 4" xfId="1797" xr:uid="{4EE458E7-2E68-43F5-9412-B31BFA4C3E55}"/>
    <cellStyle name="Comma 2 4 3 2 4 2" xfId="3231" xr:uid="{E0F3AA28-4610-431A-A343-D521BCA50F6B}"/>
    <cellStyle name="Comma 2 4 3 2 4 2 2" xfId="5553" xr:uid="{CDC1B02D-FE53-48EE-A3C3-648955CBAFFD}"/>
    <cellStyle name="Comma 2 4 3 2 4 3" xfId="4392" xr:uid="{07924ED0-B1FF-4240-8928-4538231B57EA}"/>
    <cellStyle name="Comma 2 4 3 2 5" xfId="2659" xr:uid="{E264921B-1E02-44C7-B758-73BC01C39401}"/>
    <cellStyle name="Comma 2 4 3 2 5 2" xfId="4981" xr:uid="{8A3E1B54-94C7-4FCF-B58B-227549CF7986}"/>
    <cellStyle name="Comma 2 4 3 2 6" xfId="3820" xr:uid="{5F00C550-7525-4D21-9A78-7199E6CB85AB}"/>
    <cellStyle name="Comma 2 4 3 3" xfId="999" xr:uid="{D424D832-EFF4-4990-8F47-52549B4DE08B}"/>
    <cellStyle name="Comma 2 4 3 3 2" xfId="1454" xr:uid="{247CCA9F-5364-494E-9966-3C6508109462}"/>
    <cellStyle name="Comma 2 4 3 3 2 2" xfId="2370" xr:uid="{59B886EF-03AB-4C38-B9ED-F4DA6EEB856C}"/>
    <cellStyle name="Comma 2 4 3 3 2 2 2" xfId="3589" xr:uid="{55EDC297-D073-448D-B7C4-E1BE718020E0}"/>
    <cellStyle name="Comma 2 4 3 3 2 2 2 2" xfId="5911" xr:uid="{E5AFBA5B-5B76-40A5-90D8-169FDE2F8138}"/>
    <cellStyle name="Comma 2 4 3 3 2 2 3" xfId="4750" xr:uid="{C33FF577-3EE4-497E-9220-6A6CB063FF40}"/>
    <cellStyle name="Comma 2 4 3 3 2 3" xfId="3017" xr:uid="{7B346531-78CB-4408-B0B3-8C7C7B06213C}"/>
    <cellStyle name="Comma 2 4 3 3 2 3 2" xfId="5339" xr:uid="{820F540D-C42E-46A6-B326-5FEB360782DE}"/>
    <cellStyle name="Comma 2 4 3 3 2 4" xfId="4178" xr:uid="{F6965099-6E8C-4C4A-AA7C-E98C565F9401}"/>
    <cellStyle name="Comma 2 4 3 3 3" xfId="1912" xr:uid="{7A1518C1-FEC8-4A82-B64B-24D4A06C777E}"/>
    <cellStyle name="Comma 2 4 3 3 3 2" xfId="3303" xr:uid="{A79707A6-A0EB-4AA0-9D74-994400DAB0A4}"/>
    <cellStyle name="Comma 2 4 3 3 3 2 2" xfId="5625" xr:uid="{8880E488-0B15-4804-825C-E0333B5113C0}"/>
    <cellStyle name="Comma 2 4 3 3 3 3" xfId="4464" xr:uid="{6883C2F8-A41E-4070-BA83-D71A0349C08D}"/>
    <cellStyle name="Comma 2 4 3 3 4" xfId="2731" xr:uid="{A4BCE898-3055-416E-B202-932CA0489031}"/>
    <cellStyle name="Comma 2 4 3 3 4 2" xfId="5053" xr:uid="{5090F1CF-0F03-410D-8361-3D72467FBBCB}"/>
    <cellStyle name="Comma 2 4 3 3 5" xfId="3892" xr:uid="{72ED5C59-0793-4170-BC0C-F471945FC95F}"/>
    <cellStyle name="Comma 2 4 3 4" xfId="1226" xr:uid="{FE1F3CA6-863F-44FC-A94D-19EAD0E03C3C}"/>
    <cellStyle name="Comma 2 4 3 4 2" xfId="2141" xr:uid="{67CD63DD-B336-4C60-AAB1-276A9FA20883}"/>
    <cellStyle name="Comma 2 4 3 4 2 2" xfId="3446" xr:uid="{C829B473-B9A7-45D3-B831-DB6FAD55F7BE}"/>
    <cellStyle name="Comma 2 4 3 4 2 2 2" xfId="5768" xr:uid="{2B33F3F0-F4D1-413F-BCF2-8A5BFF52C4B0}"/>
    <cellStyle name="Comma 2 4 3 4 2 3" xfId="4607" xr:uid="{C8AED105-3794-4FF1-BBC7-719BD6E603E0}"/>
    <cellStyle name="Comma 2 4 3 4 3" xfId="2874" xr:uid="{60C53F83-0B91-4D3B-8618-8C8AED38E2E6}"/>
    <cellStyle name="Comma 2 4 3 4 3 2" xfId="5196" xr:uid="{8AF1DD4A-6B6C-48C8-BC89-A580D5E4BBA9}"/>
    <cellStyle name="Comma 2 4 3 4 4" xfId="4035" xr:uid="{5C7F8BEF-47B0-4015-808B-CE948623D4F3}"/>
    <cellStyle name="Comma 2 4 3 5" xfId="1683" xr:uid="{155425EB-14D7-44CF-8685-A603DA7191DF}"/>
    <cellStyle name="Comma 2 4 3 5 2" xfId="3160" xr:uid="{61894CAA-D8B8-4F20-9AA9-C28403F6505D}"/>
    <cellStyle name="Comma 2 4 3 5 2 2" xfId="5482" xr:uid="{88C3E9AA-0C9D-4A43-9C70-8B5F97259BBD}"/>
    <cellStyle name="Comma 2 4 3 5 3" xfId="4321" xr:uid="{CE711296-97CE-4001-915E-78E3016C549D}"/>
    <cellStyle name="Comma 2 4 3 6" xfId="2587" xr:uid="{4653CF1D-5CD2-4987-8674-191C5E2108C4}"/>
    <cellStyle name="Comma 2 4 3 6 2" xfId="4909" xr:uid="{21034C87-119F-4FDA-934E-0DB92BCF0D9A}"/>
    <cellStyle name="Comma 2 4 3 7" xfId="3748" xr:uid="{F3B84A63-26A1-46F9-86AF-6143A8EABAD9}"/>
    <cellStyle name="Comma 2 4 4" xfId="833" xr:uid="{DB6114EE-2701-496A-AFA4-632505A51D4B}"/>
    <cellStyle name="Comma 2 4 4 2" xfId="1056" xr:uid="{05163ACD-C9CF-4661-BAF4-CAEF1B372F5B}"/>
    <cellStyle name="Comma 2 4 4 2 2" xfId="1512" xr:uid="{F17E9305-CA55-4931-BED5-DFD01BA3D586}"/>
    <cellStyle name="Comma 2 4 4 2 2 2" xfId="2428" xr:uid="{7391D5DD-A7D6-46AB-A7B2-844629C03D1C}"/>
    <cellStyle name="Comma 2 4 4 2 2 2 2" xfId="3625" xr:uid="{FD5510BF-6A80-4311-9DF8-8D746F0CA6E7}"/>
    <cellStyle name="Comma 2 4 4 2 2 2 2 2" xfId="5947" xr:uid="{B9A6E209-735D-411B-81D4-825310AE385A}"/>
    <cellStyle name="Comma 2 4 4 2 2 2 3" xfId="4786" xr:uid="{B8E6406E-494A-4159-B970-D10F1685A554}"/>
    <cellStyle name="Comma 2 4 4 2 2 3" xfId="3053" xr:uid="{E3F4C0B4-8C67-4AEE-9B06-67D7F0DA75CB}"/>
    <cellStyle name="Comma 2 4 4 2 2 3 2" xfId="5375" xr:uid="{12BB4438-1AD3-4BBD-8153-E2D8A0C375E9}"/>
    <cellStyle name="Comma 2 4 4 2 2 4" xfId="4214" xr:uid="{5B5D75ED-3BDA-44C0-B32F-D53F7C88A24D}"/>
    <cellStyle name="Comma 2 4 4 2 3" xfId="1970" xr:uid="{F30A43DF-7AF9-4237-8BC8-9D978FEAF777}"/>
    <cellStyle name="Comma 2 4 4 2 3 2" xfId="3339" xr:uid="{1CFEAC02-5D4E-48F0-82DF-94BBE34B91F7}"/>
    <cellStyle name="Comma 2 4 4 2 3 2 2" xfId="5661" xr:uid="{77C6D62C-64EE-4D2B-80FA-AB905B566D35}"/>
    <cellStyle name="Comma 2 4 4 2 3 3" xfId="4500" xr:uid="{759B68F9-20E2-4864-93A5-EC531F22C09A}"/>
    <cellStyle name="Comma 2 4 4 2 4" xfId="2767" xr:uid="{4BA093A5-64BA-4C91-8748-82511FFD8D37}"/>
    <cellStyle name="Comma 2 4 4 2 4 2" xfId="5089" xr:uid="{CB2E145D-41D1-4934-BDE1-5989CBEF7CCF}"/>
    <cellStyle name="Comma 2 4 4 2 5" xfId="3928" xr:uid="{706E902B-07A9-482D-88FF-C9FEE5C4F1B1}"/>
    <cellStyle name="Comma 2 4 4 3" xfId="1283" xr:uid="{A05BB1BD-F509-4D3B-B92D-0A6172DED119}"/>
    <cellStyle name="Comma 2 4 4 3 2" xfId="2199" xr:uid="{100F8E16-AD9B-4B25-A731-FF95FDFB9446}"/>
    <cellStyle name="Comma 2 4 4 3 2 2" xfId="3482" xr:uid="{33758B9F-F7C8-4D0B-989C-B8AE17E011A8}"/>
    <cellStyle name="Comma 2 4 4 3 2 2 2" xfId="5804" xr:uid="{E0E72558-687F-4130-BBEC-53BB748A362F}"/>
    <cellStyle name="Comma 2 4 4 3 2 3" xfId="4643" xr:uid="{EAEBC952-A012-4058-BEE4-E12D754C22C3}"/>
    <cellStyle name="Comma 2 4 4 3 3" xfId="2910" xr:uid="{AA9474B4-957A-4093-833B-5F05B0FAE2DA}"/>
    <cellStyle name="Comma 2 4 4 3 3 2" xfId="5232" xr:uid="{285A7265-A709-44F3-AD98-0C419C673382}"/>
    <cellStyle name="Comma 2 4 4 3 4" xfId="4071" xr:uid="{B444AE20-4629-483A-83D5-5FDBF13C59B8}"/>
    <cellStyle name="Comma 2 4 4 4" xfId="1741" xr:uid="{7FFA971F-0E99-4596-BEDA-29558FF7FB67}"/>
    <cellStyle name="Comma 2 4 4 4 2" xfId="3196" xr:uid="{0618E7A5-718F-4D1F-9011-5A56E5B2964F}"/>
    <cellStyle name="Comma 2 4 4 4 2 2" xfId="5518" xr:uid="{AEAEE1E6-9627-4A0A-880F-7438B11C780C}"/>
    <cellStyle name="Comma 2 4 4 4 3" xfId="4357" xr:uid="{720E6C55-EA05-4404-B8CA-B10ABFDBD279}"/>
    <cellStyle name="Comma 2 4 4 5" xfId="2624" xr:uid="{8D0132B6-10E4-4EEA-84F5-AE9750EC1BA1}"/>
    <cellStyle name="Comma 2 4 4 5 2" xfId="4946" xr:uid="{BC45FDA2-CAC2-4E0C-A1C7-12AFAE6BE9E6}"/>
    <cellStyle name="Comma 2 4 4 6" xfId="3785" xr:uid="{113B1796-C93F-4169-9977-EB9BE47CA7AB}"/>
    <cellStyle name="Comma 2 4 5" xfId="944" xr:uid="{6266E35C-A575-4E4A-A20E-4DD3F5DA036B}"/>
    <cellStyle name="Comma 2 4 5 2" xfId="1398" xr:uid="{B1D93E40-E475-4CCE-A541-D95E9AA09E51}"/>
    <cellStyle name="Comma 2 4 5 2 2" xfId="2314" xr:uid="{03186300-344F-4CA6-8116-0CCEF70E7B2D}"/>
    <cellStyle name="Comma 2 4 5 2 2 2" xfId="3554" xr:uid="{A25CBB95-6A94-4616-AA79-C4E2286EB26B}"/>
    <cellStyle name="Comma 2 4 5 2 2 2 2" xfId="5876" xr:uid="{13FB8F5F-6AF7-4168-9DA0-467D478601B4}"/>
    <cellStyle name="Comma 2 4 5 2 2 3" xfId="4715" xr:uid="{D5263C71-1D46-404E-9A91-6F48355F0C0C}"/>
    <cellStyle name="Comma 2 4 5 2 3" xfId="2982" xr:uid="{F27D77D4-AE61-47B5-B98C-1C9946B5E1FB}"/>
    <cellStyle name="Comma 2 4 5 2 3 2" xfId="5304" xr:uid="{30B28DF6-96E9-48F7-BA3F-EA97BAC689DA}"/>
    <cellStyle name="Comma 2 4 5 2 4" xfId="4143" xr:uid="{5C5FAD37-3EA3-4EF9-979D-A31E500902D8}"/>
    <cellStyle name="Comma 2 4 5 3" xfId="1856" xr:uid="{4683D258-BCC9-4705-89C8-3328016EBB3A}"/>
    <cellStyle name="Comma 2 4 5 3 2" xfId="3268" xr:uid="{0C59CA6C-A70E-43B8-A27F-001C4A08EC3C}"/>
    <cellStyle name="Comma 2 4 5 3 2 2" xfId="5590" xr:uid="{8FDC847C-3085-4AD4-B537-ABB5BB005B0B}"/>
    <cellStyle name="Comma 2 4 5 3 3" xfId="4429" xr:uid="{87043E5C-689B-47B5-A67E-A68E1C214DBF}"/>
    <cellStyle name="Comma 2 4 5 4" xfId="2696" xr:uid="{9A273927-8F83-449B-B751-1D07CAD02C15}"/>
    <cellStyle name="Comma 2 4 5 4 2" xfId="5018" xr:uid="{64EFFC32-D334-4CEA-A404-860CD636A362}"/>
    <cellStyle name="Comma 2 4 5 5" xfId="3857" xr:uid="{8D4163EC-68C2-4671-BED9-E568BDC83F28}"/>
    <cellStyle name="Comma 2 4 6" xfId="1170" xr:uid="{5583382A-44F8-44B9-A6CD-B8A8790C99C0}"/>
    <cellStyle name="Comma 2 4 6 2" xfId="2085" xr:uid="{936B81C4-4D31-41E1-8D20-B2757D715DE6}"/>
    <cellStyle name="Comma 2 4 6 2 2" xfId="3411" xr:uid="{37E8DD98-497B-48EA-A83C-3AF3ACAB9B09}"/>
    <cellStyle name="Comma 2 4 6 2 2 2" xfId="5733" xr:uid="{60C93C40-2FFD-497D-A415-A62273FC8F9D}"/>
    <cellStyle name="Comma 2 4 6 2 3" xfId="4572" xr:uid="{AB0696CC-FCC5-447B-9EC9-81E2E9606AC0}"/>
    <cellStyle name="Comma 2 4 6 3" xfId="2839" xr:uid="{B79B490C-0636-4A7D-B4AD-C2330B09B1C4}"/>
    <cellStyle name="Comma 2 4 6 3 2" xfId="5161" xr:uid="{0BA1DFDC-E257-4D75-9B3F-9A1B7909061C}"/>
    <cellStyle name="Comma 2 4 6 4" xfId="4000" xr:uid="{BCF471C5-17FE-46B9-8A14-8DE921D31C1D}"/>
    <cellStyle name="Comma 2 4 7" xfId="1627" xr:uid="{3FD00D68-3531-4099-9494-A2B4168A5D3C}"/>
    <cellStyle name="Comma 2 4 7 2" xfId="3125" xr:uid="{5A89699A-6559-4763-939A-C838A363F302}"/>
    <cellStyle name="Comma 2 4 7 2 2" xfId="5447" xr:uid="{57D80FB6-48C9-4C73-B338-2C60AAC7F780}"/>
    <cellStyle name="Comma 2 4 7 3" xfId="4286" xr:uid="{4CC15FA0-E567-477A-8479-8B1621A47F82}"/>
    <cellStyle name="Comma 2 4 8" xfId="109" xr:uid="{AC8A9A74-2A79-4D27-8D25-427E6E3C1F80}"/>
    <cellStyle name="Comma 2 4 8 2" xfId="2552" xr:uid="{7FA1AD16-759B-4E14-B509-A67B761896DC}"/>
    <cellStyle name="Comma 2 4 8 2 2" xfId="4874" xr:uid="{65123F25-E2F6-4B3F-B113-7C5B9444759C}"/>
    <cellStyle name="Comma 2 4 8 3" xfId="3713" xr:uid="{36B0D05C-660F-42FE-8A0B-3C70835020B3}"/>
    <cellStyle name="Comma 2 4 9" xfId="2540" xr:uid="{BBC42E25-CA71-46E3-A2EB-1DADC0E3BA81}"/>
    <cellStyle name="Comma 2 4 9 2" xfId="4862" xr:uid="{6A7033BA-7C83-4875-AA09-370AA5430977}"/>
    <cellStyle name="Comma 2 5" xfId="349" xr:uid="{C96EDC0D-4B97-452F-B56F-5B245435C8C7}"/>
    <cellStyle name="Comma 2 5 2" xfId="748" xr:uid="{9865A321-9D3B-4A49-89D5-B1C8CD3F2DC1}"/>
    <cellStyle name="Comma 2 5 2 2" xfId="1157" xr:uid="{7EDCBE1A-AF52-4258-8160-AF5A046BB5B5}"/>
    <cellStyle name="Comma 2 5 2 2 2" xfId="1614" xr:uid="{666AF213-F30D-4E60-AA4F-FB39F1371E85}"/>
    <cellStyle name="Comma 2 5 2 2 2 2" xfId="2530" xr:uid="{8F213F1A-FA1A-45D8-B04A-BADDCBFCA8DC}"/>
    <cellStyle name="Comma 2 5 2 2 2 2 2" xfId="3689" xr:uid="{6B85547E-01DE-493F-9162-439D5001909E}"/>
    <cellStyle name="Comma 2 5 2 2 2 2 2 2" xfId="6011" xr:uid="{57C58551-BDE0-44B8-B25E-653FA0742623}"/>
    <cellStyle name="Comma 2 5 2 2 2 2 3" xfId="4850" xr:uid="{F4E2BE61-734A-4EAC-B0D3-4382F7BA16C3}"/>
    <cellStyle name="Comma 2 5 2 2 2 3" xfId="3117" xr:uid="{F45BEF74-003C-4C02-B2DB-2B80F5E5DBD7}"/>
    <cellStyle name="Comma 2 5 2 2 2 3 2" xfId="5439" xr:uid="{96918AD0-5FEE-459D-9F9D-E30D3FCCB4C8}"/>
    <cellStyle name="Comma 2 5 2 2 2 4" xfId="4278" xr:uid="{B4E23CFD-BB3C-4A70-97FD-0DE2BFD47794}"/>
    <cellStyle name="Comma 2 5 2 2 3" xfId="2072" xr:uid="{D431BFE7-201D-46FF-95A1-00B2FF6D29E4}"/>
    <cellStyle name="Comma 2 5 2 2 3 2" xfId="3403" xr:uid="{7592ED05-0D21-4CA4-8ACA-A9B60E67BDA8}"/>
    <cellStyle name="Comma 2 5 2 2 3 2 2" xfId="5725" xr:uid="{8672300F-0A00-45F1-A985-1742F46E05F5}"/>
    <cellStyle name="Comma 2 5 2 2 3 3" xfId="4564" xr:uid="{F405AE8F-6D6C-4F5D-A873-67F2F810C2C9}"/>
    <cellStyle name="Comma 2 5 2 2 4" xfId="2831" xr:uid="{2E9B7D02-A979-43EF-9718-7087EC6FA241}"/>
    <cellStyle name="Comma 2 5 2 2 4 2" xfId="5153" xr:uid="{C092963B-7160-48C4-8CAF-D4747B342EFC}"/>
    <cellStyle name="Comma 2 5 2 2 5" xfId="3992" xr:uid="{F47561AB-42FE-40ED-B79B-409F7FF9130D}"/>
    <cellStyle name="Comma 2 5 2 3" xfId="1385" xr:uid="{64562E53-1631-47C4-A538-495E5C1844D8}"/>
    <cellStyle name="Comma 2 5 2 3 2" xfId="2301" xr:uid="{308A380B-57A8-4FDA-865D-E70661049195}"/>
    <cellStyle name="Comma 2 5 2 3 2 2" xfId="3546" xr:uid="{E1236C2B-9F5F-4E13-93A2-128D65C3D164}"/>
    <cellStyle name="Comma 2 5 2 3 2 2 2" xfId="5868" xr:uid="{07D32635-5A4D-4C92-9689-66196EA13F49}"/>
    <cellStyle name="Comma 2 5 2 3 2 3" xfId="4707" xr:uid="{035A266A-B26C-46A8-A1C2-D0BE3B17AA0C}"/>
    <cellStyle name="Comma 2 5 2 3 3" xfId="2974" xr:uid="{B8F5F126-0586-462A-BFDF-F928F81140A0}"/>
    <cellStyle name="Comma 2 5 2 3 3 2" xfId="5296" xr:uid="{397CD044-0D7B-4105-8538-36EFA2947F53}"/>
    <cellStyle name="Comma 2 5 2 3 4" xfId="4135" xr:uid="{078A1298-6AD3-4C03-8FF2-25A9C5DADAA1}"/>
    <cellStyle name="Comma 2 5 2 4" xfId="1843" xr:uid="{75A9E350-6BE6-4ABB-950B-14B2D6491CE0}"/>
    <cellStyle name="Comma 2 5 2 4 2" xfId="3260" xr:uid="{65F40316-D94B-4E35-82D7-4F684709153C}"/>
    <cellStyle name="Comma 2 5 2 4 2 2" xfId="5582" xr:uid="{78B644C1-EB98-4A0F-AEDE-839071DADCD1}"/>
    <cellStyle name="Comma 2 5 2 4 3" xfId="4421" xr:uid="{0B5193C8-5556-4E22-AC85-51B0851A0731}"/>
    <cellStyle name="Comma 2 5 2 5" xfId="2688" xr:uid="{EFB47B63-BDBC-42A1-B8C1-5C0ECE12CA3F}"/>
    <cellStyle name="Comma 2 5 2 5 2" xfId="5010" xr:uid="{6249F6C5-F618-4200-8EC4-535E9D32420A}"/>
    <cellStyle name="Comma 2 5 2 6" xfId="3849" xr:uid="{5F4A4FCD-D82B-4462-86C4-04FF010C756E}"/>
    <cellStyle name="Comma 2 5 3" xfId="2616" xr:uid="{F1B663E6-65A0-407C-842F-6B4AEBFC43D8}"/>
    <cellStyle name="Comma 2 5 3 2" xfId="4938" xr:uid="{2BA00D5F-6793-4537-8D49-9E50DFC0524D}"/>
    <cellStyle name="Comma 2 5 4" xfId="3777" xr:uid="{4AFF49D1-660C-4CCC-AA12-D663EB398F5C}"/>
    <cellStyle name="Comma 2 6" xfId="363" xr:uid="{183F2BE9-0AF6-4CD2-A72A-8C86B62B3D02}"/>
    <cellStyle name="Comma 2 6 2" xfId="2542" xr:uid="{221CC8ED-1E26-4D6A-8E4E-894AFB8D673D}"/>
    <cellStyle name="Comma 2 6 2 2" xfId="4864" xr:uid="{039E1133-BF47-48A3-AE66-433D7E267CF5}"/>
    <cellStyle name="Comma 2 6 3" xfId="3703" xr:uid="{186C09B5-83F7-433E-B890-C156B78C9BED}"/>
    <cellStyle name="Comma 2 6 4" xfId="152" xr:uid="{CAE112A3-BCC0-4273-B3FA-F6C3BA60F20F}"/>
    <cellStyle name="Comma 2 7" xfId="417" xr:uid="{F6515A2D-CAA8-47B0-BA93-AFB3B333BFDB}"/>
    <cellStyle name="Comma 2 7 2" xfId="6016" xr:uid="{CA9CBD0C-B1A8-4FA0-82AF-744313762F31}"/>
    <cellStyle name="Comma 2 8" xfId="446" xr:uid="{A4355D2B-F25D-42D7-B515-E17CD74B8FB1}"/>
    <cellStyle name="Comma 2 9" xfId="498" xr:uid="{B25489B3-C715-4AA0-A6F1-8E8762612FFA}"/>
    <cellStyle name="Comma 20" xfId="177" xr:uid="{E2FAA721-6230-4BCA-BBF4-560785433C17}"/>
    <cellStyle name="Comma 20 2" xfId="385" xr:uid="{64862F7E-9409-4096-BBF3-98C1B0FC1878}"/>
    <cellStyle name="Comma 20 2 2" xfId="731" xr:uid="{6CD4D75D-7F14-4FB8-8769-F4DB29618B42}"/>
    <cellStyle name="Comma 20 3" xfId="465" xr:uid="{D8619081-E1D5-4B5D-AA58-56D3A7DC27C5}"/>
    <cellStyle name="Comma 20 4" xfId="517" xr:uid="{2288D4F5-9790-4E01-B965-7DE250696216}"/>
    <cellStyle name="Comma 21" xfId="178" xr:uid="{731C4A07-5824-4066-803A-B9E81D8976D8}"/>
    <cellStyle name="Comma 21 2" xfId="387" xr:uid="{2BA3C5B6-FF51-4F38-958E-C9EC2A34396C}"/>
    <cellStyle name="Comma 21 2 2" xfId="732" xr:uid="{A940352C-E66D-48A8-AED6-A012CFDBC940}"/>
    <cellStyle name="Comma 21 3" xfId="467" xr:uid="{00F12AEB-1254-4793-A331-DA07E518966F}"/>
    <cellStyle name="Comma 21 4" xfId="519" xr:uid="{11D416C2-A3BD-4738-AF4F-AA9C1F1872E3}"/>
    <cellStyle name="Comma 22" xfId="179" xr:uid="{9741F9B7-706A-4C36-B885-A90BF6AC1A30}"/>
    <cellStyle name="Comma 22 2" xfId="388" xr:uid="{06AF9B35-A1D3-4B09-98A0-5820F2A87A01}"/>
    <cellStyle name="Comma 22 2 2" xfId="733" xr:uid="{7B59D843-C0C7-4438-9B98-8CB411DDD1DE}"/>
    <cellStyle name="Comma 22 3" xfId="468" xr:uid="{96A1BA81-DA84-4DE6-B959-580B67FB45B4}"/>
    <cellStyle name="Comma 22 4" xfId="520" xr:uid="{F7CA1EB8-7170-40BA-809E-215FF257466B}"/>
    <cellStyle name="Comma 23" xfId="180" xr:uid="{A487A3EC-E282-4DC4-9071-EC33CDBCA8C4}"/>
    <cellStyle name="Comma 23 2" xfId="469" xr:uid="{C5FA8F22-843D-4957-A0C7-BCEF1BC5C8BB}"/>
    <cellStyle name="Comma 23 2 2" xfId="734" xr:uid="{6E3113E7-CA1F-4DFC-9543-83EFCB88A665}"/>
    <cellStyle name="Comma 23 3" xfId="521" xr:uid="{1B391185-916D-4C8D-89AA-6CC9FF476971}"/>
    <cellStyle name="Comma 24" xfId="181" xr:uid="{B44FB325-0D5C-4A9D-8A05-C1DB5501B763}"/>
    <cellStyle name="Comma 24 2" xfId="470" xr:uid="{36DC1895-ADDB-4676-851C-CAF512EC770F}"/>
    <cellStyle name="Comma 24 2 2" xfId="735" xr:uid="{C43BB4CD-5480-488D-A236-2D0D8743138A}"/>
    <cellStyle name="Comma 24 3" xfId="522" xr:uid="{073C857F-CC98-4076-AD6E-A32085C02B2B}"/>
    <cellStyle name="Comma 25" xfId="182" xr:uid="{8331923B-A866-4EAF-A6CC-B2034C9E6DD1}"/>
    <cellStyle name="Comma 25 2" xfId="471" xr:uid="{96F6B1AA-AB55-4DD2-89F1-F20A78D243BE}"/>
    <cellStyle name="Comma 25 2 2" xfId="736" xr:uid="{8C88A83E-FDB6-44DA-8F21-C3DD3C617F22}"/>
    <cellStyle name="Comma 25 3" xfId="523" xr:uid="{211076A0-B6EC-46BA-87AC-7DB5D1F71B0C}"/>
    <cellStyle name="Comma 26" xfId="187" xr:uid="{27685BAC-FC97-4429-8AED-604415849272}"/>
    <cellStyle name="Comma 26 2" xfId="472" xr:uid="{C46CD221-F0EC-414E-84B0-92916DB6702C}"/>
    <cellStyle name="Comma 26 2 2" xfId="739" xr:uid="{A80B4F2E-EE8D-4E2F-8D9C-E0C88DE2CFB4}"/>
    <cellStyle name="Comma 26 3" xfId="524" xr:uid="{0971BE23-7E29-4655-82FB-C3825DE29CF6}"/>
    <cellStyle name="Comma 27" xfId="188" xr:uid="{AB99D270-BD5F-4FCF-A59A-FD21CC1D2BB0}"/>
    <cellStyle name="Comma 27 2" xfId="473" xr:uid="{CE0712CC-6C16-444E-B81C-AC05AA80A9F2}"/>
    <cellStyle name="Comma 27 2 2" xfId="740" xr:uid="{A51717A9-4E0A-4489-A6AE-AC224A9F3FFB}"/>
    <cellStyle name="Comma 27 3" xfId="525" xr:uid="{E760DF20-6F88-4471-9801-9391DC34651D}"/>
    <cellStyle name="Comma 28" xfId="189" xr:uid="{CE5F3894-79DD-4F0A-9697-D9D02CD67887}"/>
    <cellStyle name="Comma 28 2" xfId="474" xr:uid="{94DD48BB-BFF2-4E3E-9765-CC0AFDD4E03B}"/>
    <cellStyle name="Comma 28 2 2" xfId="741" xr:uid="{936286D8-45E0-489A-9D98-FD1945A96AEF}"/>
    <cellStyle name="Comma 28 3" xfId="526" xr:uid="{5D5D0054-4604-41ED-A3E7-1D57976C9156}"/>
    <cellStyle name="Comma 29" xfId="190" xr:uid="{ACBDA473-58BC-4704-B581-7E0338D20F9A}"/>
    <cellStyle name="Comma 29 2" xfId="475" xr:uid="{363C7F07-EC21-48AE-9A28-A105F98A77D5}"/>
    <cellStyle name="Comma 29 2 2" xfId="743" xr:uid="{16D4CEC3-9588-4178-8BD7-83885398B645}"/>
    <cellStyle name="Comma 29 3" xfId="527" xr:uid="{57562B5B-92A4-4FA2-B069-DE30FE13D1E5}"/>
    <cellStyle name="Comma 29 3 2" xfId="742" xr:uid="{164819D9-0C85-4032-8985-0D097387B28A}"/>
    <cellStyle name="Comma 3" xfId="46" xr:uid="{6979D82D-D34F-4587-B296-A0B9B64315FF}"/>
    <cellStyle name="Comma 3 2" xfId="364" xr:uid="{B01FB942-4207-4B8B-833C-566EC4F014AF}"/>
    <cellStyle name="Comma 3 2 10" xfId="3697" xr:uid="{E8FB18C7-7A67-449B-AADA-593FFE7CE80B}"/>
    <cellStyle name="Comma 3 2 2" xfId="419" xr:uid="{8FD8BCDC-B172-4462-8421-844D38AC7BF8}"/>
    <cellStyle name="Comma 3 2 2 2" xfId="806" xr:uid="{949E0887-73F4-4557-80CC-E4118B3599B8}"/>
    <cellStyle name="Comma 3 2 2 2 2" xfId="917" xr:uid="{2D1A3EC7-8414-4B6A-81AE-11516E0F3151}"/>
    <cellStyle name="Comma 3 2 2 2 2 2" xfId="1142" xr:uid="{CC67FD59-BCE5-4106-B9E2-2E4669070CD2}"/>
    <cellStyle name="Comma 3 2 2 2 2 2 2" xfId="1598" xr:uid="{8C8A4C5D-9483-4043-9550-BBFA10EB0E20}"/>
    <cellStyle name="Comma 3 2 2 2 2 2 2 2" xfId="2514" xr:uid="{F1D2D56F-3AF3-4628-AEF2-B414B3348533}"/>
    <cellStyle name="Comma 3 2 2 2 2 2 2 2 2" xfId="3679" xr:uid="{BE2BE842-42BF-4F00-8E68-D62920CA63E7}"/>
    <cellStyle name="Comma 3 2 2 2 2 2 2 2 2 2" xfId="6001" xr:uid="{CC6CE71B-D6D0-4CD7-907A-DF5746B1003E}"/>
    <cellStyle name="Comma 3 2 2 2 2 2 2 2 3" xfId="4840" xr:uid="{F32CE70A-531C-4F49-81EE-B44479E39144}"/>
    <cellStyle name="Comma 3 2 2 2 2 2 2 3" xfId="3107" xr:uid="{B9F328E5-3F15-4F4E-AFDA-D425E6D0B017}"/>
    <cellStyle name="Comma 3 2 2 2 2 2 2 3 2" xfId="5429" xr:uid="{E228D80E-6AB7-46BE-A92E-D3353E8C29C6}"/>
    <cellStyle name="Comma 3 2 2 2 2 2 2 4" xfId="4268" xr:uid="{3710F37A-AA5C-4141-AE2A-9BFEEAA56649}"/>
    <cellStyle name="Comma 3 2 2 2 2 2 3" xfId="2056" xr:uid="{26BBF32E-B52B-49CE-8415-44187208389D}"/>
    <cellStyle name="Comma 3 2 2 2 2 2 3 2" xfId="3393" xr:uid="{F5038091-3595-4AC8-B951-CBC842C824DE}"/>
    <cellStyle name="Comma 3 2 2 2 2 2 3 2 2" xfId="5715" xr:uid="{ACD7BD7B-135D-4BBA-9B99-F42FC893BBFE}"/>
    <cellStyle name="Comma 3 2 2 2 2 2 3 3" xfId="4554" xr:uid="{72EC40BE-E420-4CD8-8538-8C8938E1D2A7}"/>
    <cellStyle name="Comma 3 2 2 2 2 2 4" xfId="2821" xr:uid="{66AB286E-4AA8-4F5C-8623-FDB7AC3677E4}"/>
    <cellStyle name="Comma 3 2 2 2 2 2 4 2" xfId="5143" xr:uid="{F4A17F6C-6174-49D4-8E5D-5423241DDF07}"/>
    <cellStyle name="Comma 3 2 2 2 2 2 5" xfId="3982" xr:uid="{7C814ADF-035F-4E60-9C5C-4921E5DB4B6C}"/>
    <cellStyle name="Comma 3 2 2 2 2 3" xfId="1369" xr:uid="{CB1FA45D-37B4-4454-A3F6-F1485FE8F98E}"/>
    <cellStyle name="Comma 3 2 2 2 2 3 2" xfId="2285" xr:uid="{6920BA58-4892-45EF-901E-F37CA85D4935}"/>
    <cellStyle name="Comma 3 2 2 2 2 3 2 2" xfId="3536" xr:uid="{8458C877-B1FF-48EB-8FEE-9BC26CC594F6}"/>
    <cellStyle name="Comma 3 2 2 2 2 3 2 2 2" xfId="5858" xr:uid="{67438356-7ED8-4AE5-BC89-D17C4603B0BF}"/>
    <cellStyle name="Comma 3 2 2 2 2 3 2 3" xfId="4697" xr:uid="{61654C70-DD1D-4211-A847-F2106A9C7434}"/>
    <cellStyle name="Comma 3 2 2 2 2 3 3" xfId="2964" xr:uid="{6A4E6239-9E20-47A5-8E98-EE0295BC9627}"/>
    <cellStyle name="Comma 3 2 2 2 2 3 3 2" xfId="5286" xr:uid="{3C280C7C-BB56-4BA7-B766-42B498126818}"/>
    <cellStyle name="Comma 3 2 2 2 2 3 4" xfId="4125" xr:uid="{ED0BDD5B-6BF1-4508-BA72-FAC0077A45A5}"/>
    <cellStyle name="Comma 3 2 2 2 2 4" xfId="1827" xr:uid="{B385A97F-B6CC-4008-834A-499B3C81B7A5}"/>
    <cellStyle name="Comma 3 2 2 2 2 4 2" xfId="3250" xr:uid="{11A99F56-CC00-4D7A-A127-40F652CE1A6F}"/>
    <cellStyle name="Comma 3 2 2 2 2 4 2 2" xfId="5572" xr:uid="{35AC8E09-5502-46FD-A271-6600B350C65C}"/>
    <cellStyle name="Comma 3 2 2 2 2 4 3" xfId="4411" xr:uid="{61FE92D2-8216-4E4E-8129-EE83E3A9A781}"/>
    <cellStyle name="Comma 3 2 2 2 2 5" xfId="2678" xr:uid="{50C4EAA9-CCF3-462A-AC81-4BEC2ABEFD27}"/>
    <cellStyle name="Comma 3 2 2 2 2 5 2" xfId="5000" xr:uid="{19AE0FBF-D776-4939-A455-F121DEADD038}"/>
    <cellStyle name="Comma 3 2 2 2 2 6" xfId="3839" xr:uid="{2F525247-5A22-4D2B-91C0-8EE9B0345BF5}"/>
    <cellStyle name="Comma 3 2 2 2 3" xfId="1029" xr:uid="{0A13CA85-EB49-4989-A779-C2F46626AE18}"/>
    <cellStyle name="Comma 3 2 2 2 3 2" xfId="1484" xr:uid="{3F2FC107-98C7-4FBA-9C52-A39FC41E2F7A}"/>
    <cellStyle name="Comma 3 2 2 2 3 2 2" xfId="2400" xr:uid="{9D21F63C-E7C7-4983-917A-6539A26418BC}"/>
    <cellStyle name="Comma 3 2 2 2 3 2 2 2" xfId="3608" xr:uid="{EB9FEDDD-8651-475A-AE72-3308CF3700DE}"/>
    <cellStyle name="Comma 3 2 2 2 3 2 2 2 2" xfId="5930" xr:uid="{715F30AC-6EDC-4540-AFDE-102D0A999B07}"/>
    <cellStyle name="Comma 3 2 2 2 3 2 2 3" xfId="4769" xr:uid="{AE7973E0-A397-4669-841A-8D64E1E2A705}"/>
    <cellStyle name="Comma 3 2 2 2 3 2 3" xfId="3036" xr:uid="{C8534911-3683-402C-A293-3391C38B8F7F}"/>
    <cellStyle name="Comma 3 2 2 2 3 2 3 2" xfId="5358" xr:uid="{E0470BC3-34CB-43FE-ACCB-23B2877DDCD9}"/>
    <cellStyle name="Comma 3 2 2 2 3 2 4" xfId="4197" xr:uid="{6457B40A-2B5C-49F5-AFB0-484BFAFA7696}"/>
    <cellStyle name="Comma 3 2 2 2 3 3" xfId="1942" xr:uid="{F1222993-3339-42B7-9BC1-F17381938169}"/>
    <cellStyle name="Comma 3 2 2 2 3 3 2" xfId="3322" xr:uid="{22E57A69-C974-4C41-B217-9F76916AD040}"/>
    <cellStyle name="Comma 3 2 2 2 3 3 2 2" xfId="5644" xr:uid="{AEA76EB6-8087-45D2-B4B6-44E3DC6F23FC}"/>
    <cellStyle name="Comma 3 2 2 2 3 3 3" xfId="4483" xr:uid="{D6132368-7BF2-46F4-AEB9-6FEFFCB90D8E}"/>
    <cellStyle name="Comma 3 2 2 2 3 4" xfId="2750" xr:uid="{AE863441-AFE2-4638-B8A0-32F5FCD59B56}"/>
    <cellStyle name="Comma 3 2 2 2 3 4 2" xfId="5072" xr:uid="{7BAECE54-A4C0-4018-A726-742CFA1730C8}"/>
    <cellStyle name="Comma 3 2 2 2 3 5" xfId="3911" xr:uid="{04679AE2-9B84-4F80-B5F8-5122DA6963DA}"/>
    <cellStyle name="Comma 3 2 2 2 4" xfId="1256" xr:uid="{2107CC3F-C483-4247-A64D-D3FF587B35D5}"/>
    <cellStyle name="Comma 3 2 2 2 4 2" xfId="2171" xr:uid="{4A2CB001-45B9-4FBF-B626-1609BE790828}"/>
    <cellStyle name="Comma 3 2 2 2 4 2 2" xfId="3465" xr:uid="{F3AC85F8-B163-45BF-80D0-EE047C5C8F8C}"/>
    <cellStyle name="Comma 3 2 2 2 4 2 2 2" xfId="5787" xr:uid="{055A45E9-B3EF-49B8-A758-7827235A6409}"/>
    <cellStyle name="Comma 3 2 2 2 4 2 3" xfId="4626" xr:uid="{9C9BCF93-ADF2-49BD-9A22-062B94790632}"/>
    <cellStyle name="Comma 3 2 2 2 4 3" xfId="2893" xr:uid="{9A51BBCB-11AD-4402-ACA7-CAA7A9DFFA76}"/>
    <cellStyle name="Comma 3 2 2 2 4 3 2" xfId="5215" xr:uid="{EB0CC7C7-3284-4F46-9FF6-A8F77AEF4A21}"/>
    <cellStyle name="Comma 3 2 2 2 4 4" xfId="4054" xr:uid="{13915F35-4E69-42E4-AAA4-9C0B8ECD74B7}"/>
    <cellStyle name="Comma 3 2 2 2 5" xfId="1713" xr:uid="{15636DFC-6208-4366-9AB0-A6BE71BDAF3E}"/>
    <cellStyle name="Comma 3 2 2 2 5 2" xfId="3179" xr:uid="{3D651418-6CB5-40DF-BC59-488A0DC742FC}"/>
    <cellStyle name="Comma 3 2 2 2 5 2 2" xfId="5501" xr:uid="{E8C7581F-D579-42C8-A8C8-634791C8C708}"/>
    <cellStyle name="Comma 3 2 2 2 5 3" xfId="4340" xr:uid="{D539C64A-5109-4902-84AB-D3F07E1FD350}"/>
    <cellStyle name="Comma 3 2 2 2 6" xfId="2606" xr:uid="{5A293D31-D80F-4B92-8F44-E23757BCE10B}"/>
    <cellStyle name="Comma 3 2 2 2 6 2" xfId="4928" xr:uid="{C00318FE-EF03-4285-A52D-091DEA8C2525}"/>
    <cellStyle name="Comma 3 2 2 2 7" xfId="3767" xr:uid="{63784F7B-D0B5-44A0-A4DB-3AA06675511E}"/>
    <cellStyle name="Comma 3 2 2 3" xfId="862" xr:uid="{2A6C244C-758D-44DA-B572-FBFEC5AD41F3}"/>
    <cellStyle name="Comma 3 2 2 3 2" xfId="1086" xr:uid="{506EC91D-C33F-4463-86E9-7BD04A7482F2}"/>
    <cellStyle name="Comma 3 2 2 3 2 2" xfId="1542" xr:uid="{9A1315EB-C43A-48B1-894E-D000B4914D01}"/>
    <cellStyle name="Comma 3 2 2 3 2 2 2" xfId="2458" xr:uid="{67EEA307-291F-4495-8986-84B42CD080E3}"/>
    <cellStyle name="Comma 3 2 2 3 2 2 2 2" xfId="3644" xr:uid="{5417555F-C3AE-492A-A9EA-E757D591A7EA}"/>
    <cellStyle name="Comma 3 2 2 3 2 2 2 2 2" xfId="5966" xr:uid="{0BC257F7-685F-4B82-BE56-2D18C9977D17}"/>
    <cellStyle name="Comma 3 2 2 3 2 2 2 3" xfId="4805" xr:uid="{4BE4FE97-5F72-43CD-BF88-A6D8D4DA91B1}"/>
    <cellStyle name="Comma 3 2 2 3 2 2 3" xfId="3072" xr:uid="{DB4CB494-023C-46BA-8A30-4B95BB561F87}"/>
    <cellStyle name="Comma 3 2 2 3 2 2 3 2" xfId="5394" xr:uid="{9505A266-0D72-4238-99D2-C91677416529}"/>
    <cellStyle name="Comma 3 2 2 3 2 2 4" xfId="4233" xr:uid="{D43F9539-BF44-4FF2-AD8D-D1931B613751}"/>
    <cellStyle name="Comma 3 2 2 3 2 3" xfId="2000" xr:uid="{58E68E49-6AEE-46CA-BACF-2F0A762C18B5}"/>
    <cellStyle name="Comma 3 2 2 3 2 3 2" xfId="3358" xr:uid="{F3558145-69B4-42E7-A269-AB22E1617B8D}"/>
    <cellStyle name="Comma 3 2 2 3 2 3 2 2" xfId="5680" xr:uid="{42C8E125-228D-44CE-A6FA-BA072BC82FFD}"/>
    <cellStyle name="Comma 3 2 2 3 2 3 3" xfId="4519" xr:uid="{0A9446F5-CD16-46B7-8463-B7D0015C5A8C}"/>
    <cellStyle name="Comma 3 2 2 3 2 4" xfId="2786" xr:uid="{2832CABB-65BC-41FB-9B03-1E697D363F08}"/>
    <cellStyle name="Comma 3 2 2 3 2 4 2" xfId="5108" xr:uid="{F0C2BF43-28C1-4F5F-B580-50CAC219AD4A}"/>
    <cellStyle name="Comma 3 2 2 3 2 5" xfId="3947" xr:uid="{0C394BED-023B-4C9D-AB4E-011D55F95D88}"/>
    <cellStyle name="Comma 3 2 2 3 3" xfId="1313" xr:uid="{E1AA197E-F058-4B2F-B436-559FBD50ECCD}"/>
    <cellStyle name="Comma 3 2 2 3 3 2" xfId="2229" xr:uid="{3AA78FE6-2CB4-4270-90E9-C36A70605148}"/>
    <cellStyle name="Comma 3 2 2 3 3 2 2" xfId="3501" xr:uid="{FBF73361-80BC-4878-BB72-4DF12EE85A38}"/>
    <cellStyle name="Comma 3 2 2 3 3 2 2 2" xfId="5823" xr:uid="{14C2F58B-7E9E-4EBB-8437-B81A50563BC2}"/>
    <cellStyle name="Comma 3 2 2 3 3 2 3" xfId="4662" xr:uid="{323293DE-5CAD-4E76-92FB-92262FE761C8}"/>
    <cellStyle name="Comma 3 2 2 3 3 3" xfId="2929" xr:uid="{ED0E4E83-6F89-411B-953F-B349DF466ABF}"/>
    <cellStyle name="Comma 3 2 2 3 3 3 2" xfId="5251" xr:uid="{F0EDB85E-0C54-4750-8F76-7EA0614144EF}"/>
    <cellStyle name="Comma 3 2 2 3 3 4" xfId="4090" xr:uid="{C6C646D0-5F29-47B8-86C7-25EEAA6104D8}"/>
    <cellStyle name="Comma 3 2 2 3 4" xfId="1771" xr:uid="{0F8E1415-6E81-4DAE-8AEA-22DDAD08B65C}"/>
    <cellStyle name="Comma 3 2 2 3 4 2" xfId="3215" xr:uid="{5F70B67C-947F-4D5D-BF43-C15831FFE3E0}"/>
    <cellStyle name="Comma 3 2 2 3 4 2 2" xfId="5537" xr:uid="{077D550B-280F-4E20-ADFF-E8E8A44DA291}"/>
    <cellStyle name="Comma 3 2 2 3 4 3" xfId="4376" xr:uid="{D4C35485-8909-4836-8FAA-2F19CFA91044}"/>
    <cellStyle name="Comma 3 2 2 3 5" xfId="2643" xr:uid="{B93AAEEB-7386-4913-800D-D87C4C45A0EC}"/>
    <cellStyle name="Comma 3 2 2 3 5 2" xfId="4965" xr:uid="{CFA3608F-4DB0-48FD-A4F7-D685091CDD96}"/>
    <cellStyle name="Comma 3 2 2 3 6" xfId="3804" xr:uid="{0E435ABA-701A-43D6-A4C7-96E6350691D1}"/>
    <cellStyle name="Comma 3 2 2 4" xfId="973" xr:uid="{68FD4BC1-0924-45A8-8B3C-22CA0A047FB7}"/>
    <cellStyle name="Comma 3 2 2 4 2" xfId="1428" xr:uid="{4D171B98-6FE6-47B5-B357-2B577E30F9DA}"/>
    <cellStyle name="Comma 3 2 2 4 2 2" xfId="2344" xr:uid="{01200018-0F85-4F45-BFBB-6DC63A9A2734}"/>
    <cellStyle name="Comma 3 2 2 4 2 2 2" xfId="3573" xr:uid="{ED1E7CFE-D244-4129-B465-8269CF93EE40}"/>
    <cellStyle name="Comma 3 2 2 4 2 2 2 2" xfId="5895" xr:uid="{B54CACA0-174E-493A-AEB6-A3F6F8184314}"/>
    <cellStyle name="Comma 3 2 2 4 2 2 3" xfId="4734" xr:uid="{8B496E58-EA0E-4B14-A751-C8AE3BB8E70A}"/>
    <cellStyle name="Comma 3 2 2 4 2 3" xfId="3001" xr:uid="{0F7717BD-A4A2-49D3-85AB-53B5BB7A8C23}"/>
    <cellStyle name="Comma 3 2 2 4 2 3 2" xfId="5323" xr:uid="{153F4824-5FA1-469C-89D0-7A04F672028F}"/>
    <cellStyle name="Comma 3 2 2 4 2 4" xfId="4162" xr:uid="{4CEBBB3A-D3E3-41F0-A787-498DBBC3354F}"/>
    <cellStyle name="Comma 3 2 2 4 3" xfId="1886" xr:uid="{F1C56A05-DC9D-4385-9B78-F14AD751543E}"/>
    <cellStyle name="Comma 3 2 2 4 3 2" xfId="3287" xr:uid="{9FDA0F4A-225F-4E67-B304-DC3F74390544}"/>
    <cellStyle name="Comma 3 2 2 4 3 2 2" xfId="5609" xr:uid="{F57C1BF1-1A8C-417F-83DF-3F0894A411F4}"/>
    <cellStyle name="Comma 3 2 2 4 3 3" xfId="4448" xr:uid="{236ED8BA-166F-4ADA-AB40-944F43E07356}"/>
    <cellStyle name="Comma 3 2 2 4 4" xfId="2715" xr:uid="{2E9D448D-2F32-48E8-A656-068DEDFBD49E}"/>
    <cellStyle name="Comma 3 2 2 4 4 2" xfId="5037" xr:uid="{2EE615D3-0413-4B16-9356-0F31123CA633}"/>
    <cellStyle name="Comma 3 2 2 4 5" xfId="3876" xr:uid="{FE94368E-99F2-465C-8A76-933A6E4EE0EE}"/>
    <cellStyle name="Comma 3 2 2 5" xfId="1200" xr:uid="{ED292683-ACAF-4D5A-9499-5919BB07499A}"/>
    <cellStyle name="Comma 3 2 2 5 2" xfId="2115" xr:uid="{3A70D9EE-1F91-4664-B56E-85BF13DCF438}"/>
    <cellStyle name="Comma 3 2 2 5 2 2" xfId="3430" xr:uid="{80F74752-FADA-4388-8498-960118A2B119}"/>
    <cellStyle name="Comma 3 2 2 5 2 2 2" xfId="5752" xr:uid="{6624BE71-0188-471D-893B-D4D1A7FE1ED0}"/>
    <cellStyle name="Comma 3 2 2 5 2 3" xfId="4591" xr:uid="{B62A3674-EBC2-4741-8572-16F876E55B42}"/>
    <cellStyle name="Comma 3 2 2 5 3" xfId="2858" xr:uid="{D6071749-74E2-4E3F-A43C-CDF9DF75A518}"/>
    <cellStyle name="Comma 3 2 2 5 3 2" xfId="5180" xr:uid="{59DEAD33-0185-4E1F-A626-A788229E9394}"/>
    <cellStyle name="Comma 3 2 2 5 4" xfId="4019" xr:uid="{D4D11C75-AA05-4F03-8063-795FF2E97909}"/>
    <cellStyle name="Comma 3 2 2 6" xfId="1657" xr:uid="{40EA804A-DA8E-458A-AC02-D4DE485BF194}"/>
    <cellStyle name="Comma 3 2 2 6 2" xfId="3144" xr:uid="{71B01EB1-5E2A-4FFF-9BE9-B7BAC58CE031}"/>
    <cellStyle name="Comma 3 2 2 6 2 2" xfId="5466" xr:uid="{B3ED6820-8080-40E5-A81F-A1F1D2E0F261}"/>
    <cellStyle name="Comma 3 2 2 6 3" xfId="4305" xr:uid="{2D938A1D-1F9C-42CB-B6BB-23D4E4F4DEC0}"/>
    <cellStyle name="Comma 3 2 2 7" xfId="2571" xr:uid="{8C107CDF-6453-497D-94F6-53A611459BFC}"/>
    <cellStyle name="Comma 3 2 2 7 2" xfId="4893" xr:uid="{80355E16-BA26-4B01-9940-0A035317CF0D}"/>
    <cellStyle name="Comma 3 2 2 8" xfId="3732" xr:uid="{84877D5C-16FA-4D83-85AC-ECF0235F1255}"/>
    <cellStyle name="Comma 3 2 2 9" xfId="759" xr:uid="{A8683CA2-7E2D-42AB-9F93-780A11727EF1}"/>
    <cellStyle name="Comma 3 2 3" xfId="701" xr:uid="{5151B43C-061B-4481-8337-2444F7FAD82D}"/>
    <cellStyle name="Comma 3 2 3 2" xfId="889" xr:uid="{9EEB9962-85B8-40CA-8F30-9D2ECF37FA6E}"/>
    <cellStyle name="Comma 3 2 3 2 2" xfId="1113" xr:uid="{0DFF4342-F2CB-4AF1-BF4D-2FC44BF309F7}"/>
    <cellStyle name="Comma 3 2 3 2 2 2" xfId="1569" xr:uid="{60458635-3FAA-4378-8678-8845E1F6F9DE}"/>
    <cellStyle name="Comma 3 2 3 2 2 2 2" xfId="2485" xr:uid="{F59FD3F0-C650-413D-847D-422A590EE62D}"/>
    <cellStyle name="Comma 3 2 3 2 2 2 2 2" xfId="3661" xr:uid="{64391259-8C81-4400-8768-4824897E6AE1}"/>
    <cellStyle name="Comma 3 2 3 2 2 2 2 2 2" xfId="5983" xr:uid="{1CA2B803-06CA-4381-87AB-8939AA2D263F}"/>
    <cellStyle name="Comma 3 2 3 2 2 2 2 3" xfId="4822" xr:uid="{D8C1B35C-1C70-4389-9C3B-35EA77455B12}"/>
    <cellStyle name="Comma 3 2 3 2 2 2 3" xfId="3089" xr:uid="{BD8303A1-AD90-42E2-BAD1-379D615B45D2}"/>
    <cellStyle name="Comma 3 2 3 2 2 2 3 2" xfId="5411" xr:uid="{402808B7-988A-47D3-A2CE-33F08D3F22CE}"/>
    <cellStyle name="Comma 3 2 3 2 2 2 4" xfId="4250" xr:uid="{B34488E5-6CB5-4CFB-B067-329DF44F9256}"/>
    <cellStyle name="Comma 3 2 3 2 2 3" xfId="2027" xr:uid="{41EAECB1-3AFB-4037-B7A9-BECE98C9AE73}"/>
    <cellStyle name="Comma 3 2 3 2 2 3 2" xfId="3375" xr:uid="{B3DA5EF9-A909-47FE-B452-7DA52461C2A0}"/>
    <cellStyle name="Comma 3 2 3 2 2 3 2 2" xfId="5697" xr:uid="{A3EE7D17-2FC5-4231-B622-AB4253541AC8}"/>
    <cellStyle name="Comma 3 2 3 2 2 3 3" xfId="4536" xr:uid="{98BEA85A-B31C-4E39-BCCC-8A3B28FCCA23}"/>
    <cellStyle name="Comma 3 2 3 2 2 4" xfId="2803" xr:uid="{462AA404-7ED6-4C3A-A1D9-6C2EF37C9524}"/>
    <cellStyle name="Comma 3 2 3 2 2 4 2" xfId="5125" xr:uid="{3FDDD469-769B-4616-B740-E75FC0B6662E}"/>
    <cellStyle name="Comma 3 2 3 2 2 5" xfId="3964" xr:uid="{390D448B-18EA-453D-BE25-09B0F6AACE1D}"/>
    <cellStyle name="Comma 3 2 3 2 3" xfId="1340" xr:uid="{C0FC70D4-90F1-4413-A982-09572B1C57CD}"/>
    <cellStyle name="Comma 3 2 3 2 3 2" xfId="2256" xr:uid="{9A0432D9-3AD7-4F26-888B-6EB47B294D5A}"/>
    <cellStyle name="Comma 3 2 3 2 3 2 2" xfId="3518" xr:uid="{1DD7C956-FFE5-4C4F-BC4C-9D63A8E2F2FD}"/>
    <cellStyle name="Comma 3 2 3 2 3 2 2 2" xfId="5840" xr:uid="{5BE7EF82-6CB4-47A1-A6CF-0EF3D8C188F3}"/>
    <cellStyle name="Comma 3 2 3 2 3 2 3" xfId="4679" xr:uid="{22D9A2F4-BC0C-4E6D-9C24-A890A52A21C8}"/>
    <cellStyle name="Comma 3 2 3 2 3 3" xfId="2946" xr:uid="{B18205AA-AB5B-415F-A63D-E990FFA0182F}"/>
    <cellStyle name="Comma 3 2 3 2 3 3 2" xfId="5268" xr:uid="{9B6C95D4-3962-4C79-99A6-ACBCB8A21836}"/>
    <cellStyle name="Comma 3 2 3 2 3 4" xfId="4107" xr:uid="{9B8504E5-D4F1-49F5-835F-EC46E9EB92B3}"/>
    <cellStyle name="Comma 3 2 3 2 4" xfId="1798" xr:uid="{BE391E28-8C3C-443C-B3BA-E53B453EED4B}"/>
    <cellStyle name="Comma 3 2 3 2 4 2" xfId="3232" xr:uid="{7BC0C32D-ECDC-409F-AE72-5AC807405DFF}"/>
    <cellStyle name="Comma 3 2 3 2 4 2 2" xfId="5554" xr:uid="{816A8F67-6DDC-4B4F-8B1B-BD92A487E078}"/>
    <cellStyle name="Comma 3 2 3 2 4 3" xfId="4393" xr:uid="{1CA43015-7D3F-4F3A-9FB6-5D0C9096F94D}"/>
    <cellStyle name="Comma 3 2 3 2 5" xfId="2660" xr:uid="{34CD12B4-69A0-49A6-9471-6C2464F7995D}"/>
    <cellStyle name="Comma 3 2 3 2 5 2" xfId="4982" xr:uid="{FA30CA7E-496E-4478-ACA5-8D3A1B0622D8}"/>
    <cellStyle name="Comma 3 2 3 2 6" xfId="3821" xr:uid="{C39BF310-AAA5-4C38-9261-5E137B8422BE}"/>
    <cellStyle name="Comma 3 2 3 3" xfId="1000" xr:uid="{31BE6EBC-7848-450D-AB5B-4E1D5AC41A72}"/>
    <cellStyle name="Comma 3 2 3 3 2" xfId="1455" xr:uid="{9FBA78E5-40EB-40D0-AB67-35D546376120}"/>
    <cellStyle name="Comma 3 2 3 3 2 2" xfId="2371" xr:uid="{BD55553D-954F-4364-8061-F9F1046BBBBA}"/>
    <cellStyle name="Comma 3 2 3 3 2 2 2" xfId="3590" xr:uid="{A756AC4D-B118-4408-B478-FDF0199EAA60}"/>
    <cellStyle name="Comma 3 2 3 3 2 2 2 2" xfId="5912" xr:uid="{C556256F-8D95-4264-B5BA-025483F1BD65}"/>
    <cellStyle name="Comma 3 2 3 3 2 2 3" xfId="4751" xr:uid="{F822E3D8-E96F-431C-8EF3-505E4CA10EE0}"/>
    <cellStyle name="Comma 3 2 3 3 2 3" xfId="3018" xr:uid="{8C788707-7D6E-43B1-838F-12614A98B235}"/>
    <cellStyle name="Comma 3 2 3 3 2 3 2" xfId="5340" xr:uid="{37C56DB9-4C12-4E0D-9BEA-52E3E90F4023}"/>
    <cellStyle name="Comma 3 2 3 3 2 4" xfId="4179" xr:uid="{7CA2E68E-8EB6-4765-ADD1-09F92DCABEE0}"/>
    <cellStyle name="Comma 3 2 3 3 3" xfId="1913" xr:uid="{3D4443A6-2D68-4C55-BA94-522E2ACFF04D}"/>
    <cellStyle name="Comma 3 2 3 3 3 2" xfId="3304" xr:uid="{44B134BC-C9F8-4B0E-BD08-5A125FD5871C}"/>
    <cellStyle name="Comma 3 2 3 3 3 2 2" xfId="5626" xr:uid="{BDBDD943-4F04-46DF-B171-CAFF772E160B}"/>
    <cellStyle name="Comma 3 2 3 3 3 3" xfId="4465" xr:uid="{EB9A3D8E-EA01-4EBD-99BF-A79DBD50F809}"/>
    <cellStyle name="Comma 3 2 3 3 4" xfId="2732" xr:uid="{F38CDEFC-FA67-45EA-AB4F-26E0466D668E}"/>
    <cellStyle name="Comma 3 2 3 3 4 2" xfId="5054" xr:uid="{94C0D36D-46E8-4E5B-8384-DE7A5509D196}"/>
    <cellStyle name="Comma 3 2 3 3 5" xfId="3893" xr:uid="{B834D86B-1107-4CEF-9CCF-3DC5DF370392}"/>
    <cellStyle name="Comma 3 2 3 4" xfId="1227" xr:uid="{11A99D01-B612-4D06-A2B6-0AD44F6B89ED}"/>
    <cellStyle name="Comma 3 2 3 4 2" xfId="2142" xr:uid="{5C124147-B278-45E2-9492-F5E9FB49BE8C}"/>
    <cellStyle name="Comma 3 2 3 4 2 2" xfId="3447" xr:uid="{B0404793-5E06-485E-AAAE-5F29E57A237F}"/>
    <cellStyle name="Comma 3 2 3 4 2 2 2" xfId="5769" xr:uid="{FE5C9F00-96C6-4927-BDD3-FD9C21120B35}"/>
    <cellStyle name="Comma 3 2 3 4 2 3" xfId="4608" xr:uid="{ADF6E33D-BF22-425A-9511-D70C5B9F6DB4}"/>
    <cellStyle name="Comma 3 2 3 4 3" xfId="2875" xr:uid="{A4CE621C-3853-4CCA-ACB5-904B537E8A67}"/>
    <cellStyle name="Comma 3 2 3 4 3 2" xfId="5197" xr:uid="{420517CF-4603-4AE8-8FDD-6406A9D0E2B3}"/>
    <cellStyle name="Comma 3 2 3 4 4" xfId="4036" xr:uid="{79837BD2-7561-4CDE-8553-612A0AAA09D0}"/>
    <cellStyle name="Comma 3 2 3 5" xfId="1684" xr:uid="{93452167-CBB0-41FE-AB70-B80502DC189B}"/>
    <cellStyle name="Comma 3 2 3 5 2" xfId="3161" xr:uid="{1F13C117-8F81-4CD6-8627-24029898D81A}"/>
    <cellStyle name="Comma 3 2 3 5 2 2" xfId="5483" xr:uid="{687455C0-D3A1-4878-AE85-8C311F81BF3C}"/>
    <cellStyle name="Comma 3 2 3 5 3" xfId="4322" xr:uid="{1667ADFA-4D9B-4F25-A1DA-2B7F228E29D2}"/>
    <cellStyle name="Comma 3 2 3 6" xfId="2588" xr:uid="{E8768B80-0226-43F0-9FC9-FE854DBB7C83}"/>
    <cellStyle name="Comma 3 2 3 6 2" xfId="4910" xr:uid="{87D7C81F-B175-4F04-A312-622A25606F0A}"/>
    <cellStyle name="Comma 3 2 3 7" xfId="3749" xr:uid="{20140A0F-8DB8-4C15-86A3-E1F402DE057C}"/>
    <cellStyle name="Comma 3 2 3 8" xfId="779" xr:uid="{7BFA411F-B1EF-428B-952B-E77B2F5270E1}"/>
    <cellStyle name="Comma 3 2 4" xfId="834" xr:uid="{0C896E24-8F57-459D-AAA0-9EF866BF43A1}"/>
    <cellStyle name="Comma 3 2 4 2" xfId="1057" xr:uid="{0DF5BF10-B2E1-4E08-A705-ADC7030B1504}"/>
    <cellStyle name="Comma 3 2 4 2 2" xfId="1513" xr:uid="{C4E54AC7-52B1-46E6-97E5-EEFB3CBADA70}"/>
    <cellStyle name="Comma 3 2 4 2 2 2" xfId="2429" xr:uid="{5DBD9307-DB35-4000-A8FB-19C5C159F7A5}"/>
    <cellStyle name="Comma 3 2 4 2 2 2 2" xfId="3626" xr:uid="{02FD8B47-96F3-429B-AB0E-78F1ED7159F2}"/>
    <cellStyle name="Comma 3 2 4 2 2 2 2 2" xfId="5948" xr:uid="{699283F5-E5CC-4C30-AEB3-D161685F9983}"/>
    <cellStyle name="Comma 3 2 4 2 2 2 3" xfId="4787" xr:uid="{87BA1237-8872-4C57-8E24-9F11661348FA}"/>
    <cellStyle name="Comma 3 2 4 2 2 3" xfId="3054" xr:uid="{310B8FA0-D840-40F9-9AC9-2BDA6F69528A}"/>
    <cellStyle name="Comma 3 2 4 2 2 3 2" xfId="5376" xr:uid="{0ED3A335-FB68-43BB-84B4-A967D5040F64}"/>
    <cellStyle name="Comma 3 2 4 2 2 4" xfId="4215" xr:uid="{1229A1B3-BD62-479B-AAD0-97F4B3DD68EE}"/>
    <cellStyle name="Comma 3 2 4 2 3" xfId="1971" xr:uid="{97DB35EC-A988-461D-84F1-C169D5217ABF}"/>
    <cellStyle name="Comma 3 2 4 2 3 2" xfId="3340" xr:uid="{205C524D-7E5D-45D0-8F8D-9C2BABC73192}"/>
    <cellStyle name="Comma 3 2 4 2 3 2 2" xfId="5662" xr:uid="{7C5E791E-4EAC-4926-82F0-265289D3A4C3}"/>
    <cellStyle name="Comma 3 2 4 2 3 3" xfId="4501" xr:uid="{A330D9E2-EAC6-4AEA-9732-43FBB16E90A7}"/>
    <cellStyle name="Comma 3 2 4 2 4" xfId="2768" xr:uid="{39F24ED7-64B9-439E-B961-E4216F66D376}"/>
    <cellStyle name="Comma 3 2 4 2 4 2" xfId="5090" xr:uid="{CB008C42-FC88-4B26-97A8-6ECE01B585C0}"/>
    <cellStyle name="Comma 3 2 4 2 5" xfId="3929" xr:uid="{4C0E07DD-2446-4ACF-9412-F42C921D15EE}"/>
    <cellStyle name="Comma 3 2 4 3" xfId="1284" xr:uid="{AF81B6E1-6DDD-4AE8-81B4-A9DAC1564210}"/>
    <cellStyle name="Comma 3 2 4 3 2" xfId="2200" xr:uid="{A7FC1424-98FB-4009-8145-9756FE7C493B}"/>
    <cellStyle name="Comma 3 2 4 3 2 2" xfId="3483" xr:uid="{FC3A9F68-BF1E-476D-935B-46E903CE2594}"/>
    <cellStyle name="Comma 3 2 4 3 2 2 2" xfId="5805" xr:uid="{3B093624-CE59-4684-A214-36A2D91C3EC1}"/>
    <cellStyle name="Comma 3 2 4 3 2 3" xfId="4644" xr:uid="{73870D12-ABBF-4D20-97FE-3192FA5EECEB}"/>
    <cellStyle name="Comma 3 2 4 3 3" xfId="2911" xr:uid="{3D07822F-C656-4360-9E48-013762890333}"/>
    <cellStyle name="Comma 3 2 4 3 3 2" xfId="5233" xr:uid="{1A9D79F6-94B3-4E3C-8685-0F95B7BADFA7}"/>
    <cellStyle name="Comma 3 2 4 3 4" xfId="4072" xr:uid="{41716E6D-97CF-45C9-97D1-C9612EC6F74C}"/>
    <cellStyle name="Comma 3 2 4 4" xfId="1742" xr:uid="{C17B238A-74BD-4AAF-969F-E0FAF540D018}"/>
    <cellStyle name="Comma 3 2 4 4 2" xfId="3197" xr:uid="{97011B25-6225-4BA8-969D-D6F3D458344D}"/>
    <cellStyle name="Comma 3 2 4 4 2 2" xfId="5519" xr:uid="{40D413F8-33B5-4253-8CFA-48BF3F3F328C}"/>
    <cellStyle name="Comma 3 2 4 4 3" xfId="4358" xr:uid="{1775EB78-BED0-4FB3-AC36-D5E0A71754AB}"/>
    <cellStyle name="Comma 3 2 4 5" xfId="2625" xr:uid="{9E1E273B-7391-492A-A64A-AA68D755269B}"/>
    <cellStyle name="Comma 3 2 4 5 2" xfId="4947" xr:uid="{342CF94F-C58D-458A-9334-4FC8B72B60A1}"/>
    <cellStyle name="Comma 3 2 4 6" xfId="3786" xr:uid="{D8365286-57DF-42CB-9336-71A7E0A50B05}"/>
    <cellStyle name="Comma 3 2 5" xfId="945" xr:uid="{BB78F541-737F-43BF-A749-D2320B988216}"/>
    <cellStyle name="Comma 3 2 5 2" xfId="1399" xr:uid="{14720149-2815-4143-B80B-6E9FAC118A98}"/>
    <cellStyle name="Comma 3 2 5 2 2" xfId="2315" xr:uid="{2E670D48-8891-48B7-B511-CA2C261EE9A5}"/>
    <cellStyle name="Comma 3 2 5 2 2 2" xfId="3555" xr:uid="{A4AC24E0-EE99-4D37-BAF2-64A4CF05324E}"/>
    <cellStyle name="Comma 3 2 5 2 2 2 2" xfId="5877" xr:uid="{85DC2935-EE3A-4527-A917-B1B747A4C4BE}"/>
    <cellStyle name="Comma 3 2 5 2 2 3" xfId="4716" xr:uid="{188C68C0-0F3A-4AE4-9A28-6B80BB660431}"/>
    <cellStyle name="Comma 3 2 5 2 3" xfId="2983" xr:uid="{C5AB8566-E4E5-4AE2-ABB4-EAAC83C35FE7}"/>
    <cellStyle name="Comma 3 2 5 2 3 2" xfId="5305" xr:uid="{DCE06127-C9B5-4387-9A97-91E02682F508}"/>
    <cellStyle name="Comma 3 2 5 2 4" xfId="4144" xr:uid="{002678D1-C7D7-466C-AD92-79BA011E4544}"/>
    <cellStyle name="Comma 3 2 5 3" xfId="1857" xr:uid="{0DE09743-1E8A-4F55-9178-6907A0EBDE2A}"/>
    <cellStyle name="Comma 3 2 5 3 2" xfId="3269" xr:uid="{6F178432-CAFE-4C67-AD36-1027E51EA4B6}"/>
    <cellStyle name="Comma 3 2 5 3 2 2" xfId="5591" xr:uid="{FBBD4F88-58CE-4C29-9A81-D617431BA4C4}"/>
    <cellStyle name="Comma 3 2 5 3 3" xfId="4430" xr:uid="{A64FF34B-E994-4BF5-AF38-89D0694E994F}"/>
    <cellStyle name="Comma 3 2 5 4" xfId="2697" xr:uid="{88A0C519-97E3-4236-802C-5DEA5AB63E5B}"/>
    <cellStyle name="Comma 3 2 5 4 2" xfId="5019" xr:uid="{93A9E5AB-4490-4244-87CE-E4447E9D7275}"/>
    <cellStyle name="Comma 3 2 5 5" xfId="3858" xr:uid="{4AABA0BB-458E-4069-9A0D-4DA7BA0413D5}"/>
    <cellStyle name="Comma 3 2 6" xfId="1171" xr:uid="{8FB63049-34FD-418A-89B5-55B665A41666}"/>
    <cellStyle name="Comma 3 2 6 2" xfId="2086" xr:uid="{3172A524-6BBC-4509-892C-B07BAC378EBA}"/>
    <cellStyle name="Comma 3 2 6 2 2" xfId="3412" xr:uid="{886DFFE3-C70A-4B31-8477-931F5B200778}"/>
    <cellStyle name="Comma 3 2 6 2 2 2" xfId="5734" xr:uid="{5BD8B266-3CD6-4E4F-BB61-89C2DD84B27F}"/>
    <cellStyle name="Comma 3 2 6 2 3" xfId="4573" xr:uid="{6E4949C2-5D4E-4F74-85B6-A9617A16C5BB}"/>
    <cellStyle name="Comma 3 2 6 3" xfId="2840" xr:uid="{AA8F1E6B-F0AF-4D77-AE61-7046B76E8BFB}"/>
    <cellStyle name="Comma 3 2 6 3 2" xfId="5162" xr:uid="{F1D81745-74AB-4C38-A583-49E88E8E30FA}"/>
    <cellStyle name="Comma 3 2 6 4" xfId="4001" xr:uid="{0B01A7C9-192E-4538-AFB2-D3AD1BF4E167}"/>
    <cellStyle name="Comma 3 2 7" xfId="1628" xr:uid="{5C5B2579-1AEF-4F89-B874-BE4DF4CC3739}"/>
    <cellStyle name="Comma 3 2 7 2" xfId="3126" xr:uid="{E018E9A4-4744-4CED-84DA-0AD74156FDE2}"/>
    <cellStyle name="Comma 3 2 7 2 2" xfId="5448" xr:uid="{6676E87F-1454-4869-9BA7-22509A1A6A71}"/>
    <cellStyle name="Comma 3 2 7 3" xfId="4287" xr:uid="{45DAD1B7-FAA1-4D00-811B-5207EEE89851}"/>
    <cellStyle name="Comma 3 2 8" xfId="757" xr:uid="{1FAE741A-ED99-4A0D-91ED-91AD9984501E}"/>
    <cellStyle name="Comma 3 2 8 2" xfId="2553" xr:uid="{BAC4719A-B95A-47BF-A946-195D347B9B59}"/>
    <cellStyle name="Comma 3 2 8 2 2" xfId="4875" xr:uid="{9668568F-ECB4-4F8A-BFA6-AD6F46E1EA7E}"/>
    <cellStyle name="Comma 3 2 8 3" xfId="3714" xr:uid="{FDEA2AC1-4FC2-475A-B491-8941720BD447}"/>
    <cellStyle name="Comma 3 2 9" xfId="2532" xr:uid="{48A6A6DB-A51B-4FDD-B64F-41FBE9D01742}"/>
    <cellStyle name="Comma 3 2 9 2" xfId="4854" xr:uid="{330C266A-7AB2-4EE4-A27D-FFF20B110F32}"/>
    <cellStyle name="Comma 3 3" xfId="423" xr:uid="{9F80A5D9-E6C4-45A7-9F2E-80064D95645E}"/>
    <cellStyle name="Comma 3 3 2" xfId="747" xr:uid="{2EF00714-1DDF-4E5C-A6E6-D57B71946F1E}"/>
    <cellStyle name="Comma 3 3 2 2" xfId="4865" xr:uid="{9B3D091C-CABA-4292-A876-C069B3648840}"/>
    <cellStyle name="Comma 3 3 2 3" xfId="2543" xr:uid="{239F7958-1D6A-4A95-A361-84E123AF3E52}"/>
    <cellStyle name="Comma 3 3 3" xfId="3704" xr:uid="{A14ECFD6-619D-4FBD-A987-3B6DDDE27F79}"/>
    <cellStyle name="Comma 3 3 4" xfId="151" xr:uid="{043B9457-5E46-4AE9-9412-CEF083DC390F}"/>
    <cellStyle name="Comma 3 4" xfId="447" xr:uid="{0D0A38C0-F179-48F8-8CF1-5AAAE3D42018}"/>
    <cellStyle name="Comma 3 4 2" xfId="2535" xr:uid="{1A5CC874-B653-412E-9840-48AA7B5A2FA2}"/>
    <cellStyle name="Comma 3 4 2 2" xfId="4857" xr:uid="{C1A6AFDD-413F-4FBD-BBEA-0BF536B4EBF7}"/>
    <cellStyle name="Comma 3 4 3" xfId="142" xr:uid="{D1E81BEA-44E2-48FC-9398-5613F8F0C11E}"/>
    <cellStyle name="Comma 3 5" xfId="499" xr:uid="{C0C09B90-54B8-4E4F-B652-34277F5AF7CE}"/>
    <cellStyle name="Comma 3 5 2" xfId="4855" xr:uid="{575EFB3B-C5A0-4757-B135-6C3E6D328C99}"/>
    <cellStyle name="Comma 3 5 3" xfId="2533" xr:uid="{D40296EA-6BE4-44BA-B3B6-406FD3DA5325}"/>
    <cellStyle name="Comma 3 6" xfId="3698" xr:uid="{93FF2A13-DAF0-49E4-8138-32FAFE1C235E}"/>
    <cellStyle name="Comma 3 7" xfId="6015" xr:uid="{5D60E413-3FF0-48CA-92E6-6D7E0AB40361}"/>
    <cellStyle name="Comma 3 8" xfId="148" xr:uid="{23FE618A-4B00-42D4-AAAB-42BFDE6AD344}"/>
    <cellStyle name="Comma 3 9" xfId="131" xr:uid="{ACFCD322-DD5A-4D58-AF36-CA2A6ADD7C6C}"/>
    <cellStyle name="Comma 30" xfId="191" xr:uid="{AA1201D9-8326-4A50-B9D4-9F2E592DB901}"/>
    <cellStyle name="Comma 30 2" xfId="476" xr:uid="{3BDE578C-F6E2-4C88-AECD-D682E12D1B63}"/>
    <cellStyle name="Comma 30 2 2" xfId="744" xr:uid="{13363B29-C8A7-4A95-82B2-C03B07D36BBB}"/>
    <cellStyle name="Comma 30 3" xfId="528" xr:uid="{13B6F0E7-209B-4C5A-BDA7-6097B3E1D959}"/>
    <cellStyle name="Comma 30 4" xfId="651" xr:uid="{D72EF817-C724-4734-8198-96B8350422BE}"/>
    <cellStyle name="Comma 30 5" xfId="688" xr:uid="{A8FF18EB-A563-4042-B815-56687C24E7D9}"/>
    <cellStyle name="Comma 31" xfId="192" xr:uid="{E0C79F80-CC34-412B-88D9-F578E2751B1B}"/>
    <cellStyle name="Comma 31 2" xfId="477" xr:uid="{D7A39FB8-2048-47FA-A104-51F0BBA7C0CF}"/>
    <cellStyle name="Comma 31 2 2" xfId="745" xr:uid="{CEDD313C-6F7A-4299-B4C0-F1D4DD27111F}"/>
    <cellStyle name="Comma 31 3" xfId="529" xr:uid="{EFCA2F7B-D020-41DB-8FC5-838A5AE11507}"/>
    <cellStyle name="Comma 31 4" xfId="653" xr:uid="{7E784AEE-35DF-4340-9395-6CB22034178F}"/>
    <cellStyle name="Comma 31 5" xfId="690" xr:uid="{12A45B9C-A60B-4B1B-8EA3-6C7D4026109D}"/>
    <cellStyle name="Comma 31 7 2" xfId="7" xr:uid="{00000000-0005-0000-0000-000002000000}"/>
    <cellStyle name="Comma 31 7 2 2" xfId="98" xr:uid="{9A6A15EF-0AA8-41FF-AFFA-7F969156C7DD}"/>
    <cellStyle name="Comma 32" xfId="193" xr:uid="{FE3810F9-9E5F-4416-ABC6-BED86FE9608A}"/>
    <cellStyle name="Comma 32 2" xfId="478" xr:uid="{03003E47-27F7-4A56-B62E-ABC9830E9223}"/>
    <cellStyle name="Comma 32 2 2" xfId="746" xr:uid="{BCD351FC-2C0F-46E8-BAFC-95FCFF23F9A3}"/>
    <cellStyle name="Comma 32 3" xfId="530" xr:uid="{3FDFEADB-7F84-4CCA-8715-D1C461C9BF5E}"/>
    <cellStyle name="Comma 32 4" xfId="693" xr:uid="{9F0932B4-E41F-4A84-B714-C317CB0E03D9}"/>
    <cellStyle name="Comma 33" xfId="239" xr:uid="{48612AC6-CB27-40EC-900D-BF882A52C881}"/>
    <cellStyle name="Comma 33 2" xfId="479" xr:uid="{FF585A38-3C3A-476E-AE65-DD84E7E9842A}"/>
    <cellStyle name="Comma 33 3" xfId="531" xr:uid="{8C1A14F1-D41D-4970-886D-C701B439CC18}"/>
    <cellStyle name="Comma 33 4" xfId="664" xr:uid="{77C0AAFE-A7A8-41A1-93AE-5B8442401623}"/>
    <cellStyle name="Comma 33 5" xfId="707" xr:uid="{44D3DC7A-4CC4-425B-B524-6FE14E123B40}"/>
    <cellStyle name="Comma 34" xfId="289" xr:uid="{32E3E629-DFFB-453B-A8E8-7B29F75B96FE}"/>
    <cellStyle name="Comma 34 2" xfId="480" xr:uid="{77F8A420-E379-4C16-9D8B-B6DD9462C5A9}"/>
    <cellStyle name="Comma 34 3" xfId="532" xr:uid="{B4AC8BAD-057A-4B5D-B2E5-CAD3CA75973B}"/>
    <cellStyle name="Comma 34 4" xfId="674" xr:uid="{923E73ED-4347-49BB-84D1-A47188F4446D}"/>
    <cellStyle name="Comma 34 5" xfId="695" xr:uid="{2C944E59-7D23-4BED-B0C5-05A787CDFA11}"/>
    <cellStyle name="Comma 35" xfId="290" xr:uid="{EDDFABCB-D3FE-4EAB-BDCB-27699137CD78}"/>
    <cellStyle name="Comma 35 2" xfId="481" xr:uid="{18871C46-A769-49D7-B55B-A44B79227884}"/>
    <cellStyle name="Comma 35 3" xfId="533" xr:uid="{FFD7688E-876B-4388-B5F7-FF06EE406D0E}"/>
    <cellStyle name="Comma 35 4" xfId="753" xr:uid="{6B0885EE-4907-4854-AE26-462B8A5E0708}"/>
    <cellStyle name="Comma 36" xfId="292" xr:uid="{A1EAB8B2-F2AA-4783-9BDD-24A173246F60}"/>
    <cellStyle name="Comma 36 2" xfId="482" xr:uid="{FC48ABB7-352B-4DB3-8D79-ACAB8476139A}"/>
    <cellStyle name="Comma 36 3" xfId="534" xr:uid="{903FAFFE-6F13-4AB4-B327-B080BB52E101}"/>
    <cellStyle name="Comma 37" xfId="293" xr:uid="{34CB3DB3-021C-40DE-80CD-7A6ED7E11097}"/>
    <cellStyle name="Comma 37 2" xfId="483" xr:uid="{EB8F6FE3-F30C-4105-A4D9-547B8A3EE226}"/>
    <cellStyle name="Comma 37 3" xfId="535" xr:uid="{8E7BAECB-26F5-46F6-917E-419DCF346DAC}"/>
    <cellStyle name="Comma 38" xfId="294" xr:uid="{E9D26CBD-3DD6-495B-B564-7B957996A747}"/>
    <cellStyle name="Comma 38 2" xfId="484" xr:uid="{9CEE804F-0646-495C-8897-0D99000F50B2}"/>
    <cellStyle name="Comma 38 3" xfId="536" xr:uid="{F030A696-BBB4-4F25-9BEC-020C55EB07AE}"/>
    <cellStyle name="Comma 39" xfId="295" xr:uid="{2AA2770E-23A1-46BC-8A63-A8026FE29872}"/>
    <cellStyle name="Comma 39 2" xfId="485" xr:uid="{00E2A7B7-D988-4F54-A238-5FA653BBD03B}"/>
    <cellStyle name="Comma 39 2 2" xfId="3691" xr:uid="{058E0849-ECD4-493D-AC56-17A83E16F055}"/>
    <cellStyle name="Comma 39 2 2 2" xfId="6014" xr:uid="{B81CB3C2-A699-4236-B4E0-26140ABB7A49}"/>
    <cellStyle name="Comma 39 2 3" xfId="4853" xr:uid="{FF9A9C96-3841-453E-84AE-A2E2379F5657}"/>
    <cellStyle name="Comma 39 3" xfId="537" xr:uid="{1AE8578B-2A70-4C26-983C-A046B9BE0A82}"/>
    <cellStyle name="Comma 39 3 2" xfId="6012" xr:uid="{C2B33F0E-FB02-44CF-A66F-8D7F00E8C4C7}"/>
    <cellStyle name="Comma 39 4" xfId="4851" xr:uid="{136E33D6-66E2-452D-A84D-4210D4B5DC0F}"/>
    <cellStyle name="Comma 4" xfId="94" xr:uid="{249A87D0-C9F7-452C-9E70-225B4DCFF5C0}"/>
    <cellStyle name="Comma 4 10" xfId="3694" xr:uid="{C43D3FFD-50D2-455C-AED7-1BC7E688BECD}"/>
    <cellStyle name="Comma 4 11" xfId="3699" xr:uid="{7C5DD4A7-C411-4CFB-B7A8-1EE7F392446E}"/>
    <cellStyle name="Comma 4 2" xfId="365" xr:uid="{517965F6-BAFC-4C62-871A-DC2B37DFD9DA}"/>
    <cellStyle name="Comma 4 2 2" xfId="709" xr:uid="{2A5D4FB7-7111-44A2-80A0-CDCB3CCE87F3}"/>
    <cellStyle name="Comma 4 2 2 2" xfId="809" xr:uid="{6C8BDC5F-5B55-4E95-9C07-2BD43FB06DD4}"/>
    <cellStyle name="Comma 4 2 2 2 2" xfId="920" xr:uid="{C7729D6E-E3E2-46B5-A6DF-E72C64CF391A}"/>
    <cellStyle name="Comma 4 2 2 2 2 2" xfId="1145" xr:uid="{F79BC38E-A505-49A9-A814-8433D2D58AAD}"/>
    <cellStyle name="Comma 4 2 2 2 2 2 2" xfId="1601" xr:uid="{BA4FCDAF-F500-4B5A-8BA8-A77642539795}"/>
    <cellStyle name="Comma 4 2 2 2 2 2 2 2" xfId="2517" xr:uid="{B2BAF23A-1CBB-4110-98F0-0FFDA75C5B19}"/>
    <cellStyle name="Comma 4 2 2 2 2 2 2 2 2" xfId="3681" xr:uid="{C87C68C6-D15B-4ACE-A7F6-B9FCDC4FC41E}"/>
    <cellStyle name="Comma 4 2 2 2 2 2 2 2 2 2" xfId="6003" xr:uid="{785C38E1-F1B6-46D1-BE3A-0AFC20406D6C}"/>
    <cellStyle name="Comma 4 2 2 2 2 2 2 2 3" xfId="4842" xr:uid="{3359CF76-9980-4843-8CE0-576E8DBA7FA8}"/>
    <cellStyle name="Comma 4 2 2 2 2 2 2 3" xfId="3109" xr:uid="{1592802A-EA20-44A7-9D64-C7B332371CC8}"/>
    <cellStyle name="Comma 4 2 2 2 2 2 2 3 2" xfId="5431" xr:uid="{E03D76A7-A6E3-4F69-B947-45A9A692C409}"/>
    <cellStyle name="Comma 4 2 2 2 2 2 2 4" xfId="4270" xr:uid="{9B7C29CE-8CF5-4F1E-A005-8910FFC5A80F}"/>
    <cellStyle name="Comma 4 2 2 2 2 2 3" xfId="2059" xr:uid="{61030C02-0DA9-4F1F-B3AF-59CCFAE883B8}"/>
    <cellStyle name="Comma 4 2 2 2 2 2 3 2" xfId="3395" xr:uid="{F679976B-CDB9-4300-BEBE-2BB2ABAC6B94}"/>
    <cellStyle name="Comma 4 2 2 2 2 2 3 2 2" xfId="5717" xr:uid="{48D08318-CF61-45B1-88BF-796CD3AECF3D}"/>
    <cellStyle name="Comma 4 2 2 2 2 2 3 3" xfId="4556" xr:uid="{CFF9CC47-7FBE-4DEF-80B7-D3F65EA3C0E7}"/>
    <cellStyle name="Comma 4 2 2 2 2 2 4" xfId="2823" xr:uid="{09639B23-6392-4015-A68B-719985BBA39E}"/>
    <cellStyle name="Comma 4 2 2 2 2 2 4 2" xfId="5145" xr:uid="{CF885F21-4B18-4B0A-812A-CC7ED1DF92A3}"/>
    <cellStyle name="Comma 4 2 2 2 2 2 5" xfId="3984" xr:uid="{1A1800F5-AE39-48A1-89F3-7EB82180D6E1}"/>
    <cellStyle name="Comma 4 2 2 2 2 3" xfId="1372" xr:uid="{0EDA3FF1-CA55-4DC8-B543-42D5A62912A2}"/>
    <cellStyle name="Comma 4 2 2 2 2 3 2" xfId="2288" xr:uid="{D65FF75D-2104-4DA2-826C-0CAD19D52044}"/>
    <cellStyle name="Comma 4 2 2 2 2 3 2 2" xfId="3538" xr:uid="{C8F49714-3339-4F33-8601-E95BBFC49147}"/>
    <cellStyle name="Comma 4 2 2 2 2 3 2 2 2" xfId="5860" xr:uid="{A4686EF1-3A67-4F59-80BD-EF51271A72A4}"/>
    <cellStyle name="Comma 4 2 2 2 2 3 2 3" xfId="4699" xr:uid="{981F5010-211F-42E7-B49A-1E42EBFCF619}"/>
    <cellStyle name="Comma 4 2 2 2 2 3 3" xfId="2966" xr:uid="{24799478-23A6-4CA5-8471-5A455999D3CB}"/>
    <cellStyle name="Comma 4 2 2 2 2 3 3 2" xfId="5288" xr:uid="{149BD9A6-FE14-495F-AA94-99293EAD085F}"/>
    <cellStyle name="Comma 4 2 2 2 2 3 4" xfId="4127" xr:uid="{44F6CF04-7D3A-4B2D-8874-D0D5F1D83FC1}"/>
    <cellStyle name="Comma 4 2 2 2 2 4" xfId="1830" xr:uid="{55332168-ECCE-45C6-B587-35390F0DCAC8}"/>
    <cellStyle name="Comma 4 2 2 2 2 4 2" xfId="3252" xr:uid="{793EB375-27B4-49FF-8CD4-65BEB575BA12}"/>
    <cellStyle name="Comma 4 2 2 2 2 4 2 2" xfId="5574" xr:uid="{ED1C4ADA-6714-4CB1-88C3-F73C4E9BC099}"/>
    <cellStyle name="Comma 4 2 2 2 2 4 3" xfId="4413" xr:uid="{990B79E5-5115-4855-9189-520C094DB439}"/>
    <cellStyle name="Comma 4 2 2 2 2 5" xfId="2680" xr:uid="{D5A2EF55-103B-4D8A-920D-27B9DD7A1A9E}"/>
    <cellStyle name="Comma 4 2 2 2 2 5 2" xfId="5002" xr:uid="{DB87A000-13E5-4640-B98A-EE25906A6801}"/>
    <cellStyle name="Comma 4 2 2 2 2 6" xfId="3841" xr:uid="{6D9CA88D-6E2D-4884-8E54-C4FDF418CBEA}"/>
    <cellStyle name="Comma 4 2 2 2 3" xfId="1032" xr:uid="{ADDF9CEA-FFC8-49A4-AA7B-364486DE0222}"/>
    <cellStyle name="Comma 4 2 2 2 3 2" xfId="1487" xr:uid="{84CBF0D7-0732-4DC4-BBB2-DB7F86AB196A}"/>
    <cellStyle name="Comma 4 2 2 2 3 2 2" xfId="2403" xr:uid="{AE66E446-F0E6-43F9-A061-93AE5483AE08}"/>
    <cellStyle name="Comma 4 2 2 2 3 2 2 2" xfId="3610" xr:uid="{99358C22-6C25-4385-B687-8CCC6508B49D}"/>
    <cellStyle name="Comma 4 2 2 2 3 2 2 2 2" xfId="5932" xr:uid="{9A8A2230-9594-4A07-BD8B-D966679C4ACF}"/>
    <cellStyle name="Comma 4 2 2 2 3 2 2 3" xfId="4771" xr:uid="{1EB059DF-A9F6-43CB-99F4-8CE9979BB1A7}"/>
    <cellStyle name="Comma 4 2 2 2 3 2 3" xfId="3038" xr:uid="{C65CE630-D526-4111-A3B4-6168E45F48E1}"/>
    <cellStyle name="Comma 4 2 2 2 3 2 3 2" xfId="5360" xr:uid="{567B12C0-CAA6-4CA2-96AF-65FC41E4B77F}"/>
    <cellStyle name="Comma 4 2 2 2 3 2 4" xfId="4199" xr:uid="{8B1CE9D6-17B0-4BEC-9C39-C58F022BC2A0}"/>
    <cellStyle name="Comma 4 2 2 2 3 3" xfId="1945" xr:uid="{A2DE4B93-A1FE-4C4F-909F-F9F61D80718C}"/>
    <cellStyle name="Comma 4 2 2 2 3 3 2" xfId="3324" xr:uid="{9CB48283-70AF-41F3-A7D7-113BF883B6F6}"/>
    <cellStyle name="Comma 4 2 2 2 3 3 2 2" xfId="5646" xr:uid="{4E827F01-81D9-401A-BA94-5D6277A75E4D}"/>
    <cellStyle name="Comma 4 2 2 2 3 3 3" xfId="4485" xr:uid="{7CD53ABC-95CF-4EDB-898A-6376F8F81AC0}"/>
    <cellStyle name="Comma 4 2 2 2 3 4" xfId="2752" xr:uid="{DD9611A0-7F40-4138-8C7E-3C0E106C6F67}"/>
    <cellStyle name="Comma 4 2 2 2 3 4 2" xfId="5074" xr:uid="{CDCE6E49-957C-44E9-9834-DB401DF09DF6}"/>
    <cellStyle name="Comma 4 2 2 2 3 5" xfId="3913" xr:uid="{42A3380E-0BD7-4591-B026-069FBA0A0263}"/>
    <cellStyle name="Comma 4 2 2 2 4" xfId="1259" xr:uid="{DFD69F94-55AE-44E9-97A2-DDD274A9B23A}"/>
    <cellStyle name="Comma 4 2 2 2 4 2" xfId="2174" xr:uid="{1741EEAA-EB59-4D36-8F72-FF206E907241}"/>
    <cellStyle name="Comma 4 2 2 2 4 2 2" xfId="3467" xr:uid="{30CD03CD-D2E2-47AF-A60B-14062A5313DE}"/>
    <cellStyle name="Comma 4 2 2 2 4 2 2 2" xfId="5789" xr:uid="{A469F257-63F1-4413-A178-5803FB4D9C20}"/>
    <cellStyle name="Comma 4 2 2 2 4 2 3" xfId="4628" xr:uid="{3EE17089-F85B-48AC-993F-13C0F9EF1DE1}"/>
    <cellStyle name="Comma 4 2 2 2 4 3" xfId="2895" xr:uid="{1102CB86-38AA-475E-9865-28E55E727C08}"/>
    <cellStyle name="Comma 4 2 2 2 4 3 2" xfId="5217" xr:uid="{E1D0D9B0-59C1-4740-B7D2-ECFEC4E8B05D}"/>
    <cellStyle name="Comma 4 2 2 2 4 4" xfId="4056" xr:uid="{326FADAA-E68C-4862-A7F0-1153B0FCC270}"/>
    <cellStyle name="Comma 4 2 2 2 5" xfId="1716" xr:uid="{62F26D6B-F8D8-44CF-A8DE-DDB2621E53B1}"/>
    <cellStyle name="Comma 4 2 2 2 5 2" xfId="3181" xr:uid="{1AD3F72C-5394-40E2-BCEF-A284C576EBC0}"/>
    <cellStyle name="Comma 4 2 2 2 5 2 2" xfId="5503" xr:uid="{FA6179AC-2CFE-4DF7-BFC1-2DB9255843CA}"/>
    <cellStyle name="Comma 4 2 2 2 5 3" xfId="4342" xr:uid="{4BCD1C90-CDD8-4930-8A3F-C0104D3BE47C}"/>
    <cellStyle name="Comma 4 2 2 2 6" xfId="2608" xr:uid="{79BA323A-3480-49F3-ACC3-A57CD104EDA6}"/>
    <cellStyle name="Comma 4 2 2 2 6 2" xfId="4930" xr:uid="{076F5077-2EED-49F9-BC95-9834FB7BC88F}"/>
    <cellStyle name="Comma 4 2 2 2 7" xfId="3769" xr:uid="{3431B0F8-5DDF-453C-BA5E-1A1432F80A2B}"/>
    <cellStyle name="Comma 4 2 2 3" xfId="865" xr:uid="{9C0660AF-6CD3-4DD8-B96F-9E8314FECFE7}"/>
    <cellStyle name="Comma 4 2 2 3 2" xfId="1089" xr:uid="{7A4F72C9-2331-4D9F-B8EB-FD110B73C631}"/>
    <cellStyle name="Comma 4 2 2 3 2 2" xfId="1545" xr:uid="{0C66447E-BB6F-4BD7-A6F3-5807982F5AE5}"/>
    <cellStyle name="Comma 4 2 2 3 2 2 2" xfId="2461" xr:uid="{8DDFACE2-C282-44F5-8BCD-242A0CCFC169}"/>
    <cellStyle name="Comma 4 2 2 3 2 2 2 2" xfId="3646" xr:uid="{9218A2EF-AF05-4F1A-B282-544C70E21A4E}"/>
    <cellStyle name="Comma 4 2 2 3 2 2 2 2 2" xfId="5968" xr:uid="{B255EE5C-46D1-42A1-AD0B-39E43738B723}"/>
    <cellStyle name="Comma 4 2 2 3 2 2 2 3" xfId="4807" xr:uid="{5E2AE361-FD79-4FD0-8175-9D4C788D964F}"/>
    <cellStyle name="Comma 4 2 2 3 2 2 3" xfId="3074" xr:uid="{6D44383F-C5B2-4E58-8FFF-31F44DFB65FD}"/>
    <cellStyle name="Comma 4 2 2 3 2 2 3 2" xfId="5396" xr:uid="{9F286CD1-3750-4D9F-AD66-1266601802DA}"/>
    <cellStyle name="Comma 4 2 2 3 2 2 4" xfId="4235" xr:uid="{113CB019-58D2-4889-8165-7D59BC7ACE69}"/>
    <cellStyle name="Comma 4 2 2 3 2 3" xfId="2003" xr:uid="{A06C05E2-C1A1-469E-8099-D4F3BDD9172F}"/>
    <cellStyle name="Comma 4 2 2 3 2 3 2" xfId="3360" xr:uid="{E685C757-1864-4307-9DD5-2F0D4E27C9A8}"/>
    <cellStyle name="Comma 4 2 2 3 2 3 2 2" xfId="5682" xr:uid="{942C993D-B6B8-4A95-A542-C73829847576}"/>
    <cellStyle name="Comma 4 2 2 3 2 3 3" xfId="4521" xr:uid="{5BE91A4E-6C29-4B21-B849-58E126679EB0}"/>
    <cellStyle name="Comma 4 2 2 3 2 4" xfId="2788" xr:uid="{55474237-53B2-4194-BAEC-D6FFBD7EC5A7}"/>
    <cellStyle name="Comma 4 2 2 3 2 4 2" xfId="5110" xr:uid="{82C83371-9129-4246-BE0E-A8C938D1035A}"/>
    <cellStyle name="Comma 4 2 2 3 2 5" xfId="3949" xr:uid="{F711EA55-FAE8-4226-8416-8E96FF561CB0}"/>
    <cellStyle name="Comma 4 2 2 3 3" xfId="1316" xr:uid="{9D44B0C5-E598-4F13-9F58-CD8411C5DB87}"/>
    <cellStyle name="Comma 4 2 2 3 3 2" xfId="2232" xr:uid="{B85E4FDA-E7F6-4115-B338-C16AC33963B6}"/>
    <cellStyle name="Comma 4 2 2 3 3 2 2" xfId="3503" xr:uid="{FC568998-7936-459D-AC6D-A8998A0BAE48}"/>
    <cellStyle name="Comma 4 2 2 3 3 2 2 2" xfId="5825" xr:uid="{3F2C4E33-D77E-4051-ADFB-219E6B2D0713}"/>
    <cellStyle name="Comma 4 2 2 3 3 2 3" xfId="4664" xr:uid="{FDEC3549-E8CA-44B1-89DC-8D7BCEAC480A}"/>
    <cellStyle name="Comma 4 2 2 3 3 3" xfId="2931" xr:uid="{D6077093-F2F2-4FBE-B770-6CE7A3CFA3A1}"/>
    <cellStyle name="Comma 4 2 2 3 3 3 2" xfId="5253" xr:uid="{12F9C1D0-FC22-4806-BEA8-0681DF2F696F}"/>
    <cellStyle name="Comma 4 2 2 3 3 4" xfId="4092" xr:uid="{A71BF92F-755E-4602-9A0A-308027E85F17}"/>
    <cellStyle name="Comma 4 2 2 3 4" xfId="1774" xr:uid="{A8401FB9-E553-42A8-ACCD-44628E80F2D6}"/>
    <cellStyle name="Comma 4 2 2 3 4 2" xfId="3217" xr:uid="{569A93C4-34A6-4B05-BD5D-B6EEEEA59F35}"/>
    <cellStyle name="Comma 4 2 2 3 4 2 2" xfId="5539" xr:uid="{F941DB5C-C762-47BE-B886-E5F2D8E16D50}"/>
    <cellStyle name="Comma 4 2 2 3 4 3" xfId="4378" xr:uid="{8C84546C-A87B-43D8-BC0D-E2377B4CC04B}"/>
    <cellStyle name="Comma 4 2 2 3 5" xfId="2645" xr:uid="{85FC2EA9-EB10-45AF-B67F-383D1D4BC821}"/>
    <cellStyle name="Comma 4 2 2 3 5 2" xfId="4967" xr:uid="{33156646-F7CB-4806-BFDD-38A87CAFA795}"/>
    <cellStyle name="Comma 4 2 2 3 6" xfId="3806" xr:uid="{00EF9E4D-0853-448F-861E-0CBAE0935B8C}"/>
    <cellStyle name="Comma 4 2 2 4" xfId="976" xr:uid="{32F8505B-FFBA-4E6B-917D-709766EE4983}"/>
    <cellStyle name="Comma 4 2 2 4 2" xfId="1431" xr:uid="{A4D65E7E-AA8F-4424-805D-C7D279EB69C0}"/>
    <cellStyle name="Comma 4 2 2 4 2 2" xfId="2347" xr:uid="{83AD20D0-B3A5-47D7-A36D-AF5788C7AE66}"/>
    <cellStyle name="Comma 4 2 2 4 2 2 2" xfId="3575" xr:uid="{FB09E268-937A-4531-A634-8A6DDFE19810}"/>
    <cellStyle name="Comma 4 2 2 4 2 2 2 2" xfId="5897" xr:uid="{775EDFB3-4AF7-4541-8301-275637A2300C}"/>
    <cellStyle name="Comma 4 2 2 4 2 2 3" xfId="4736" xr:uid="{90BA30D4-1075-467E-8A08-009516DE933C}"/>
    <cellStyle name="Comma 4 2 2 4 2 3" xfId="3003" xr:uid="{0B9FF51C-D652-4EDF-BAF4-9A2E4028C5B7}"/>
    <cellStyle name="Comma 4 2 2 4 2 3 2" xfId="5325" xr:uid="{2FCBF6F2-CFFF-4949-856A-BE058D7DBAC7}"/>
    <cellStyle name="Comma 4 2 2 4 2 4" xfId="4164" xr:uid="{B40C5735-D295-4E4A-8586-70152BC50918}"/>
    <cellStyle name="Comma 4 2 2 4 3" xfId="1889" xr:uid="{BB19DBA8-1124-49D9-B88A-993A8B2274D9}"/>
    <cellStyle name="Comma 4 2 2 4 3 2" xfId="3289" xr:uid="{9CD924C3-1C2B-4DE3-AAE1-0FDDA9C7A8EA}"/>
    <cellStyle name="Comma 4 2 2 4 3 2 2" xfId="5611" xr:uid="{F1DBB617-006D-40DD-8D6C-97F0C6CA6E62}"/>
    <cellStyle name="Comma 4 2 2 4 3 3" xfId="4450" xr:uid="{1829ADA3-6C16-44FB-A16F-B9E715241D2B}"/>
    <cellStyle name="Comma 4 2 2 4 4" xfId="2717" xr:uid="{6FB617A6-0697-447E-AF23-C4EAC92CEB12}"/>
    <cellStyle name="Comma 4 2 2 4 4 2" xfId="5039" xr:uid="{935E9E55-7E8F-45BA-9D33-A1E841268319}"/>
    <cellStyle name="Comma 4 2 2 4 5" xfId="3878" xr:uid="{327F0313-2AD4-45C8-923E-90134CF5F4EE}"/>
    <cellStyle name="Comma 4 2 2 5" xfId="1203" xr:uid="{E76E7976-E1CD-4265-B468-067D0399B73D}"/>
    <cellStyle name="Comma 4 2 2 5 2" xfId="2118" xr:uid="{90A9E69F-0294-44F5-92E4-4385EB272854}"/>
    <cellStyle name="Comma 4 2 2 5 2 2" xfId="3432" xr:uid="{3006F399-9CB5-4FE3-A303-979640CDC6E3}"/>
    <cellStyle name="Comma 4 2 2 5 2 2 2" xfId="5754" xr:uid="{83DEEEE9-08E4-4CA3-B4F8-E4A356436724}"/>
    <cellStyle name="Comma 4 2 2 5 2 3" xfId="4593" xr:uid="{8FB98CCB-9EBC-4FC0-9023-1640B3D2C740}"/>
    <cellStyle name="Comma 4 2 2 5 3" xfId="2860" xr:uid="{10A7E917-5147-4FE4-951F-A2ABDFA56B90}"/>
    <cellStyle name="Comma 4 2 2 5 3 2" xfId="5182" xr:uid="{58B2E594-01AB-4FC9-A17D-CFB584E4172F}"/>
    <cellStyle name="Comma 4 2 2 5 4" xfId="4021" xr:uid="{BC34F235-EF25-4892-8D45-A77A28307AB7}"/>
    <cellStyle name="Comma 4 2 2 6" xfId="1660" xr:uid="{9965D849-05DB-4453-AF12-A4592182840F}"/>
    <cellStyle name="Comma 4 2 2 6 2" xfId="3146" xr:uid="{4C77F06E-7890-4C4D-B2C8-EF48FC3E65D9}"/>
    <cellStyle name="Comma 4 2 2 6 2 2" xfId="5468" xr:uid="{53690296-32EA-43B4-8559-471C1E36E922}"/>
    <cellStyle name="Comma 4 2 2 6 3" xfId="4307" xr:uid="{03F9E780-CBEB-4377-9096-A1FD08CAA9B0}"/>
    <cellStyle name="Comma 4 2 2 7" xfId="2573" xr:uid="{55C62D13-6472-4837-9FB4-772A07BE0298}"/>
    <cellStyle name="Comma 4 2 2 7 2" xfId="4895" xr:uid="{956C399A-E995-42BD-896A-E9DBDA8BDE47}"/>
    <cellStyle name="Comma 4 2 2 8" xfId="3734" xr:uid="{951617B3-22AE-4C7E-B442-259C7339FB8B}"/>
    <cellStyle name="Comma 4 2 2 9" xfId="761" xr:uid="{031ADC38-99F9-4AF5-916B-BF4271C471B8}"/>
    <cellStyle name="Comma 4 2 3" xfId="782" xr:uid="{8C6203D7-AA87-45F5-B25A-9CCC093C5D64}"/>
    <cellStyle name="Comma 4 2 3 2" xfId="892" xr:uid="{9EA62D86-1B0B-4EFD-AA87-426DDD577E68}"/>
    <cellStyle name="Comma 4 2 3 2 2" xfId="1116" xr:uid="{7D489B21-E524-4C9D-8D21-EDED47732EB1}"/>
    <cellStyle name="Comma 4 2 3 2 2 2" xfId="1572" xr:uid="{B4B0F5D0-5588-494A-AB06-3267A8BF15EC}"/>
    <cellStyle name="Comma 4 2 3 2 2 2 2" xfId="2488" xr:uid="{32718311-238B-4FCD-BB37-C735891A91EE}"/>
    <cellStyle name="Comma 4 2 3 2 2 2 2 2" xfId="3663" xr:uid="{247B23D1-88EA-40F8-BB6C-D0B86FC92ED2}"/>
    <cellStyle name="Comma 4 2 3 2 2 2 2 2 2" xfId="5985" xr:uid="{2AD1BE53-891E-4A78-8468-C67A7929E2F8}"/>
    <cellStyle name="Comma 4 2 3 2 2 2 2 3" xfId="4824" xr:uid="{B50E2869-9E6D-4E26-A9F3-3E2B48B2B431}"/>
    <cellStyle name="Comma 4 2 3 2 2 2 3" xfId="3091" xr:uid="{3D9888D3-D71E-47D4-87DA-0CDC7F0A3971}"/>
    <cellStyle name="Comma 4 2 3 2 2 2 3 2" xfId="5413" xr:uid="{2C51825B-964D-4987-9275-266FCCBA1849}"/>
    <cellStyle name="Comma 4 2 3 2 2 2 4" xfId="4252" xr:uid="{B75D5798-9F38-48B2-AEE9-72AA1DC90C4B}"/>
    <cellStyle name="Comma 4 2 3 2 2 3" xfId="2030" xr:uid="{28ACF057-25A0-4816-BD1A-F44F7794F6D5}"/>
    <cellStyle name="Comma 4 2 3 2 2 3 2" xfId="3377" xr:uid="{FF7A8CB0-D82F-46A7-966D-DD1FC0C11632}"/>
    <cellStyle name="Comma 4 2 3 2 2 3 2 2" xfId="5699" xr:uid="{E12BEDF8-9825-4649-A161-477D56B8D1F9}"/>
    <cellStyle name="Comma 4 2 3 2 2 3 3" xfId="4538" xr:uid="{027CA703-7041-4CC0-BF2D-14C294F7CA23}"/>
    <cellStyle name="Comma 4 2 3 2 2 4" xfId="2805" xr:uid="{D6DB9831-FA4D-4A0A-9C42-273B77C315FC}"/>
    <cellStyle name="Comma 4 2 3 2 2 4 2" xfId="5127" xr:uid="{DA374A9F-4457-4D8B-865A-74D0DBA29719}"/>
    <cellStyle name="Comma 4 2 3 2 2 5" xfId="3966" xr:uid="{3234E4E2-F41A-438D-9718-1C0EBCF067AC}"/>
    <cellStyle name="Comma 4 2 3 2 3" xfId="1343" xr:uid="{1812F089-B769-41C8-AC7E-801D7E7DA1E3}"/>
    <cellStyle name="Comma 4 2 3 2 3 2" xfId="2259" xr:uid="{85170C88-E83B-4EEE-B692-28E4165F2CFE}"/>
    <cellStyle name="Comma 4 2 3 2 3 2 2" xfId="3520" xr:uid="{C9287FCD-2D87-452F-9CAC-4CEC26AAFFD7}"/>
    <cellStyle name="Comma 4 2 3 2 3 2 2 2" xfId="5842" xr:uid="{3E321845-77C8-4E31-AAEF-17996ACF0CAC}"/>
    <cellStyle name="Comma 4 2 3 2 3 2 3" xfId="4681" xr:uid="{C6E6871B-F045-4F81-91A1-E13AA5482532}"/>
    <cellStyle name="Comma 4 2 3 2 3 3" xfId="2948" xr:uid="{AA8D99A1-2491-43EA-9C13-FCD1A1A0E758}"/>
    <cellStyle name="Comma 4 2 3 2 3 3 2" xfId="5270" xr:uid="{BF78ABFA-C508-42AE-93A3-358CE60824B1}"/>
    <cellStyle name="Comma 4 2 3 2 3 4" xfId="4109" xr:uid="{3C5DC5BA-8A9D-4ACB-BC49-BDA77F2969CB}"/>
    <cellStyle name="Comma 4 2 3 2 4" xfId="1801" xr:uid="{D710A032-7B62-41DA-AF09-F24ECD85E8F6}"/>
    <cellStyle name="Comma 4 2 3 2 4 2" xfId="3234" xr:uid="{F2014469-FF68-49D9-9097-7EE27F575306}"/>
    <cellStyle name="Comma 4 2 3 2 4 2 2" xfId="5556" xr:uid="{19A456C1-2D7B-4E3B-9FEC-30FD4B299457}"/>
    <cellStyle name="Comma 4 2 3 2 4 3" xfId="4395" xr:uid="{570BFB5B-9984-40B3-9047-CC7BE4CBBC5F}"/>
    <cellStyle name="Comma 4 2 3 2 5" xfId="2662" xr:uid="{7C8BDBA7-FC02-4476-BFD4-B05D8AFA285D}"/>
    <cellStyle name="Comma 4 2 3 2 5 2" xfId="4984" xr:uid="{3D9B693F-7608-4262-BDB8-6533C4D87024}"/>
    <cellStyle name="Comma 4 2 3 2 6" xfId="3823" xr:uid="{4FE65638-CD07-4339-A167-8CDB817B07FD}"/>
    <cellStyle name="Comma 4 2 3 3" xfId="1003" xr:uid="{C4F15D0F-2A49-4069-A2FD-17E869E7A411}"/>
    <cellStyle name="Comma 4 2 3 3 2" xfId="1458" xr:uid="{733C30D7-1C88-45CF-B194-84FD7E85AE9B}"/>
    <cellStyle name="Comma 4 2 3 3 2 2" xfId="2374" xr:uid="{DAED61B1-5FBD-4003-AF50-EE3B27460459}"/>
    <cellStyle name="Comma 4 2 3 3 2 2 2" xfId="3592" xr:uid="{FA04F1A0-1474-44E0-92E0-04FA8CFAA40D}"/>
    <cellStyle name="Comma 4 2 3 3 2 2 2 2" xfId="5914" xr:uid="{EE4E7809-2EB9-4FC4-98CB-21793685D392}"/>
    <cellStyle name="Comma 4 2 3 3 2 2 3" xfId="4753" xr:uid="{C5157856-4F41-4DFF-ADD5-2291BE347294}"/>
    <cellStyle name="Comma 4 2 3 3 2 3" xfId="3020" xr:uid="{6D3B2477-3777-4D4D-9019-0D42ADA803B4}"/>
    <cellStyle name="Comma 4 2 3 3 2 3 2" xfId="5342" xr:uid="{1D6BC4E4-F47F-4025-90AB-F4288F3BB91C}"/>
    <cellStyle name="Comma 4 2 3 3 2 4" xfId="4181" xr:uid="{13E98CBE-C23F-4B1F-AB8A-9EDE8F4D9405}"/>
    <cellStyle name="Comma 4 2 3 3 3" xfId="1916" xr:uid="{31B6E813-5460-4431-8322-63FA90DC87C9}"/>
    <cellStyle name="Comma 4 2 3 3 3 2" xfId="3306" xr:uid="{5E4219BC-98BE-4E4E-85B0-A46363170656}"/>
    <cellStyle name="Comma 4 2 3 3 3 2 2" xfId="5628" xr:uid="{C5DF0854-5706-48B5-9766-7BC2A738E71D}"/>
    <cellStyle name="Comma 4 2 3 3 3 3" xfId="4467" xr:uid="{2DA0734F-6517-4F4F-92A5-31BA77C556F1}"/>
    <cellStyle name="Comma 4 2 3 3 4" xfId="2734" xr:uid="{55DEE52E-F37E-43D9-B2DB-9D28D3A18CA0}"/>
    <cellStyle name="Comma 4 2 3 3 4 2" xfId="5056" xr:uid="{2F463A4D-F374-4F04-ACFC-9D7999951099}"/>
    <cellStyle name="Comma 4 2 3 3 5" xfId="3895" xr:uid="{9B0549B3-08D7-40DA-BFAE-11F6DA89A0A4}"/>
    <cellStyle name="Comma 4 2 3 4" xfId="1230" xr:uid="{E536C54F-9674-44A2-940A-44E9CD8182BE}"/>
    <cellStyle name="Comma 4 2 3 4 2" xfId="2145" xr:uid="{0AAEBB7B-BD7D-4AED-BCB7-47346E8C409C}"/>
    <cellStyle name="Comma 4 2 3 4 2 2" xfId="3449" xr:uid="{58E6FB24-511D-442D-BA91-B8E8DC4AC2C3}"/>
    <cellStyle name="Comma 4 2 3 4 2 2 2" xfId="5771" xr:uid="{B9993160-BD39-40A5-A2A6-E9B0A210DB50}"/>
    <cellStyle name="Comma 4 2 3 4 2 3" xfId="4610" xr:uid="{E26104BC-74C4-480C-AF79-79CB7A9B1549}"/>
    <cellStyle name="Comma 4 2 3 4 3" xfId="2877" xr:uid="{676E1376-591E-4297-83A0-64558278CC5C}"/>
    <cellStyle name="Comma 4 2 3 4 3 2" xfId="5199" xr:uid="{C016D1AD-6977-4AA5-AD67-1C0768FC071F}"/>
    <cellStyle name="Comma 4 2 3 4 4" xfId="4038" xr:uid="{10C5D4F7-FCEC-4AA8-BD83-787BACB37A24}"/>
    <cellStyle name="Comma 4 2 3 5" xfId="1687" xr:uid="{47DDB132-0EF0-4BD9-B03E-AA300D612A89}"/>
    <cellStyle name="Comma 4 2 3 5 2" xfId="3163" xr:uid="{8BAF52A2-A757-42BA-A9F9-30B74D915856}"/>
    <cellStyle name="Comma 4 2 3 5 2 2" xfId="5485" xr:uid="{E28F8226-2CE6-466C-B703-2D302206FD7C}"/>
    <cellStyle name="Comma 4 2 3 5 3" xfId="4324" xr:uid="{4AEDFCE4-2F18-49A3-97D6-A5DF3E455324}"/>
    <cellStyle name="Comma 4 2 3 6" xfId="2590" xr:uid="{4BEA0EDF-D7EF-43FD-82E2-55E615B30452}"/>
    <cellStyle name="Comma 4 2 3 6 2" xfId="4912" xr:uid="{BF2355B8-5151-41E0-985E-32D58F5EF762}"/>
    <cellStyle name="Comma 4 2 3 7" xfId="3751" xr:uid="{836B71B1-5A9D-412F-B126-B9AD20441405}"/>
    <cellStyle name="Comma 4 2 4" xfId="837" xr:uid="{A8F6D387-7DF9-4992-8019-D79FB17DB5DC}"/>
    <cellStyle name="Comma 4 2 4 2" xfId="1060" xr:uid="{EA364850-8D60-4A75-A250-487F08544DBC}"/>
    <cellStyle name="Comma 4 2 4 2 2" xfId="1516" xr:uid="{B5F70452-9887-4DA3-A315-6E1529C836EA}"/>
    <cellStyle name="Comma 4 2 4 2 2 2" xfId="2432" xr:uid="{51BF7FD4-A501-4596-A4EA-12FA7951EEC3}"/>
    <cellStyle name="Comma 4 2 4 2 2 2 2" xfId="3628" xr:uid="{67F29A54-0A56-47BC-AA00-9CE8ED2B2745}"/>
    <cellStyle name="Comma 4 2 4 2 2 2 2 2" xfId="5950" xr:uid="{7582F464-DBEB-47F7-9B12-08273E340FD3}"/>
    <cellStyle name="Comma 4 2 4 2 2 2 3" xfId="4789" xr:uid="{9AFEB631-0747-417A-A57A-C481AA1BAFC8}"/>
    <cellStyle name="Comma 4 2 4 2 2 3" xfId="3056" xr:uid="{19CBF0F9-921A-4D67-B652-60ABE2E0455B}"/>
    <cellStyle name="Comma 4 2 4 2 2 3 2" xfId="5378" xr:uid="{62B85C9F-963E-49A4-A7B8-6483688EF6F7}"/>
    <cellStyle name="Comma 4 2 4 2 2 4" xfId="4217" xr:uid="{048CFA17-E13A-43D1-A8EA-28DF138646B0}"/>
    <cellStyle name="Comma 4 2 4 2 3" xfId="1974" xr:uid="{A9F2C995-75DE-49C1-853D-7A0B7B6991C1}"/>
    <cellStyle name="Comma 4 2 4 2 3 2" xfId="3342" xr:uid="{BBD0CF90-A27E-4C7E-8428-FB9017461D97}"/>
    <cellStyle name="Comma 4 2 4 2 3 2 2" xfId="5664" xr:uid="{B2BC119E-0942-4C93-951F-E4D4F341E499}"/>
    <cellStyle name="Comma 4 2 4 2 3 3" xfId="4503" xr:uid="{D886946B-24DA-40AF-90F1-1B82ADFEBF0C}"/>
    <cellStyle name="Comma 4 2 4 2 4" xfId="2770" xr:uid="{5FEC0BED-F280-4CFB-9562-37B4713F5AE8}"/>
    <cellStyle name="Comma 4 2 4 2 4 2" xfId="5092" xr:uid="{F9BE32D6-EDDC-4732-A06C-D4E0E130CC6F}"/>
    <cellStyle name="Comma 4 2 4 2 5" xfId="3931" xr:uid="{1FCB9EEF-9A07-4FA8-93F3-602056E62E88}"/>
    <cellStyle name="Comma 4 2 4 3" xfId="1287" xr:uid="{476A3EE0-2C3D-4D96-9078-B796D4093439}"/>
    <cellStyle name="Comma 4 2 4 3 2" xfId="2203" xr:uid="{F0172D70-6B0B-4460-892C-64186EF8A504}"/>
    <cellStyle name="Comma 4 2 4 3 2 2" xfId="3485" xr:uid="{70A96B82-DDD2-4C9A-B894-B0E8768BDC27}"/>
    <cellStyle name="Comma 4 2 4 3 2 2 2" xfId="5807" xr:uid="{A21980C2-0E27-4FC8-81D5-F0463CEC1CBB}"/>
    <cellStyle name="Comma 4 2 4 3 2 3" xfId="4646" xr:uid="{F033E082-2630-4D36-A257-3204A54C9ABD}"/>
    <cellStyle name="Comma 4 2 4 3 3" xfId="2913" xr:uid="{E16AD96B-CA0D-4A4B-8E7D-B4695DF361CB}"/>
    <cellStyle name="Comma 4 2 4 3 3 2" xfId="5235" xr:uid="{BB0BC07A-4909-4AF6-A550-938E87B0002E}"/>
    <cellStyle name="Comma 4 2 4 3 4" xfId="4074" xr:uid="{3C1A08C4-E720-4510-81D4-75C0857A4AD3}"/>
    <cellStyle name="Comma 4 2 4 4" xfId="1745" xr:uid="{1099F840-BB6E-4F94-8E61-9FB93BF85076}"/>
    <cellStyle name="Comma 4 2 4 4 2" xfId="3199" xr:uid="{8077E1B9-3AB7-43C1-8DEF-1ABE78C36E6E}"/>
    <cellStyle name="Comma 4 2 4 4 2 2" xfId="5521" xr:uid="{AE5F6E57-2CBF-4104-819C-22020A906AC1}"/>
    <cellStyle name="Comma 4 2 4 4 3" xfId="4360" xr:uid="{BC678A86-C093-4EF1-8B9C-3BACC3FDF2F9}"/>
    <cellStyle name="Comma 4 2 4 5" xfId="2627" xr:uid="{C8262435-F399-4BC1-A943-4EA3372D9CE8}"/>
    <cellStyle name="Comma 4 2 4 5 2" xfId="4949" xr:uid="{3C51F22C-0A15-4BDB-A61C-B5563BB2C10C}"/>
    <cellStyle name="Comma 4 2 4 6" xfId="3788" xr:uid="{47F010AF-B913-4AFA-8029-809DAA076964}"/>
    <cellStyle name="Comma 4 2 5" xfId="948" xr:uid="{C3F98D59-BC1D-45E9-A2B4-28F6B957D582}"/>
    <cellStyle name="Comma 4 2 5 2" xfId="1402" xr:uid="{BA069BFF-9801-442A-871D-C8F51E61FA8D}"/>
    <cellStyle name="Comma 4 2 5 2 2" xfId="2318" xr:uid="{F5A5F0BA-3122-4E9D-B950-76EE59AFC47C}"/>
    <cellStyle name="Comma 4 2 5 2 2 2" xfId="3557" xr:uid="{0BBFF74B-BB24-436C-BEA0-3C2447DE07A2}"/>
    <cellStyle name="Comma 4 2 5 2 2 2 2" xfId="5879" xr:uid="{0F29675C-3101-4D13-9C9C-52CCD2C07FEC}"/>
    <cellStyle name="Comma 4 2 5 2 2 3" xfId="4718" xr:uid="{ECB5F9EF-097B-4BA9-A755-8C6EFCC82038}"/>
    <cellStyle name="Comma 4 2 5 2 3" xfId="2985" xr:uid="{9F2C75FF-C0D9-4B77-9852-50568AC91F5B}"/>
    <cellStyle name="Comma 4 2 5 2 3 2" xfId="5307" xr:uid="{1277EB24-E75C-4390-9A14-C6BCEE2A3BA5}"/>
    <cellStyle name="Comma 4 2 5 2 4" xfId="4146" xr:uid="{04F683BE-8CE7-4F49-B391-6E0DDDB46750}"/>
    <cellStyle name="Comma 4 2 5 3" xfId="1860" xr:uid="{CD95D052-512D-40EF-8F3D-474D80BF8396}"/>
    <cellStyle name="Comma 4 2 5 3 2" xfId="3271" xr:uid="{54C06DDB-8154-4E10-A2F9-185258676D43}"/>
    <cellStyle name="Comma 4 2 5 3 2 2" xfId="5593" xr:uid="{FF4BB535-25AD-4F87-9EF4-B893046EABCD}"/>
    <cellStyle name="Comma 4 2 5 3 3" xfId="4432" xr:uid="{7AE3648C-145E-4B69-BE9A-2774E087B27C}"/>
    <cellStyle name="Comma 4 2 5 4" xfId="2699" xr:uid="{8C68A670-A4BF-4FDF-99CA-9DA306CB5675}"/>
    <cellStyle name="Comma 4 2 5 4 2" xfId="5021" xr:uid="{C97486F6-0AFC-4E37-9151-DCF747409AD3}"/>
    <cellStyle name="Comma 4 2 5 5" xfId="3860" xr:uid="{EFDA8A4D-1797-470D-BA85-32877FF17F6A}"/>
    <cellStyle name="Comma 4 2 6" xfId="1174" xr:uid="{E9722114-FDB6-4BD8-9D22-A26337197B41}"/>
    <cellStyle name="Comma 4 2 6 2" xfId="2089" xr:uid="{CA34C6F7-DB7C-4A7B-9DBD-F4564E0307CF}"/>
    <cellStyle name="Comma 4 2 6 2 2" xfId="3414" xr:uid="{8484C518-1F88-47F2-8D58-4221F8EF88CE}"/>
    <cellStyle name="Comma 4 2 6 2 2 2" xfId="5736" xr:uid="{5A6F4209-74AE-4AC9-A057-0E4C332439A2}"/>
    <cellStyle name="Comma 4 2 6 2 3" xfId="4575" xr:uid="{B2CE1638-CF7B-45C5-AC4E-0FE962F73173}"/>
    <cellStyle name="Comma 4 2 6 3" xfId="2842" xr:uid="{0376D328-E89C-4C1E-8776-162ECAB1F709}"/>
    <cellStyle name="Comma 4 2 6 3 2" xfId="5164" xr:uid="{849FB060-48E9-4BE6-8689-930720F6722A}"/>
    <cellStyle name="Comma 4 2 6 4" xfId="4003" xr:uid="{B9E4ED18-E749-4095-B79D-A85A8A7EFE3F}"/>
    <cellStyle name="Comma 4 2 7" xfId="1631" xr:uid="{BE791DC9-74A4-489F-8AA6-C0021809B7B8}"/>
    <cellStyle name="Comma 4 2 7 2" xfId="3128" xr:uid="{A60569E2-6F8C-4AFD-B43C-382A137FD22F}"/>
    <cellStyle name="Comma 4 2 7 2 2" xfId="5450" xr:uid="{1118A0D0-964A-49E1-A750-A515B9D52859}"/>
    <cellStyle name="Comma 4 2 7 3" xfId="4289" xr:uid="{B7B23F31-E092-47C9-836B-2AB204F551A8}"/>
    <cellStyle name="Comma 4 2 8" xfId="2555" xr:uid="{AE2BF640-E5BF-4E47-81E2-11C8CB59B2BF}"/>
    <cellStyle name="Comma 4 2 8 2" xfId="4877" xr:uid="{BED012E0-EA4B-4ED0-B3D9-159514A53A92}"/>
    <cellStyle name="Comma 4 2 9" xfId="3716" xr:uid="{983DF910-2E43-4526-8332-89F8D8D5D067}"/>
    <cellStyle name="Comma 4 3" xfId="448" xr:uid="{D5EA79FA-A1FD-4D8F-A79D-F629DF3FCE3E}"/>
    <cellStyle name="Comma 4 3 2" xfId="796" xr:uid="{8500FEF5-C20C-4D1C-B8AA-583F08B78D77}"/>
    <cellStyle name="Comma 4 3 2 2" xfId="906" xr:uid="{1E13F35C-FD32-4980-9A70-591A3C5D1F89}"/>
    <cellStyle name="Comma 4 3 2 2 2" xfId="1131" xr:uid="{D6B8E54F-A310-4C75-9B4C-AB14B6B22A35}"/>
    <cellStyle name="Comma 4 3 2 2 2 2" xfId="1587" xr:uid="{DD1BC489-E718-4AF1-8A8F-EF70DA8A9E2A}"/>
    <cellStyle name="Comma 4 3 2 2 2 2 2" xfId="2503" xr:uid="{FA22AB17-A376-4815-AFC9-179E8F49D31E}"/>
    <cellStyle name="Comma 4 3 2 2 2 2 2 2" xfId="3672" xr:uid="{0B15594B-8553-48DF-824C-09C8B27C24E9}"/>
    <cellStyle name="Comma 4 3 2 2 2 2 2 2 2" xfId="5994" xr:uid="{412E6199-5BD3-4205-AC56-0F08B12AE487}"/>
    <cellStyle name="Comma 4 3 2 2 2 2 2 3" xfId="4833" xr:uid="{4561733F-BABB-4632-AA16-4C2CBF270207}"/>
    <cellStyle name="Comma 4 3 2 2 2 2 3" xfId="3100" xr:uid="{11E9E0A3-EA16-4CFD-AD0D-9CB2247A5E73}"/>
    <cellStyle name="Comma 4 3 2 2 2 2 3 2" xfId="5422" xr:uid="{76D72ECC-1CF1-49F1-9E80-34A388A6B451}"/>
    <cellStyle name="Comma 4 3 2 2 2 2 4" xfId="4261" xr:uid="{43F45C57-D207-42E0-A93D-E532163159A4}"/>
    <cellStyle name="Comma 4 3 2 2 2 3" xfId="2045" xr:uid="{480D18E4-953F-4526-A623-180FECC18436}"/>
    <cellStyle name="Comma 4 3 2 2 2 3 2" xfId="3386" xr:uid="{098B06DE-A2AC-44F1-BC07-ACEE4CDAAD6E}"/>
    <cellStyle name="Comma 4 3 2 2 2 3 2 2" xfId="5708" xr:uid="{EFAF6750-4036-44B5-A134-56BD8A49E589}"/>
    <cellStyle name="Comma 4 3 2 2 2 3 3" xfId="4547" xr:uid="{12453117-334F-4840-9C5F-C463CBFE70B7}"/>
    <cellStyle name="Comma 4 3 2 2 2 4" xfId="2814" xr:uid="{3FA8A235-DEFA-46C5-B2A7-FDECFFCC1778}"/>
    <cellStyle name="Comma 4 3 2 2 2 4 2" xfId="5136" xr:uid="{64B850D1-DA0D-4D87-96C9-1E95D6A75589}"/>
    <cellStyle name="Comma 4 3 2 2 2 5" xfId="3975" xr:uid="{AC335028-3750-45C6-96A9-A9FA22FBCB26}"/>
    <cellStyle name="Comma 4 3 2 2 3" xfId="1358" xr:uid="{54840C54-F10E-4D6A-BE4C-1E9A05B128FC}"/>
    <cellStyle name="Comma 4 3 2 2 3 2" xfId="2274" xr:uid="{F47E016B-F447-4D92-930A-4C6E13DC474A}"/>
    <cellStyle name="Comma 4 3 2 2 3 2 2" xfId="3529" xr:uid="{4698955C-96C4-42F4-80FE-133C56D813B2}"/>
    <cellStyle name="Comma 4 3 2 2 3 2 2 2" xfId="5851" xr:uid="{69EEB203-C2CC-44C6-84E3-D19A71EB42B3}"/>
    <cellStyle name="Comma 4 3 2 2 3 2 3" xfId="4690" xr:uid="{84D4A14D-8A39-4158-B6F2-4FE22ED3EF0C}"/>
    <cellStyle name="Comma 4 3 2 2 3 3" xfId="2957" xr:uid="{142BE16A-D0A1-4619-A871-E739A0B75939}"/>
    <cellStyle name="Comma 4 3 2 2 3 3 2" xfId="5279" xr:uid="{FB5368E3-250F-465B-AC72-485BA3E37FB0}"/>
    <cellStyle name="Comma 4 3 2 2 3 4" xfId="4118" xr:uid="{E7E429E4-A62D-48B7-91B0-A04B9EB87EF1}"/>
    <cellStyle name="Comma 4 3 2 2 4" xfId="1816" xr:uid="{9F73704B-E3A6-4414-8BCE-05298C099CFA}"/>
    <cellStyle name="Comma 4 3 2 2 4 2" xfId="3243" xr:uid="{5D5B4389-A8EF-4CC8-B4E6-4015608AAA29}"/>
    <cellStyle name="Comma 4 3 2 2 4 2 2" xfId="5565" xr:uid="{5852D41D-2E78-414F-91E8-6F82FC6CED1F}"/>
    <cellStyle name="Comma 4 3 2 2 4 3" xfId="4404" xr:uid="{56DA2D6E-F163-41A3-AF9B-7FBF8F5C392A}"/>
    <cellStyle name="Comma 4 3 2 2 5" xfId="2671" xr:uid="{1A5AFFD2-5C15-4C0F-9338-CBC1FEC7B7F6}"/>
    <cellStyle name="Comma 4 3 2 2 5 2" xfId="4993" xr:uid="{2B82CF73-7C95-43AA-AA7A-4F32FFE6571F}"/>
    <cellStyle name="Comma 4 3 2 2 6" xfId="3832" xr:uid="{29D2A750-55C7-4F03-8524-0AFDD7546C28}"/>
    <cellStyle name="Comma 4 3 2 3" xfId="1018" xr:uid="{E666CF66-E8B7-4A4C-A30B-D5009C479E04}"/>
    <cellStyle name="Comma 4 3 2 3 2" xfId="1473" xr:uid="{2E4B364B-CF53-4564-A01A-ED97848C036F}"/>
    <cellStyle name="Comma 4 3 2 3 2 2" xfId="2389" xr:uid="{25C8C8B5-3DFF-4D20-B36D-2C938819FD69}"/>
    <cellStyle name="Comma 4 3 2 3 2 2 2" xfId="3601" xr:uid="{0B40031F-2703-45F2-A4AA-B606B48D0C8F}"/>
    <cellStyle name="Comma 4 3 2 3 2 2 2 2" xfId="5923" xr:uid="{4AC272EF-62ED-401E-9A4C-F4FFB29F9D98}"/>
    <cellStyle name="Comma 4 3 2 3 2 2 3" xfId="4762" xr:uid="{05432E7B-F938-4A73-972B-3715BA2CFDFE}"/>
    <cellStyle name="Comma 4 3 2 3 2 3" xfId="3029" xr:uid="{478EB614-5886-43A3-8F9A-EF4E492A9DE1}"/>
    <cellStyle name="Comma 4 3 2 3 2 3 2" xfId="5351" xr:uid="{248D45CA-5C03-4EE6-B527-C853F25C2A27}"/>
    <cellStyle name="Comma 4 3 2 3 2 4" xfId="4190" xr:uid="{01B55848-E23F-4303-9459-46C47EBE0729}"/>
    <cellStyle name="Comma 4 3 2 3 3" xfId="1931" xr:uid="{8BA0656F-D93C-4C28-8D01-FA67591BB340}"/>
    <cellStyle name="Comma 4 3 2 3 3 2" xfId="3315" xr:uid="{5CA59868-3AFA-4256-8909-4BF638BB703F}"/>
    <cellStyle name="Comma 4 3 2 3 3 2 2" xfId="5637" xr:uid="{4EE3B013-BE70-4C60-96C7-F501733C7180}"/>
    <cellStyle name="Comma 4 3 2 3 3 3" xfId="4476" xr:uid="{810ED142-2544-4B30-9C04-FD7BAD87EC50}"/>
    <cellStyle name="Comma 4 3 2 3 4" xfId="2743" xr:uid="{CA2695AF-B8FD-4578-B8C4-F3093B05F8AE}"/>
    <cellStyle name="Comma 4 3 2 3 4 2" xfId="5065" xr:uid="{54FFA213-668F-46F5-94B9-343F75E520ED}"/>
    <cellStyle name="Comma 4 3 2 3 5" xfId="3904" xr:uid="{AF8FD108-CD00-426C-A40A-B2AD40F99BDB}"/>
    <cellStyle name="Comma 4 3 2 4" xfId="1245" xr:uid="{38DA68B3-9CB7-43B1-BE34-C2F7475B6DA5}"/>
    <cellStyle name="Comma 4 3 2 4 2" xfId="2160" xr:uid="{9A7EB2F0-F637-430E-9141-C985D89FDC3A}"/>
    <cellStyle name="Comma 4 3 2 4 2 2" xfId="3458" xr:uid="{BB168286-C208-4D49-968A-EE3C6AC6C7C3}"/>
    <cellStyle name="Comma 4 3 2 4 2 2 2" xfId="5780" xr:uid="{1A85C5B5-9D9D-4FD4-9152-733AEBB00F9B}"/>
    <cellStyle name="Comma 4 3 2 4 2 3" xfId="4619" xr:uid="{E86840D4-F2DC-4ADC-BB6A-111D2F496113}"/>
    <cellStyle name="Comma 4 3 2 4 3" xfId="2886" xr:uid="{899DE3F3-59F4-4ED1-9DFB-3E24FB4A8EE3}"/>
    <cellStyle name="Comma 4 3 2 4 3 2" xfId="5208" xr:uid="{8755E3AB-E7CF-464B-BFD9-D2FBBD0B35FE}"/>
    <cellStyle name="Comma 4 3 2 4 4" xfId="4047" xr:uid="{49ED8527-AF7D-4308-ABFB-23A0BBAC38DD}"/>
    <cellStyle name="Comma 4 3 2 5" xfId="1702" xr:uid="{A0B1A240-0369-40C6-8A0B-0F7A141FE8E7}"/>
    <cellStyle name="Comma 4 3 2 5 2" xfId="3172" xr:uid="{DC357B81-3873-4C18-9B8F-5FE522C9C2AC}"/>
    <cellStyle name="Comma 4 3 2 5 2 2" xfId="5494" xr:uid="{18D4C071-131B-41E2-83E4-89E021F9F3BB}"/>
    <cellStyle name="Comma 4 3 2 5 3" xfId="4333" xr:uid="{9D6AC987-EC66-4F7B-B13B-E60C1A38F0AB}"/>
    <cellStyle name="Comma 4 3 2 6" xfId="2599" xr:uid="{297E08F9-003B-49A8-A130-D72DA034D251}"/>
    <cellStyle name="Comma 4 3 2 6 2" xfId="4921" xr:uid="{BB38F9A6-2B3C-4D4B-927B-7C82E0D1457E}"/>
    <cellStyle name="Comma 4 3 2 7" xfId="3760" xr:uid="{DE3F00F5-EAA4-46D8-AB3D-EAC20E452C43}"/>
    <cellStyle name="Comma 4 3 3" xfId="851" xr:uid="{A29E72A7-211D-40D8-880E-D1D80BBD9084}"/>
    <cellStyle name="Comma 4 3 3 2" xfId="1075" xr:uid="{D9409B1C-F65E-4939-A8C6-EF040ADB3196}"/>
    <cellStyle name="Comma 4 3 3 2 2" xfId="1531" xr:uid="{6259A78C-94FA-4859-8617-3A747C8BC6F8}"/>
    <cellStyle name="Comma 4 3 3 2 2 2" xfId="2447" xr:uid="{16DE9822-C970-4063-9505-30E86DD625B7}"/>
    <cellStyle name="Comma 4 3 3 2 2 2 2" xfId="3637" xr:uid="{B544AD1C-6B03-410B-8BD7-594DAFC51682}"/>
    <cellStyle name="Comma 4 3 3 2 2 2 2 2" xfId="5959" xr:uid="{262BDEEC-431C-4909-A0EC-1DD201DDA76C}"/>
    <cellStyle name="Comma 4 3 3 2 2 2 3" xfId="4798" xr:uid="{0A4B912C-596E-4784-B9B0-46BE80CA2F6A}"/>
    <cellStyle name="Comma 4 3 3 2 2 3" xfId="3065" xr:uid="{00604A37-5974-4470-AA3C-04C529A98638}"/>
    <cellStyle name="Comma 4 3 3 2 2 3 2" xfId="5387" xr:uid="{429C2C78-6FF3-4D89-ACF9-819390B8FC6E}"/>
    <cellStyle name="Comma 4 3 3 2 2 4" xfId="4226" xr:uid="{9C037ACD-C21D-46D7-BF41-5F455FDC9565}"/>
    <cellStyle name="Comma 4 3 3 2 3" xfId="1989" xr:uid="{448E72DC-C37B-4F33-8429-6A30FC8A9D61}"/>
    <cellStyle name="Comma 4 3 3 2 3 2" xfId="3351" xr:uid="{0129142C-5095-47B9-848C-973E2B0C67DA}"/>
    <cellStyle name="Comma 4 3 3 2 3 2 2" xfId="5673" xr:uid="{086A3BB0-919D-4659-9315-3A5576257560}"/>
    <cellStyle name="Comma 4 3 3 2 3 3" xfId="4512" xr:uid="{85650B51-BD02-49B6-948B-F1F61ED20C94}"/>
    <cellStyle name="Comma 4 3 3 2 4" xfId="2779" xr:uid="{28B9BB74-9DC2-4AEE-B8C8-1DF4FFA15E87}"/>
    <cellStyle name="Comma 4 3 3 2 4 2" xfId="5101" xr:uid="{5445032B-3049-4A4E-A5D4-BC30B4A192EF}"/>
    <cellStyle name="Comma 4 3 3 2 5" xfId="3940" xr:uid="{E7E99E3E-659F-4FD9-9336-7E9FA5FE5441}"/>
    <cellStyle name="Comma 4 3 3 3" xfId="1302" xr:uid="{FE40DBC2-B786-455D-97A2-8E762562BF17}"/>
    <cellStyle name="Comma 4 3 3 3 2" xfId="2218" xr:uid="{272319D1-D792-4E07-B6D7-1AEC81B22C58}"/>
    <cellStyle name="Comma 4 3 3 3 2 2" xfId="3494" xr:uid="{50B1F98B-5499-4CF0-8764-366FCF3E6E16}"/>
    <cellStyle name="Comma 4 3 3 3 2 2 2" xfId="5816" xr:uid="{F67F688D-B3A2-4222-8620-2B5B5120B183}"/>
    <cellStyle name="Comma 4 3 3 3 2 3" xfId="4655" xr:uid="{6D264526-842E-4D59-B19A-1038CB2E221F}"/>
    <cellStyle name="Comma 4 3 3 3 3" xfId="2922" xr:uid="{B71184B3-B1A6-4C85-AA5D-D5FF2D0AC1C7}"/>
    <cellStyle name="Comma 4 3 3 3 3 2" xfId="5244" xr:uid="{35484D8E-5345-4EC8-BB5F-CF5CA59B57CA}"/>
    <cellStyle name="Comma 4 3 3 3 4" xfId="4083" xr:uid="{1DD86EE9-BBDA-4A42-AC9D-043C2E5CAFC0}"/>
    <cellStyle name="Comma 4 3 3 4" xfId="1760" xr:uid="{00314616-5644-416D-8F08-629BBDF957DC}"/>
    <cellStyle name="Comma 4 3 3 4 2" xfId="3208" xr:uid="{C199E3CC-6DC6-4E2D-8F71-5F1442A8E739}"/>
    <cellStyle name="Comma 4 3 3 4 2 2" xfId="5530" xr:uid="{811DB0AB-68ED-49F9-AFEB-BA71F652CB1F}"/>
    <cellStyle name="Comma 4 3 3 4 3" xfId="4369" xr:uid="{9F9514AF-259D-4CBD-9250-97FB55D3D825}"/>
    <cellStyle name="Comma 4 3 3 5" xfId="2636" xr:uid="{C309697F-04DE-409D-85DB-FDFAC2FC2273}"/>
    <cellStyle name="Comma 4 3 3 5 2" xfId="4958" xr:uid="{3D53938D-3EBB-4F80-B8DC-845BD4CC86EC}"/>
    <cellStyle name="Comma 4 3 3 6" xfId="3797" xr:uid="{E09C0812-1A6E-46E4-A270-4FEC29657917}"/>
    <cellStyle name="Comma 4 3 4" xfId="962" xr:uid="{B6DF4920-E2A3-4530-8E0E-7319C81ABB8B}"/>
    <cellStyle name="Comma 4 3 4 2" xfId="1417" xr:uid="{B7EF25CE-3656-446D-9B22-2CD95BC88D29}"/>
    <cellStyle name="Comma 4 3 4 2 2" xfId="2333" xr:uid="{4B1CDECD-9E7B-4F0B-8C63-72ACDFF99233}"/>
    <cellStyle name="Comma 4 3 4 2 2 2" xfId="3566" xr:uid="{51D78448-CF7A-4BBB-8B6C-B47B95E67C7B}"/>
    <cellStyle name="Comma 4 3 4 2 2 2 2" xfId="5888" xr:uid="{3917F02A-323F-403C-985E-B3870AA30DA6}"/>
    <cellStyle name="Comma 4 3 4 2 2 3" xfId="4727" xr:uid="{FED0444C-F8AF-4EEE-BBDD-F1C9A109C8D9}"/>
    <cellStyle name="Comma 4 3 4 2 3" xfId="2994" xr:uid="{B578011E-A0DC-4B64-B5D9-9C2FF5A583A9}"/>
    <cellStyle name="Comma 4 3 4 2 3 2" xfId="5316" xr:uid="{A8719167-6A56-4CCF-9D3E-F9E6BB719AB9}"/>
    <cellStyle name="Comma 4 3 4 2 4" xfId="4155" xr:uid="{2AD61094-FD34-4DD5-8F88-41AEA67DBEE7}"/>
    <cellStyle name="Comma 4 3 4 3" xfId="1875" xr:uid="{5C10AA1A-07D8-48FB-81BF-16990553CD0E}"/>
    <cellStyle name="Comma 4 3 4 3 2" xfId="3280" xr:uid="{7620D479-80EF-45AF-8227-9615FEE9B026}"/>
    <cellStyle name="Comma 4 3 4 3 2 2" xfId="5602" xr:uid="{C0DDBC9E-0E39-4FE2-8DB9-D7EA3FC9424B}"/>
    <cellStyle name="Comma 4 3 4 3 3" xfId="4441" xr:uid="{9F8861C9-36F4-44A9-9EF2-72E90907B29A}"/>
    <cellStyle name="Comma 4 3 4 4" xfId="2708" xr:uid="{6B15AABC-B2FD-45CD-92C5-3579C3D2F88E}"/>
    <cellStyle name="Comma 4 3 4 4 2" xfId="5030" xr:uid="{D0C24A45-EBEA-4A3E-9D4F-46912A26B229}"/>
    <cellStyle name="Comma 4 3 4 5" xfId="3869" xr:uid="{533B5E5F-D299-474C-9C48-5FA62F2376B1}"/>
    <cellStyle name="Comma 4 3 5" xfId="1189" xr:uid="{B7DCD852-74E5-4FCD-8268-09B50CFBE07F}"/>
    <cellStyle name="Comma 4 3 5 2" xfId="2104" xr:uid="{7698315E-D71D-443B-B903-17F2E0061BF8}"/>
    <cellStyle name="Comma 4 3 5 2 2" xfId="3423" xr:uid="{BC3B28BA-5844-4A7C-B895-750F4FED4598}"/>
    <cellStyle name="Comma 4 3 5 2 2 2" xfId="5745" xr:uid="{892AAE55-9FC6-4E1D-B458-1EF3C715B9A9}"/>
    <cellStyle name="Comma 4 3 5 2 3" xfId="4584" xr:uid="{97E5ACE3-42E2-415D-A180-82F308360BF8}"/>
    <cellStyle name="Comma 4 3 5 3" xfId="2851" xr:uid="{285CBA91-9DBC-4D2A-98AF-4BE36FC3868C}"/>
    <cellStyle name="Comma 4 3 5 3 2" xfId="5173" xr:uid="{69F52FB9-3C03-45A0-80C9-E6A5AF86A844}"/>
    <cellStyle name="Comma 4 3 5 4" xfId="4012" xr:uid="{C5C44DFE-7321-4C28-BD69-8B65A639C7A6}"/>
    <cellStyle name="Comma 4 3 6" xfId="1646" xr:uid="{0D32D140-96E7-4088-AE88-43F45617C011}"/>
    <cellStyle name="Comma 4 3 6 2" xfId="3137" xr:uid="{D079BD17-4FDE-4B35-B955-FBB4A8096822}"/>
    <cellStyle name="Comma 4 3 6 2 2" xfId="5459" xr:uid="{5023E2FB-9C06-4F29-BF4D-B3324DBEC8C8}"/>
    <cellStyle name="Comma 4 3 6 3" xfId="4298" xr:uid="{102B6850-BA43-4A1E-AC3A-B612E4A908E1}"/>
    <cellStyle name="Comma 4 3 7" xfId="2564" xr:uid="{009208FF-DCE3-4BC2-BE62-AEC8F367A6A9}"/>
    <cellStyle name="Comma 4 3 7 2" xfId="4886" xr:uid="{06D615AB-170D-4620-B580-2032EF4432E3}"/>
    <cellStyle name="Comma 4 3 8" xfId="3725" xr:uid="{433F5AE8-0A21-4E8B-8472-3068C618A282}"/>
    <cellStyle name="Comma 4 4" xfId="500" xr:uid="{0B77D096-87EE-479A-962D-264BFE087C7B}"/>
    <cellStyle name="Comma 4 4 2" xfId="878" xr:uid="{025964D5-1479-480A-B98C-D1FF67062CEA}"/>
    <cellStyle name="Comma 4 4 2 2" xfId="1102" xr:uid="{8E13145C-3363-4681-8789-F98E404B8C43}"/>
    <cellStyle name="Comma 4 4 2 2 2" xfId="1558" xr:uid="{C9FDC72C-C2BB-4295-AB94-09F995C6DE74}"/>
    <cellStyle name="Comma 4 4 2 2 2 2" xfId="2474" xr:uid="{5724C764-F5D2-46FA-8569-115FEE60DFF0}"/>
    <cellStyle name="Comma 4 4 2 2 2 2 2" xfId="3654" xr:uid="{F1831C31-123D-470C-886F-9EB604798A0F}"/>
    <cellStyle name="Comma 4 4 2 2 2 2 2 2" xfId="5976" xr:uid="{8B480495-739E-4544-A17F-237BCFBB193D}"/>
    <cellStyle name="Comma 4 4 2 2 2 2 3" xfId="4815" xr:uid="{612F5B34-5E1D-42FF-935F-6BF40E839FD4}"/>
    <cellStyle name="Comma 4 4 2 2 2 3" xfId="3082" xr:uid="{C3117382-30B0-479C-8B00-783C4F4268E0}"/>
    <cellStyle name="Comma 4 4 2 2 2 3 2" xfId="5404" xr:uid="{70BFD223-B91A-413A-8107-6F554531EB41}"/>
    <cellStyle name="Comma 4 4 2 2 2 4" xfId="4243" xr:uid="{6DFE9E6E-09F9-454E-9C1A-CDFAD41F0F5D}"/>
    <cellStyle name="Comma 4 4 2 2 3" xfId="2016" xr:uid="{853E7740-465B-43A9-994F-7BB60883AFAF}"/>
    <cellStyle name="Comma 4 4 2 2 3 2" xfId="3368" xr:uid="{08E53DBD-B572-4B29-B701-7F3CB2153C04}"/>
    <cellStyle name="Comma 4 4 2 2 3 2 2" xfId="5690" xr:uid="{41972205-D6FE-4AE6-A54B-49A8AA8B43AB}"/>
    <cellStyle name="Comma 4 4 2 2 3 3" xfId="4529" xr:uid="{CCF06342-AA93-4448-963B-E27D358C9C2B}"/>
    <cellStyle name="Comma 4 4 2 2 4" xfId="2796" xr:uid="{D8854D21-FD58-4B69-8970-4A39CBA52BBD}"/>
    <cellStyle name="Comma 4 4 2 2 4 2" xfId="5118" xr:uid="{FB4E35E6-851A-4B6A-BB69-8705442C51DD}"/>
    <cellStyle name="Comma 4 4 2 2 5" xfId="3957" xr:uid="{DB5129A0-2246-431F-9294-EC12FDF95B40}"/>
    <cellStyle name="Comma 4 4 2 3" xfId="1329" xr:uid="{53F2AFEC-D0D8-4BAE-B0BF-37DA3689BF46}"/>
    <cellStyle name="Comma 4 4 2 3 2" xfId="2245" xr:uid="{55C33E96-D7CA-43F5-B023-01E29BAA39FD}"/>
    <cellStyle name="Comma 4 4 2 3 2 2" xfId="3511" xr:uid="{14C7F7AB-CF9A-4407-B710-BD7EE6E2A9AE}"/>
    <cellStyle name="Comma 4 4 2 3 2 2 2" xfId="5833" xr:uid="{C44C3796-B85E-4AB2-9544-3B410141FCC6}"/>
    <cellStyle name="Comma 4 4 2 3 2 3" xfId="4672" xr:uid="{445CF6FB-9C02-4309-B4A4-7B4A6555CD3B}"/>
    <cellStyle name="Comma 4 4 2 3 3" xfId="2939" xr:uid="{780524DF-337E-42AF-B524-5DEEC306F3CE}"/>
    <cellStyle name="Comma 4 4 2 3 3 2" xfId="5261" xr:uid="{D47F9F15-8E6D-4E69-9F45-917648F55572}"/>
    <cellStyle name="Comma 4 4 2 3 4" xfId="4100" xr:uid="{67353A84-C1D1-4B24-8278-5FB27219D9AF}"/>
    <cellStyle name="Comma 4 4 2 4" xfId="1787" xr:uid="{6C5F2F8E-734F-4A31-91CD-7F7A34BA74EA}"/>
    <cellStyle name="Comma 4 4 2 4 2" xfId="3225" xr:uid="{A9BE957F-7CB4-43E8-B3C7-0A3DB11C052F}"/>
    <cellStyle name="Comma 4 4 2 4 2 2" xfId="5547" xr:uid="{8CF33A0A-323A-4703-BC3C-1261D1DD207A}"/>
    <cellStyle name="Comma 4 4 2 4 3" xfId="4386" xr:uid="{3DD8D1CA-B701-40DE-B8F2-C574719F5230}"/>
    <cellStyle name="Comma 4 4 2 5" xfId="2653" xr:uid="{F2BA9FCB-3837-437C-ADE1-4BB09443D234}"/>
    <cellStyle name="Comma 4 4 2 5 2" xfId="4975" xr:uid="{22CA1F14-EF16-46FD-90CA-459AB4419DDD}"/>
    <cellStyle name="Comma 4 4 2 6" xfId="3814" xr:uid="{0E4EE036-F583-4641-9E78-E71CC0771CC7}"/>
    <cellStyle name="Comma 4 4 3" xfId="989" xr:uid="{0B330A02-6DE4-4E5D-9506-8EE6D241762A}"/>
    <cellStyle name="Comma 4 4 3 2" xfId="1444" xr:uid="{649CC834-B22C-4D40-B6D5-28F20C6026CD}"/>
    <cellStyle name="Comma 4 4 3 2 2" xfId="2360" xr:uid="{81444613-1B08-49A3-9A01-57BE8C2AB620}"/>
    <cellStyle name="Comma 4 4 3 2 2 2" xfId="3583" xr:uid="{56E2C898-D011-4CDD-9C58-1A5056BE1F9E}"/>
    <cellStyle name="Comma 4 4 3 2 2 2 2" xfId="5905" xr:uid="{70780287-5BE3-46F8-8CAB-5AF240F1F162}"/>
    <cellStyle name="Comma 4 4 3 2 2 3" xfId="4744" xr:uid="{8E7C679C-36F5-47EC-A60E-4BA0246543CB}"/>
    <cellStyle name="Comma 4 4 3 2 3" xfId="3011" xr:uid="{35155D63-14E1-455F-B672-7F90C694B823}"/>
    <cellStyle name="Comma 4 4 3 2 3 2" xfId="5333" xr:uid="{3D0FD179-E186-4330-B719-F69E06180C00}"/>
    <cellStyle name="Comma 4 4 3 2 4" xfId="4172" xr:uid="{67B7A727-03A2-4311-95A6-99162C2510E2}"/>
    <cellStyle name="Comma 4 4 3 3" xfId="1902" xr:uid="{D96A6A6E-52C1-4D47-B5B4-3CA33416B25B}"/>
    <cellStyle name="Comma 4 4 3 3 2" xfId="3297" xr:uid="{FE9A379D-F1B8-4348-9AFB-99D2923224A1}"/>
    <cellStyle name="Comma 4 4 3 3 2 2" xfId="5619" xr:uid="{24D36E4C-F300-4420-A4A5-41F25A5D56FD}"/>
    <cellStyle name="Comma 4 4 3 3 3" xfId="4458" xr:uid="{0D9AE850-1515-4AD3-B614-54DE129C0C87}"/>
    <cellStyle name="Comma 4 4 3 4" xfId="2725" xr:uid="{6450110D-A7D6-4676-84C9-9CFB5D0A29AB}"/>
    <cellStyle name="Comma 4 4 3 4 2" xfId="5047" xr:uid="{421AC30A-117F-439B-BAA1-51FF27049E96}"/>
    <cellStyle name="Comma 4 4 3 5" xfId="3886" xr:uid="{B2C161BC-87F0-45D6-B5FD-327DA7F6A8C6}"/>
    <cellStyle name="Comma 4 4 4" xfId="1216" xr:uid="{F9547155-D81B-4742-B34B-581F57C7D72D}"/>
    <cellStyle name="Comma 4 4 4 2" xfId="2131" xr:uid="{6AB1BA3E-DCC3-4B89-A62B-AE9241B50152}"/>
    <cellStyle name="Comma 4 4 4 2 2" xfId="3440" xr:uid="{9C172543-E688-4BC3-935F-F571CF2964DB}"/>
    <cellStyle name="Comma 4 4 4 2 2 2" xfId="5762" xr:uid="{05768C7A-30D5-4CFE-AF44-2A4838B7D102}"/>
    <cellStyle name="Comma 4 4 4 2 3" xfId="4601" xr:uid="{441F8ABC-5C58-4A1D-8096-6BDFB6EE6B75}"/>
    <cellStyle name="Comma 4 4 4 3" xfId="2868" xr:uid="{6E95E8A7-66E6-4F42-99F0-C51B9DA23A9E}"/>
    <cellStyle name="Comma 4 4 4 3 2" xfId="5190" xr:uid="{A1F203FA-BB7B-4EA8-B32F-2F827CB8CB9E}"/>
    <cellStyle name="Comma 4 4 4 4" xfId="4029" xr:uid="{214942F1-7AFA-49C3-A010-17B2230B84A2}"/>
    <cellStyle name="Comma 4 4 5" xfId="1673" xr:uid="{1B864325-2DDF-496A-BEDF-5C62FC7C5C2F}"/>
    <cellStyle name="Comma 4 4 5 2" xfId="3154" xr:uid="{096531CE-1397-45E7-9977-3ADA1C542C68}"/>
    <cellStyle name="Comma 4 4 5 2 2" xfId="5476" xr:uid="{B7DAE05A-2D1D-4472-B1E7-E87C73B34B1F}"/>
    <cellStyle name="Comma 4 4 5 3" xfId="4315" xr:uid="{15E51B09-09CC-449A-9EF3-B60785D0D95F}"/>
    <cellStyle name="Comma 4 4 6" xfId="2581" xr:uid="{2AF3F106-B3B6-4854-9A25-7FADCE652ABE}"/>
    <cellStyle name="Comma 4 4 6 2" xfId="4903" xr:uid="{CC9F8531-DEB5-4B3F-A8FE-D875A3BB3990}"/>
    <cellStyle name="Comma 4 4 7" xfId="3742" xr:uid="{0EDD8760-C741-49E6-AFB4-2B1728F6F771}"/>
    <cellStyle name="Comma 4 5" xfId="121" xr:uid="{FDFC21A5-9128-40A9-BA85-B86DDD4687FA}"/>
    <cellStyle name="Comma 4 5 2" xfId="1046" xr:uid="{8098AC35-54A1-4582-BFA1-8D77CF894796}"/>
    <cellStyle name="Comma 4 5 2 2" xfId="1502" xr:uid="{7C2B17CB-F8AD-491C-A85A-F9E5E6864EA5}"/>
    <cellStyle name="Comma 4 5 2 2 2" xfId="2418" xr:uid="{F4D32F3C-0BE2-4CA9-BEBE-EB329903AA2E}"/>
    <cellStyle name="Comma 4 5 2 2 2 2" xfId="3619" xr:uid="{685C215F-36E6-4240-A6E8-E6ABAEC6D431}"/>
    <cellStyle name="Comma 4 5 2 2 2 2 2" xfId="5941" xr:uid="{1554F59F-9B9A-4F91-A00C-8C29A334D3FD}"/>
    <cellStyle name="Comma 4 5 2 2 2 3" xfId="4780" xr:uid="{BC8DDCA0-4581-4908-AB50-E107D027176F}"/>
    <cellStyle name="Comma 4 5 2 2 3" xfId="3047" xr:uid="{7443E53F-184C-4C19-8CE5-F1AD93745CF8}"/>
    <cellStyle name="Comma 4 5 2 2 3 2" xfId="5369" xr:uid="{17F1E772-8691-4301-9B04-83D60493073A}"/>
    <cellStyle name="Comma 4 5 2 2 4" xfId="4208" xr:uid="{6308D533-1504-4967-BE1F-21136265C354}"/>
    <cellStyle name="Comma 4 5 2 3" xfId="1960" xr:uid="{C8FFB5EE-C8A9-4CC2-BA46-BCDD26D010C9}"/>
    <cellStyle name="Comma 4 5 2 3 2" xfId="3333" xr:uid="{F3D52359-9EFC-4D9F-8677-19EEA2AB2243}"/>
    <cellStyle name="Comma 4 5 2 3 2 2" xfId="5655" xr:uid="{2FE26249-3138-4FDB-A3C0-61ACF41C296D}"/>
    <cellStyle name="Comma 4 5 2 3 3" xfId="4494" xr:uid="{9BEC834F-AA11-4DA1-A9CE-AA0FF6847410}"/>
    <cellStyle name="Comma 4 5 2 4" xfId="2761" xr:uid="{CCF90404-5D63-455C-BEEF-3F4F335F2D8C}"/>
    <cellStyle name="Comma 4 5 2 4 2" xfId="5083" xr:uid="{182F13E7-B58E-4489-969D-189A2A63A956}"/>
    <cellStyle name="Comma 4 5 2 5" xfId="3922" xr:uid="{5191739B-A864-4F4A-9EE8-53407213F996}"/>
    <cellStyle name="Comma 4 5 3" xfId="1273" xr:uid="{0B45C35E-F074-4ED0-935C-4EE117FCB29D}"/>
    <cellStyle name="Comma 4 5 3 2" xfId="2189" xr:uid="{86E10D30-ACD5-4E82-B1E4-27E24EAA880A}"/>
    <cellStyle name="Comma 4 5 3 2 2" xfId="3476" xr:uid="{A30E8A7C-81BC-4EA2-817F-F1ED672E2202}"/>
    <cellStyle name="Comma 4 5 3 2 2 2" xfId="5798" xr:uid="{58F24016-9B46-4CA1-B33B-6589BBBEFA2D}"/>
    <cellStyle name="Comma 4 5 3 2 3" xfId="4637" xr:uid="{DA62AA49-2331-4FFB-82AE-746B836791E4}"/>
    <cellStyle name="Comma 4 5 3 3" xfId="2904" xr:uid="{5365FBE0-28EE-46E8-9FDF-AE0919F43CD8}"/>
    <cellStyle name="Comma 4 5 3 3 2" xfId="5226" xr:uid="{601967B7-213D-49D7-9425-7718C698E247}"/>
    <cellStyle name="Comma 4 5 3 4" xfId="4065" xr:uid="{30C45EA5-6C61-4325-BB3B-957A75F6A8A3}"/>
    <cellStyle name="Comma 4 5 4" xfId="1731" xr:uid="{2B84C0C3-BB95-44EE-8B3B-C6F1EDB8BE58}"/>
    <cellStyle name="Comma 4 5 4 2" xfId="3190" xr:uid="{BE9D1715-E5BC-4F9B-9F8E-CAD07E47ED11}"/>
    <cellStyle name="Comma 4 5 4 2 2" xfId="5512" xr:uid="{75D33932-F490-457E-A3F2-95F840C9880B}"/>
    <cellStyle name="Comma 4 5 4 3" xfId="4351" xr:uid="{3853251F-F66B-4517-9920-70D54C254EFB}"/>
    <cellStyle name="Comma 4 5 5" xfId="2618" xr:uid="{6BBECEB5-02B9-4244-9B8D-137DFC316556}"/>
    <cellStyle name="Comma 4 5 5 2" xfId="4940" xr:uid="{43E1B56C-FB63-420D-95CD-7CD0E061BA0F}"/>
    <cellStyle name="Comma 4 5 6" xfId="3779" xr:uid="{2EB73A8D-2BD0-4813-A0FF-123C583C14BB}"/>
    <cellStyle name="Comma 4 5 7" xfId="824" xr:uid="{902BFB31-D5F2-40C6-87AF-579FF883AE1A}"/>
    <cellStyle name="Comma 4 6" xfId="934" xr:uid="{09E783BD-CF0A-468C-A27C-60A3CBAD0E36}"/>
    <cellStyle name="Comma 4 6 2" xfId="1388" xr:uid="{FA9493BE-88D7-47E6-AE6A-B423DF7AD4CD}"/>
    <cellStyle name="Comma 4 6 2 2" xfId="2304" xr:uid="{C5254701-54D5-45C0-A817-0BC86D32A1AB}"/>
    <cellStyle name="Comma 4 6 2 2 2" xfId="3548" xr:uid="{810A822F-6288-4F5E-8874-C354376B92A4}"/>
    <cellStyle name="Comma 4 6 2 2 2 2" xfId="5870" xr:uid="{0693A541-4AC0-4F78-81F6-0EDEFD5E8FDB}"/>
    <cellStyle name="Comma 4 6 2 2 3" xfId="4709" xr:uid="{4FF28744-E987-42D2-B2FE-FAEE5E934205}"/>
    <cellStyle name="Comma 4 6 2 3" xfId="2976" xr:uid="{A8066A3A-3DEF-4091-9DB7-3FF2A3E63237}"/>
    <cellStyle name="Comma 4 6 2 3 2" xfId="5298" xr:uid="{A26537D1-5371-4B65-9E2F-52C52454ECD1}"/>
    <cellStyle name="Comma 4 6 2 4" xfId="4137" xr:uid="{DA645CB7-D73A-4A65-A1F4-743075D3EB5D}"/>
    <cellStyle name="Comma 4 6 3" xfId="1846" xr:uid="{480CE7B2-499C-4B35-B751-393F5D3F7AB9}"/>
    <cellStyle name="Comma 4 6 3 2" xfId="3262" xr:uid="{E4CD3471-8DBA-45C7-9D47-B5BC1C9A3D71}"/>
    <cellStyle name="Comma 4 6 3 2 2" xfId="5584" xr:uid="{F3E8F5DF-842E-467A-9978-00C0AF35D262}"/>
    <cellStyle name="Comma 4 6 3 3" xfId="4423" xr:uid="{82EBF6B7-83DD-494B-B861-A7E7C2A44411}"/>
    <cellStyle name="Comma 4 6 4" xfId="2690" xr:uid="{D8BE865C-23FC-4984-A611-0C94DEC7473A}"/>
    <cellStyle name="Comma 4 6 4 2" xfId="5012" xr:uid="{B447F658-E37E-4CC4-9D9F-C939FDBF157D}"/>
    <cellStyle name="Comma 4 6 5" xfId="3851" xr:uid="{643972D2-DE19-475D-97DF-5F37E168BF40}"/>
    <cellStyle name="Comma 4 7" xfId="1160" xr:uid="{8CEA5DC8-6105-40D5-B2C7-0D26E504631E}"/>
    <cellStyle name="Comma 4 7 2" xfId="2075" xr:uid="{C8DE552A-1EF5-41C3-9FC1-D1FF678FBD24}"/>
    <cellStyle name="Comma 4 7 2 2" xfId="3405" xr:uid="{D1228650-69F7-4BE5-9DC9-6DBFFEDB04CB}"/>
    <cellStyle name="Comma 4 7 2 2 2" xfId="5727" xr:uid="{ED0638A8-DA9D-46D4-9109-EC00E25CE3A7}"/>
    <cellStyle name="Comma 4 7 2 3" xfId="4566" xr:uid="{08AC3052-4AAD-4AD8-8187-AA2A8836BD53}"/>
    <cellStyle name="Comma 4 7 3" xfId="2833" xr:uid="{CA70E4AC-00CF-45FB-B7DE-4A1B5A78FA2C}"/>
    <cellStyle name="Comma 4 7 3 2" xfId="5155" xr:uid="{F3707EF6-8C60-4337-B01F-C9281A45130A}"/>
    <cellStyle name="Comma 4 7 4" xfId="3994" xr:uid="{92342000-4BD8-4685-AC91-FFBF0CE758BF}"/>
    <cellStyle name="Comma 4 8" xfId="1617" xr:uid="{F3338738-6847-4FFD-9250-C1040383A3F0}"/>
    <cellStyle name="Comma 4 8 2" xfId="3119" xr:uid="{FD7441A4-ED72-48AD-A914-4EB7A623F519}"/>
    <cellStyle name="Comma 4 8 2 2" xfId="5441" xr:uid="{4663D0F6-5E05-49DA-BBFB-2BFAA921B3A0}"/>
    <cellStyle name="Comma 4 8 3" xfId="4280" xr:uid="{695D92A2-DD60-4F04-BED0-6847278D5A90}"/>
    <cellStyle name="Comma 4 9" xfId="2536" xr:uid="{89B03730-0B60-495B-9E96-1EF3C3CFBB63}"/>
    <cellStyle name="Comma 4 9 2" xfId="4858" xr:uid="{2C285FBE-8F1B-4D8F-B066-552226D79734}"/>
    <cellStyle name="Comma 40" xfId="3" xr:uid="{00000000-0005-0000-0000-000003000000}"/>
    <cellStyle name="Comma 40 2" xfId="486" xr:uid="{9A9279CA-5793-4577-975C-B8F13C6FE787}"/>
    <cellStyle name="Comma 40 2 2" xfId="713" xr:uid="{850FC902-D578-497E-BBE6-6FA09C0FF026}"/>
    <cellStyle name="Comma 40 3" xfId="538" xr:uid="{17431344-E820-4078-96E7-120AF9E3F28D}"/>
    <cellStyle name="Comma 40 4" xfId="159" xr:uid="{1DA2B284-FF52-4C86-9585-7CED2D90AC24}"/>
    <cellStyle name="Comma 40 5" xfId="96" xr:uid="{47F0311B-245C-40EC-8C98-73AEE1DDA1DD}"/>
    <cellStyle name="Comma 41" xfId="296" xr:uid="{E4841685-5E9E-4005-A4C2-C8F314C77515}"/>
    <cellStyle name="Comma 41 2" xfId="487" xr:uid="{14A559EA-73FB-40CC-AF0E-492A89E579D6}"/>
    <cellStyle name="Comma 41 3" xfId="539" xr:uid="{92803CB1-93B7-4E2E-8BD5-E4F16DD68CF0}"/>
    <cellStyle name="Comma 42" xfId="297" xr:uid="{D9FF6B85-6E7B-46FA-9DEE-8C80AB5A9C03}"/>
    <cellStyle name="Comma 42 2" xfId="488" xr:uid="{F0846145-FA98-4376-A361-AE5DBB8B2CFC}"/>
    <cellStyle name="Comma 42 3" xfId="540" xr:uid="{3AA11DFD-AA35-4CC9-BA0B-D056BC43A76F}"/>
    <cellStyle name="Comma 43" xfId="298" xr:uid="{CCE595F7-217F-4753-A21A-98768BA2A5D1}"/>
    <cellStyle name="Comma 43 2" xfId="489" xr:uid="{72DE72CD-2A91-48F2-90F9-8F528B3F2584}"/>
    <cellStyle name="Comma 43 3" xfId="541" xr:uid="{DA24F4D1-EA6C-43F3-8CD0-F04F57A7545C}"/>
    <cellStyle name="Comma 44" xfId="299" xr:uid="{0AEB6EA7-38AA-4B33-81EE-26768FE6BF4A}"/>
    <cellStyle name="Comma 44 2" xfId="490" xr:uid="{A5F5438E-CF3B-4DBC-975C-021FA713759A}"/>
    <cellStyle name="Comma 44 3" xfId="542" xr:uid="{C8CCB10C-1B5E-4AF1-99CE-3B209ACDD6B1}"/>
    <cellStyle name="Comma 45" xfId="300" xr:uid="{F6930D1F-06EA-4BA6-A6C2-C138548E2D5F}"/>
    <cellStyle name="Comma 45 2" xfId="491" xr:uid="{94906E53-076A-4D7A-8B78-A6E734A581CD}"/>
    <cellStyle name="Comma 45 3" xfId="543" xr:uid="{48537BDB-E8AF-49A7-9FEF-081973630161}"/>
    <cellStyle name="Comma 46" xfId="301" xr:uid="{7E6173B6-71D8-4FF4-90BA-4710C5E5DCB7}"/>
    <cellStyle name="Comma 47" xfId="302" xr:uid="{B52ED341-D767-4164-B779-AF45AF57AE33}"/>
    <cellStyle name="Comma 48" xfId="303" xr:uid="{7A37B970-2FFD-45AE-AC7F-FB3C02449B5C}"/>
    <cellStyle name="Comma 49" xfId="304" xr:uid="{034BDEA8-C0E6-4F8F-9EA1-84EFEA9193E4}"/>
    <cellStyle name="Comma 5" xfId="101" xr:uid="{67F059D6-5F05-45AE-B896-2B199DD732DE}"/>
    <cellStyle name="Comma 5 10" xfId="2537" xr:uid="{530F35DA-4125-415A-AE05-A9F55F34B0C6}"/>
    <cellStyle name="Comma 5 10 2" xfId="4859" xr:uid="{7FFD5606-C12E-4D1F-8332-74DBCE57024E}"/>
    <cellStyle name="Comma 5 11" xfId="3700" xr:uid="{2E2DC7C5-88A9-4CCC-9F64-14F24659E952}"/>
    <cellStyle name="Comma 5 2" xfId="366" xr:uid="{B7AEA9F0-1E62-4BF9-A16F-7156A4B86381}"/>
    <cellStyle name="Comma 5 2 2" xfId="710" xr:uid="{C493705E-240D-4EE6-A4BC-D49C340019A7}"/>
    <cellStyle name="Comma 5 2 2 2" xfId="812" xr:uid="{3448CC42-20CB-49EA-9844-59CE8F04BEF4}"/>
    <cellStyle name="Comma 5 2 2 2 2" xfId="923" xr:uid="{F914389C-2ACB-4ADE-B3B4-9E85DACCC940}"/>
    <cellStyle name="Comma 5 2 2 2 2 2" xfId="1148" xr:uid="{509C3AA1-31CD-4455-BF74-1E18C14C1BED}"/>
    <cellStyle name="Comma 5 2 2 2 2 2 2" xfId="1604" xr:uid="{443C8E5B-D65E-4A39-A6D0-C4BED58FF310}"/>
    <cellStyle name="Comma 5 2 2 2 2 2 2 2" xfId="2520" xr:uid="{783173BD-7769-479C-8C2F-70EC0742A62C}"/>
    <cellStyle name="Comma 5 2 2 2 2 2 2 2 2" xfId="3683" xr:uid="{7B1F80F9-2C51-48E1-AFB0-572670F3CD9C}"/>
    <cellStyle name="Comma 5 2 2 2 2 2 2 2 2 2" xfId="6005" xr:uid="{C9655189-408C-4D56-A477-3BA8C5C70400}"/>
    <cellStyle name="Comma 5 2 2 2 2 2 2 2 3" xfId="4844" xr:uid="{5E9B9F3C-0712-4501-8F49-1B4220B24035}"/>
    <cellStyle name="Comma 5 2 2 2 2 2 2 3" xfId="3111" xr:uid="{113AC401-52C3-4E73-900A-96B333FBB208}"/>
    <cellStyle name="Comma 5 2 2 2 2 2 2 3 2" xfId="5433" xr:uid="{E45AA11D-3CB0-4F68-B50C-291824C76DEB}"/>
    <cellStyle name="Comma 5 2 2 2 2 2 2 4" xfId="4272" xr:uid="{1ABB16E0-6C69-417D-80BB-C7C3FAB4A67E}"/>
    <cellStyle name="Comma 5 2 2 2 2 2 3" xfId="2062" xr:uid="{80392F54-90F5-4E64-B740-BD2334C36717}"/>
    <cellStyle name="Comma 5 2 2 2 2 2 3 2" xfId="3397" xr:uid="{3CC740C4-866E-49DC-87F7-0F83676DC1E9}"/>
    <cellStyle name="Comma 5 2 2 2 2 2 3 2 2" xfId="5719" xr:uid="{C3E7BDD6-7CA2-49CD-AC66-344A61927474}"/>
    <cellStyle name="Comma 5 2 2 2 2 2 3 3" xfId="4558" xr:uid="{4E69D8D7-53E9-4B53-AB97-FEA8E65BE8B1}"/>
    <cellStyle name="Comma 5 2 2 2 2 2 4" xfId="2825" xr:uid="{A6E7630E-5386-4E5E-A21F-0A71F60E139E}"/>
    <cellStyle name="Comma 5 2 2 2 2 2 4 2" xfId="5147" xr:uid="{4090E943-EC12-4A83-ABA9-E5F0702A0F53}"/>
    <cellStyle name="Comma 5 2 2 2 2 2 5" xfId="3986" xr:uid="{00B0E163-7570-46C7-9552-D8E90718C6A1}"/>
    <cellStyle name="Comma 5 2 2 2 2 3" xfId="1375" xr:uid="{40ACE031-1C51-43AB-A59C-ECAD3A75BC05}"/>
    <cellStyle name="Comma 5 2 2 2 2 3 2" xfId="2291" xr:uid="{175C7862-616E-44E1-8F86-044CA6C012AA}"/>
    <cellStyle name="Comma 5 2 2 2 2 3 2 2" xfId="3540" xr:uid="{F7674BF8-197B-4F40-96D7-0748D7822EBC}"/>
    <cellStyle name="Comma 5 2 2 2 2 3 2 2 2" xfId="5862" xr:uid="{2602B174-C263-47F3-A461-856F6FE5ACF2}"/>
    <cellStyle name="Comma 5 2 2 2 2 3 2 3" xfId="4701" xr:uid="{35635DEA-85CB-43D3-8E27-683C681DCF90}"/>
    <cellStyle name="Comma 5 2 2 2 2 3 3" xfId="2968" xr:uid="{14B2B7CB-354F-46A8-867F-F8A65D4E164C}"/>
    <cellStyle name="Comma 5 2 2 2 2 3 3 2" xfId="5290" xr:uid="{FDCF2229-8CED-4099-BE8D-13336F142FAA}"/>
    <cellStyle name="Comma 5 2 2 2 2 3 4" xfId="4129" xr:uid="{D9B5CC4A-D062-47F2-92CD-E641B9950C13}"/>
    <cellStyle name="Comma 5 2 2 2 2 4" xfId="1833" xr:uid="{DD46830D-0BD2-410C-B495-B982523FDCED}"/>
    <cellStyle name="Comma 5 2 2 2 2 4 2" xfId="3254" xr:uid="{EE2B6555-3B84-400D-AB97-56997E7C672A}"/>
    <cellStyle name="Comma 5 2 2 2 2 4 2 2" xfId="5576" xr:uid="{2767E213-BB18-4356-99B9-917BBDE5B859}"/>
    <cellStyle name="Comma 5 2 2 2 2 4 3" xfId="4415" xr:uid="{C0C77039-BBB5-443D-9A60-431DC07D4779}"/>
    <cellStyle name="Comma 5 2 2 2 2 5" xfId="2682" xr:uid="{1DC61B46-E519-4A3F-9BDC-203E68219B31}"/>
    <cellStyle name="Comma 5 2 2 2 2 5 2" xfId="5004" xr:uid="{EBCF5AB8-1007-4830-BD15-49D37C9C000A}"/>
    <cellStyle name="Comma 5 2 2 2 2 6" xfId="3843" xr:uid="{C028BF84-D090-4861-A788-7A5192268763}"/>
    <cellStyle name="Comma 5 2 2 2 3" xfId="1035" xr:uid="{BBACF904-FEAC-4C6F-9B3E-A01B9D86BECE}"/>
    <cellStyle name="Comma 5 2 2 2 3 2" xfId="1490" xr:uid="{DAA23870-CDC3-47F1-81A5-8D93201E22D6}"/>
    <cellStyle name="Comma 5 2 2 2 3 2 2" xfId="2406" xr:uid="{ED021FD0-AA1B-455A-8F33-AEE7B205BA6B}"/>
    <cellStyle name="Comma 5 2 2 2 3 2 2 2" xfId="3612" xr:uid="{2F2065D8-0760-4857-9147-F83994D369A5}"/>
    <cellStyle name="Comma 5 2 2 2 3 2 2 2 2" xfId="5934" xr:uid="{A3205236-1BCA-4D58-8EBF-6F1C198BB443}"/>
    <cellStyle name="Comma 5 2 2 2 3 2 2 3" xfId="4773" xr:uid="{9D0F66F7-049A-4B8F-84EA-EA857817AFC9}"/>
    <cellStyle name="Comma 5 2 2 2 3 2 3" xfId="3040" xr:uid="{5878347C-B9CF-40FB-8E26-F7D4785EB6E6}"/>
    <cellStyle name="Comma 5 2 2 2 3 2 3 2" xfId="5362" xr:uid="{8E07E141-8F04-493F-81A8-F062AC08FABC}"/>
    <cellStyle name="Comma 5 2 2 2 3 2 4" xfId="4201" xr:uid="{5033B71B-0B94-4793-89B3-1E71D16ABF1D}"/>
    <cellStyle name="Comma 5 2 2 2 3 3" xfId="1948" xr:uid="{B55C0428-B663-4598-92FB-9E428EAC438C}"/>
    <cellStyle name="Comma 5 2 2 2 3 3 2" xfId="3326" xr:uid="{5ADFD3DB-C252-442E-9E3A-359F22007C3D}"/>
    <cellStyle name="Comma 5 2 2 2 3 3 2 2" xfId="5648" xr:uid="{C2F38772-68AA-4FE7-823E-4824835EF272}"/>
    <cellStyle name="Comma 5 2 2 2 3 3 3" xfId="4487" xr:uid="{EF9D9643-3E34-48E4-808E-C6E2EB03F8EA}"/>
    <cellStyle name="Comma 5 2 2 2 3 4" xfId="2754" xr:uid="{F1DE4C58-F74E-49A4-B2CA-0FEB2B18A058}"/>
    <cellStyle name="Comma 5 2 2 2 3 4 2" xfId="5076" xr:uid="{0BB3D7F2-55C5-4F25-A2B1-9C073C50124F}"/>
    <cellStyle name="Comma 5 2 2 2 3 5" xfId="3915" xr:uid="{CCC89455-7FC0-4196-AF8A-E5B2EA2492F7}"/>
    <cellStyle name="Comma 5 2 2 2 4" xfId="1262" xr:uid="{61205D0B-B0A5-4E14-9AC1-D2C3F200ADE7}"/>
    <cellStyle name="Comma 5 2 2 2 4 2" xfId="2177" xr:uid="{2D558F2F-4B9F-42F9-BC79-735AFEFC65D8}"/>
    <cellStyle name="Comma 5 2 2 2 4 2 2" xfId="3469" xr:uid="{46D6048D-013D-4647-898E-F9708C8B70C1}"/>
    <cellStyle name="Comma 5 2 2 2 4 2 2 2" xfId="5791" xr:uid="{ADC42F31-FA1F-4B2A-AFFB-D5C9EB4ACEC5}"/>
    <cellStyle name="Comma 5 2 2 2 4 2 3" xfId="4630" xr:uid="{A797E08E-477F-41B3-9995-339E54262086}"/>
    <cellStyle name="Comma 5 2 2 2 4 3" xfId="2897" xr:uid="{FE55C4F5-991D-4516-8B53-AEEA9482B9D0}"/>
    <cellStyle name="Comma 5 2 2 2 4 3 2" xfId="5219" xr:uid="{93E2AB5F-9260-4D25-B110-AC1212471FFD}"/>
    <cellStyle name="Comma 5 2 2 2 4 4" xfId="4058" xr:uid="{B6AB3107-C445-4E01-8FD6-59774D64F2F9}"/>
    <cellStyle name="Comma 5 2 2 2 5" xfId="1719" xr:uid="{C1A45588-E56F-4BAA-95B0-5018E7923D12}"/>
    <cellStyle name="Comma 5 2 2 2 5 2" xfId="3183" xr:uid="{6B37F512-AA34-40CD-949C-8D9F785BA3DB}"/>
    <cellStyle name="Comma 5 2 2 2 5 2 2" xfId="5505" xr:uid="{913D6583-C6E2-4F48-BD5B-F342C02CEA3A}"/>
    <cellStyle name="Comma 5 2 2 2 5 3" xfId="4344" xr:uid="{EB991585-F919-484D-BF25-038CBF4C12D5}"/>
    <cellStyle name="Comma 5 2 2 2 6" xfId="2610" xr:uid="{595748F1-F1E1-4335-A0E6-ADAA2649AA6C}"/>
    <cellStyle name="Comma 5 2 2 2 6 2" xfId="4932" xr:uid="{DCC0B083-26C9-4CF5-A5DB-FBFAA47F9FC8}"/>
    <cellStyle name="Comma 5 2 2 2 7" xfId="3771" xr:uid="{B6378C02-CCF9-4DDD-BB81-684730D311DF}"/>
    <cellStyle name="Comma 5 2 2 3" xfId="868" xr:uid="{77F4ABEC-E327-467D-8970-ED73452024AF}"/>
    <cellStyle name="Comma 5 2 2 3 2" xfId="1092" xr:uid="{2BE0C92F-DBA4-4660-ADDA-177FDB89DF21}"/>
    <cellStyle name="Comma 5 2 2 3 2 2" xfId="1548" xr:uid="{BE39A2C4-D410-4680-90E7-9C3C3D42774F}"/>
    <cellStyle name="Comma 5 2 2 3 2 2 2" xfId="2464" xr:uid="{718057EF-911A-4588-8F8D-A22355C3EED0}"/>
    <cellStyle name="Comma 5 2 2 3 2 2 2 2" xfId="3648" xr:uid="{A62E6BFB-ABC3-4573-9CDC-5A13FABE4B84}"/>
    <cellStyle name="Comma 5 2 2 3 2 2 2 2 2" xfId="5970" xr:uid="{429F3829-11A0-4CA4-862E-9ADC266A43AA}"/>
    <cellStyle name="Comma 5 2 2 3 2 2 2 3" xfId="4809" xr:uid="{30F67D7E-72DA-4097-9413-39CEB89224CC}"/>
    <cellStyle name="Comma 5 2 2 3 2 2 3" xfId="3076" xr:uid="{6AA7984C-1F24-481D-8C34-342A042B69C7}"/>
    <cellStyle name="Comma 5 2 2 3 2 2 3 2" xfId="5398" xr:uid="{DAC02AEC-2B27-4BE5-9FC7-A64C6B5D4DE4}"/>
    <cellStyle name="Comma 5 2 2 3 2 2 4" xfId="4237" xr:uid="{A6674D11-D74B-4FAF-AFD4-1A87197E55DB}"/>
    <cellStyle name="Comma 5 2 2 3 2 3" xfId="2006" xr:uid="{20462A55-A46D-4364-9712-1519423C1347}"/>
    <cellStyle name="Comma 5 2 2 3 2 3 2" xfId="3362" xr:uid="{AB8B082C-76AE-405B-BF21-FBB568B14EDD}"/>
    <cellStyle name="Comma 5 2 2 3 2 3 2 2" xfId="5684" xr:uid="{00BDAAC7-2BB0-4234-8041-96789A920D48}"/>
    <cellStyle name="Comma 5 2 2 3 2 3 3" xfId="4523" xr:uid="{F3DC058C-BCE2-4CFA-97AB-FA9C55A6723C}"/>
    <cellStyle name="Comma 5 2 2 3 2 4" xfId="2790" xr:uid="{6E09E8AD-2BD8-4F34-BD15-9650502080B3}"/>
    <cellStyle name="Comma 5 2 2 3 2 4 2" xfId="5112" xr:uid="{4154F1EB-1532-455C-94BE-787274C5AF19}"/>
    <cellStyle name="Comma 5 2 2 3 2 5" xfId="3951" xr:uid="{6D541E68-2A01-4C92-82E7-5863D6CA4AC2}"/>
    <cellStyle name="Comma 5 2 2 3 3" xfId="1319" xr:uid="{0D79BEEF-5861-484A-9860-4B4623BCA3F8}"/>
    <cellStyle name="Comma 5 2 2 3 3 2" xfId="2235" xr:uid="{3D387A76-B96A-4725-AB51-C55EAC81A94A}"/>
    <cellStyle name="Comma 5 2 2 3 3 2 2" xfId="3505" xr:uid="{A3D7D1DB-20F7-480B-9150-63EFF37BE8B3}"/>
    <cellStyle name="Comma 5 2 2 3 3 2 2 2" xfId="5827" xr:uid="{CF3EA598-C608-4126-BAF3-1D4D6D93D1A2}"/>
    <cellStyle name="Comma 5 2 2 3 3 2 3" xfId="4666" xr:uid="{CA162F10-8A56-4A71-AE38-296CB8EC632D}"/>
    <cellStyle name="Comma 5 2 2 3 3 3" xfId="2933" xr:uid="{382D45C1-9716-4871-9A25-AB534AFC5574}"/>
    <cellStyle name="Comma 5 2 2 3 3 3 2" xfId="5255" xr:uid="{A141FC2C-6BB4-42E5-9FA8-87D6244656E7}"/>
    <cellStyle name="Comma 5 2 2 3 3 4" xfId="4094" xr:uid="{305A893E-6A04-4053-8CF4-FCFD0DD0987B}"/>
    <cellStyle name="Comma 5 2 2 3 4" xfId="1777" xr:uid="{DC229E16-AF57-4A3C-BA49-D36239C48485}"/>
    <cellStyle name="Comma 5 2 2 3 4 2" xfId="3219" xr:uid="{55826482-5ECD-4514-9CEC-0EA06B11BFAF}"/>
    <cellStyle name="Comma 5 2 2 3 4 2 2" xfId="5541" xr:uid="{B2BEBE8D-0F26-4068-BB42-E0413F056BB3}"/>
    <cellStyle name="Comma 5 2 2 3 4 3" xfId="4380" xr:uid="{409D1296-5306-4441-88BD-13C10865D048}"/>
    <cellStyle name="Comma 5 2 2 3 5" xfId="2647" xr:uid="{E9E5DD59-DF5C-49A2-A72B-0293D8AD4791}"/>
    <cellStyle name="Comma 5 2 2 3 5 2" xfId="4969" xr:uid="{AFF57BE1-40C1-4722-82A3-D0CC0D3468F6}"/>
    <cellStyle name="Comma 5 2 2 3 6" xfId="3808" xr:uid="{08DC1D9A-4C4A-4790-954D-01C8AA6123B9}"/>
    <cellStyle name="Comma 5 2 2 4" xfId="979" xr:uid="{2D36BD68-FDFD-4BEE-9502-A262C54A3914}"/>
    <cellStyle name="Comma 5 2 2 4 2" xfId="1434" xr:uid="{97088289-C2AC-444B-99D8-E01A11E472B6}"/>
    <cellStyle name="Comma 5 2 2 4 2 2" xfId="2350" xr:uid="{D3D7D9AC-389B-4B6F-84CF-1E85174CFBEF}"/>
    <cellStyle name="Comma 5 2 2 4 2 2 2" xfId="3577" xr:uid="{1C5D8EA3-4702-4275-BEDE-98A54D460BBF}"/>
    <cellStyle name="Comma 5 2 2 4 2 2 2 2" xfId="5899" xr:uid="{43698165-3880-40A1-96FF-691B6F3CBCB2}"/>
    <cellStyle name="Comma 5 2 2 4 2 2 3" xfId="4738" xr:uid="{63DC10B0-DD34-4D23-AC53-FAE61C9B01B8}"/>
    <cellStyle name="Comma 5 2 2 4 2 3" xfId="3005" xr:uid="{1197C70D-14F1-4F48-B00A-09770D8FE3F0}"/>
    <cellStyle name="Comma 5 2 2 4 2 3 2" xfId="5327" xr:uid="{B6D86663-90A6-4CF2-9911-12B82538B8DC}"/>
    <cellStyle name="Comma 5 2 2 4 2 4" xfId="4166" xr:uid="{A44E9DFA-AA2B-4752-A575-2D4C215D8AA0}"/>
    <cellStyle name="Comma 5 2 2 4 3" xfId="1892" xr:uid="{E89EA15A-7EB3-4942-8EDB-DC77FC87F395}"/>
    <cellStyle name="Comma 5 2 2 4 3 2" xfId="3291" xr:uid="{914CA620-E958-4EAD-852D-FF509C9688DF}"/>
    <cellStyle name="Comma 5 2 2 4 3 2 2" xfId="5613" xr:uid="{BAF895B7-E6FC-4A93-B534-E41140331EB9}"/>
    <cellStyle name="Comma 5 2 2 4 3 3" xfId="4452" xr:uid="{B4946856-8639-43F9-A472-647D5CC936C5}"/>
    <cellStyle name="Comma 5 2 2 4 4" xfId="2719" xr:uid="{BFB7AB94-6FE8-4ADA-A105-FAF319CBB466}"/>
    <cellStyle name="Comma 5 2 2 4 4 2" xfId="5041" xr:uid="{893B5F75-8EFE-4884-8454-B94850FA77E3}"/>
    <cellStyle name="Comma 5 2 2 4 5" xfId="3880" xr:uid="{8571FB62-B346-45DC-81E9-B441FFB84A58}"/>
    <cellStyle name="Comma 5 2 2 5" xfId="1206" xr:uid="{6177FCD1-24C3-4DFC-A449-B5817E7CEA61}"/>
    <cellStyle name="Comma 5 2 2 5 2" xfId="2121" xr:uid="{3CE469A1-B4AB-425C-9E72-1C5036BEAF88}"/>
    <cellStyle name="Comma 5 2 2 5 2 2" xfId="3434" xr:uid="{5D9A1FAE-4953-4D98-9F87-A1BA9E8F59E2}"/>
    <cellStyle name="Comma 5 2 2 5 2 2 2" xfId="5756" xr:uid="{C6ADBA28-8B89-431E-B8D2-2D73E1F881B7}"/>
    <cellStyle name="Comma 5 2 2 5 2 3" xfId="4595" xr:uid="{1646A04D-8C95-444F-B954-DDC075FAC839}"/>
    <cellStyle name="Comma 5 2 2 5 3" xfId="2862" xr:uid="{2EE7EFE2-55F7-407E-844D-E1A5E757A7A5}"/>
    <cellStyle name="Comma 5 2 2 5 3 2" xfId="5184" xr:uid="{B5547A5E-27F3-4967-8C0E-E850E71CF56E}"/>
    <cellStyle name="Comma 5 2 2 5 4" xfId="4023" xr:uid="{5A57465F-7145-4113-9C88-4656B6CFE6B8}"/>
    <cellStyle name="Comma 5 2 2 6" xfId="1663" xr:uid="{6CF4126F-39BB-4446-85B8-72D3327D18E9}"/>
    <cellStyle name="Comma 5 2 2 6 2" xfId="3148" xr:uid="{B0595BC5-53E2-412A-B486-76CF899DF3C3}"/>
    <cellStyle name="Comma 5 2 2 6 2 2" xfId="5470" xr:uid="{49995ADF-A7F3-4F22-A279-D64215480EF7}"/>
    <cellStyle name="Comma 5 2 2 6 3" xfId="4309" xr:uid="{85035B15-7BBE-44F3-8AF6-3C04D8E10282}"/>
    <cellStyle name="Comma 5 2 2 7" xfId="2575" xr:uid="{2EE14EA8-8534-411C-A3F2-84FFFBFFC38F}"/>
    <cellStyle name="Comma 5 2 2 7 2" xfId="4897" xr:uid="{35746092-8B97-4553-A0E9-A095FD759DDF}"/>
    <cellStyle name="Comma 5 2 2 8" xfId="3736" xr:uid="{F36CCF7E-53E4-44BF-8CE1-2CA2595C2C26}"/>
    <cellStyle name="Comma 5 2 2 9" xfId="764" xr:uid="{DBBC8E7B-2E59-445F-94EC-83EC038B26CF}"/>
    <cellStyle name="Comma 5 2 3" xfId="785" xr:uid="{53C99C63-A9C5-400A-8391-8F0F226D413B}"/>
    <cellStyle name="Comma 5 2 3 2" xfId="895" xr:uid="{5EB6CD9D-E24C-464B-B8FE-03C3DD0FD2B5}"/>
    <cellStyle name="Comma 5 2 3 2 2" xfId="1119" xr:uid="{B467F13E-217F-44D1-94A1-19E375726556}"/>
    <cellStyle name="Comma 5 2 3 2 2 2" xfId="1575" xr:uid="{8E60F6A1-07C5-4AF7-A838-394DA13BD486}"/>
    <cellStyle name="Comma 5 2 3 2 2 2 2" xfId="2491" xr:uid="{EC2558EB-6A19-4C44-9DF4-099B3B097A20}"/>
    <cellStyle name="Comma 5 2 3 2 2 2 2 2" xfId="3665" xr:uid="{6099CAAA-0D67-4197-96BE-E998448B7507}"/>
    <cellStyle name="Comma 5 2 3 2 2 2 2 2 2" xfId="5987" xr:uid="{D1918BB9-1570-423D-8B6C-261090CF7DC5}"/>
    <cellStyle name="Comma 5 2 3 2 2 2 2 3" xfId="4826" xr:uid="{DF396B5A-5F0C-450B-A7DF-6CD000746D4C}"/>
    <cellStyle name="Comma 5 2 3 2 2 2 3" xfId="3093" xr:uid="{E23F0FD9-D20C-4E60-B191-9C63986D5F8F}"/>
    <cellStyle name="Comma 5 2 3 2 2 2 3 2" xfId="5415" xr:uid="{18BA46D8-7C5E-4B39-9A94-01DD238EF77B}"/>
    <cellStyle name="Comma 5 2 3 2 2 2 4" xfId="4254" xr:uid="{6D6DC2C8-7CC3-4000-9F0A-3A9039BB372D}"/>
    <cellStyle name="Comma 5 2 3 2 2 3" xfId="2033" xr:uid="{9EA152E3-48BC-4953-A26F-559DDA1E9E5C}"/>
    <cellStyle name="Comma 5 2 3 2 2 3 2" xfId="3379" xr:uid="{449A5D9E-4203-4CCC-9E18-4B54BBD2A665}"/>
    <cellStyle name="Comma 5 2 3 2 2 3 2 2" xfId="5701" xr:uid="{D018DD99-0F21-4C7C-8557-5B1AC0A4F635}"/>
    <cellStyle name="Comma 5 2 3 2 2 3 3" xfId="4540" xr:uid="{29083A21-26C4-42B3-8322-6C170FEB8E51}"/>
    <cellStyle name="Comma 5 2 3 2 2 4" xfId="2807" xr:uid="{94B33927-F4DB-437C-B874-D23B715AD812}"/>
    <cellStyle name="Comma 5 2 3 2 2 4 2" xfId="5129" xr:uid="{C8AE7DBD-BA8F-4178-94F7-67623510DF24}"/>
    <cellStyle name="Comma 5 2 3 2 2 5" xfId="3968" xr:uid="{A04FD07B-C40D-421B-A440-3B024D403716}"/>
    <cellStyle name="Comma 5 2 3 2 3" xfId="1346" xr:uid="{59854625-62BB-4A4D-A201-6C32A3D5F7C1}"/>
    <cellStyle name="Comma 5 2 3 2 3 2" xfId="2262" xr:uid="{2AFE9E19-FFE4-4904-AE39-024E4478086E}"/>
    <cellStyle name="Comma 5 2 3 2 3 2 2" xfId="3522" xr:uid="{29411474-5084-4651-8283-FB8DB0880E34}"/>
    <cellStyle name="Comma 5 2 3 2 3 2 2 2" xfId="5844" xr:uid="{70C512B4-7C52-46FD-9673-475B76FF8129}"/>
    <cellStyle name="Comma 5 2 3 2 3 2 3" xfId="4683" xr:uid="{D5838B7D-4E5D-4AC8-B361-DDE5B3525077}"/>
    <cellStyle name="Comma 5 2 3 2 3 3" xfId="2950" xr:uid="{D834F4EB-0BCC-4C76-8046-63B8E9E20C95}"/>
    <cellStyle name="Comma 5 2 3 2 3 3 2" xfId="5272" xr:uid="{3CFCA555-F624-44DD-B900-599F166E3B34}"/>
    <cellStyle name="Comma 5 2 3 2 3 4" xfId="4111" xr:uid="{E93803D4-5B53-4782-819E-3C8051AA8383}"/>
    <cellStyle name="Comma 5 2 3 2 4" xfId="1804" xr:uid="{EADDEB29-1F6B-4FBB-AE54-FA937B2D21BA}"/>
    <cellStyle name="Comma 5 2 3 2 4 2" xfId="3236" xr:uid="{2A53433D-9C47-4891-A0D0-C189C31F5035}"/>
    <cellStyle name="Comma 5 2 3 2 4 2 2" xfId="5558" xr:uid="{DE2DD7D0-111F-4C14-AE74-03647034BBF1}"/>
    <cellStyle name="Comma 5 2 3 2 4 3" xfId="4397" xr:uid="{AD41C4A5-0083-4AE1-8F35-EE22312B5F46}"/>
    <cellStyle name="Comma 5 2 3 2 5" xfId="2664" xr:uid="{BB201CE9-DC33-4340-87CE-B0952C5038E4}"/>
    <cellStyle name="Comma 5 2 3 2 5 2" xfId="4986" xr:uid="{88F72967-A01D-41FD-8F17-94AEAFCFAC80}"/>
    <cellStyle name="Comma 5 2 3 2 6" xfId="3825" xr:uid="{2C4FD6FB-F23A-45A4-A87B-0E3152A2FB7F}"/>
    <cellStyle name="Comma 5 2 3 3" xfId="1006" xr:uid="{1C891B17-114A-4FC5-8A6D-2FAE5BDEB178}"/>
    <cellStyle name="Comma 5 2 3 3 2" xfId="1461" xr:uid="{0BDB164F-3F76-45C7-AB44-9CD07EA8D9A4}"/>
    <cellStyle name="Comma 5 2 3 3 2 2" xfId="2377" xr:uid="{81B429FD-1FD5-4782-AEB0-F143EA4092DE}"/>
    <cellStyle name="Comma 5 2 3 3 2 2 2" xfId="3594" xr:uid="{CB684C92-9577-4739-87AA-C48B12EF9706}"/>
    <cellStyle name="Comma 5 2 3 3 2 2 2 2" xfId="5916" xr:uid="{5400E885-63D8-4233-95D6-E409F7AA8FBD}"/>
    <cellStyle name="Comma 5 2 3 3 2 2 3" xfId="4755" xr:uid="{932B255B-0FB4-4B02-8C80-11EE1742733D}"/>
    <cellStyle name="Comma 5 2 3 3 2 3" xfId="3022" xr:uid="{92B3A9C6-6D32-4BEF-97E2-9F9A066E87E6}"/>
    <cellStyle name="Comma 5 2 3 3 2 3 2" xfId="5344" xr:uid="{72BB6D23-6756-469F-AE09-A7A0C0FD6CAF}"/>
    <cellStyle name="Comma 5 2 3 3 2 4" xfId="4183" xr:uid="{D27544A7-5AB3-4B77-8F44-405AA8DFDE52}"/>
    <cellStyle name="Comma 5 2 3 3 3" xfId="1919" xr:uid="{19350868-82A7-46F2-8C06-00DE78EDB122}"/>
    <cellStyle name="Comma 5 2 3 3 3 2" xfId="3308" xr:uid="{80939773-C360-4D05-9AAE-C173E453995C}"/>
    <cellStyle name="Comma 5 2 3 3 3 2 2" xfId="5630" xr:uid="{99CC0883-5D1E-4999-8DE2-7393939924BA}"/>
    <cellStyle name="Comma 5 2 3 3 3 3" xfId="4469" xr:uid="{0355598A-32A2-45C5-AD6D-D05BC49EC2D4}"/>
    <cellStyle name="Comma 5 2 3 3 4" xfId="2736" xr:uid="{78629FD3-88F8-4F08-91A5-67FA18FC9714}"/>
    <cellStyle name="Comma 5 2 3 3 4 2" xfId="5058" xr:uid="{01BEFE2A-8EAE-4F55-B150-9D375762D880}"/>
    <cellStyle name="Comma 5 2 3 3 5" xfId="3897" xr:uid="{75B40147-881E-4500-B80B-7B36CAC77DC4}"/>
    <cellStyle name="Comma 5 2 3 4" xfId="1233" xr:uid="{6DA0859A-DBD4-4A19-9639-15AB93054B25}"/>
    <cellStyle name="Comma 5 2 3 4 2" xfId="2148" xr:uid="{6C3399A6-AD13-426F-A0EB-C871012C78BC}"/>
    <cellStyle name="Comma 5 2 3 4 2 2" xfId="3451" xr:uid="{12C74252-2CB1-48DB-9AC7-2586F8FD4B4C}"/>
    <cellStyle name="Comma 5 2 3 4 2 2 2" xfId="5773" xr:uid="{06CE8524-2A2A-4843-8CBE-9F0F5CF7A4C4}"/>
    <cellStyle name="Comma 5 2 3 4 2 3" xfId="4612" xr:uid="{0AC29550-3344-4EF7-BA59-E733DC6708AC}"/>
    <cellStyle name="Comma 5 2 3 4 3" xfId="2879" xr:uid="{1183F16B-83C9-4481-B32A-F9252EBDE89F}"/>
    <cellStyle name="Comma 5 2 3 4 3 2" xfId="5201" xr:uid="{A74A4FAC-40BC-476A-87C9-88C54B030FBF}"/>
    <cellStyle name="Comma 5 2 3 4 4" xfId="4040" xr:uid="{CD72CB46-58BB-4000-BA10-F204DD387181}"/>
    <cellStyle name="Comma 5 2 3 5" xfId="1690" xr:uid="{D5605463-19F7-4C92-A569-E86B91705ABA}"/>
    <cellStyle name="Comma 5 2 3 5 2" xfId="3165" xr:uid="{E5F0AB52-F6E1-440E-8AD3-BB755FE4F9E7}"/>
    <cellStyle name="Comma 5 2 3 5 2 2" xfId="5487" xr:uid="{9BC20098-0BB7-4BF9-AE27-157F3005810C}"/>
    <cellStyle name="Comma 5 2 3 5 3" xfId="4326" xr:uid="{F2D91F5A-01A7-4EF1-96E0-52EB9C32C491}"/>
    <cellStyle name="Comma 5 2 3 6" xfId="2592" xr:uid="{F8010151-2881-4B63-8699-7A32328EDAA4}"/>
    <cellStyle name="Comma 5 2 3 6 2" xfId="4914" xr:uid="{6AC89E50-843A-4A46-BB09-B05584C5BB14}"/>
    <cellStyle name="Comma 5 2 3 7" xfId="3753" xr:uid="{8D100E26-9BB7-4E8C-B3D7-DC68F28536AA}"/>
    <cellStyle name="Comma 5 2 4" xfId="840" xr:uid="{323F916A-F873-4E0D-B798-3F27EBBACE31}"/>
    <cellStyle name="Comma 5 2 4 2" xfId="1063" xr:uid="{EB9965C7-A41A-479F-9E3E-61E04FE53CD4}"/>
    <cellStyle name="Comma 5 2 4 2 2" xfId="1519" xr:uid="{BC83A75E-15C7-4D02-91C1-995E69EDDCA8}"/>
    <cellStyle name="Comma 5 2 4 2 2 2" xfId="2435" xr:uid="{7A3A5E9D-8A5B-418B-887E-41815D31C337}"/>
    <cellStyle name="Comma 5 2 4 2 2 2 2" xfId="3630" xr:uid="{BB6AB6D6-EE41-460A-BF52-47D57B4699AC}"/>
    <cellStyle name="Comma 5 2 4 2 2 2 2 2" xfId="5952" xr:uid="{39212D94-32F5-4A3D-AF19-AF963EF64D5F}"/>
    <cellStyle name="Comma 5 2 4 2 2 2 3" xfId="4791" xr:uid="{12D6682E-5717-4B55-BE01-2666838BBE48}"/>
    <cellStyle name="Comma 5 2 4 2 2 3" xfId="3058" xr:uid="{AF41B901-2ACF-4168-961E-8F40F807C04E}"/>
    <cellStyle name="Comma 5 2 4 2 2 3 2" xfId="5380" xr:uid="{86C7C14E-4680-4EDF-A0B8-1EC5514F43F2}"/>
    <cellStyle name="Comma 5 2 4 2 2 4" xfId="4219" xr:uid="{338A20D5-F557-451B-99FC-CC83274DAB35}"/>
    <cellStyle name="Comma 5 2 4 2 3" xfId="1977" xr:uid="{27794ADE-2808-4506-9E90-42CC2462880B}"/>
    <cellStyle name="Comma 5 2 4 2 3 2" xfId="3344" xr:uid="{ADF7173C-885D-4A69-B352-DE05F15F9EF2}"/>
    <cellStyle name="Comma 5 2 4 2 3 2 2" xfId="5666" xr:uid="{C09E993D-CBFB-420A-BC60-23AE9B557EAD}"/>
    <cellStyle name="Comma 5 2 4 2 3 3" xfId="4505" xr:uid="{12EB4014-ED69-4074-859E-7FE8E297CAB8}"/>
    <cellStyle name="Comma 5 2 4 2 4" xfId="2772" xr:uid="{BC7D07E3-4548-4344-9913-486FF844273E}"/>
    <cellStyle name="Comma 5 2 4 2 4 2" xfId="5094" xr:uid="{CDB09CD1-FFDC-4C84-BF6F-C9FBE07B925E}"/>
    <cellStyle name="Comma 5 2 4 2 5" xfId="3933" xr:uid="{9E824861-1665-4CEA-910D-3B88474E2065}"/>
    <cellStyle name="Comma 5 2 4 3" xfId="1290" xr:uid="{D1EDCEE7-71E7-4FA2-A8D9-016DB62D3203}"/>
    <cellStyle name="Comma 5 2 4 3 2" xfId="2206" xr:uid="{C6076045-7B72-492E-AE73-6DE5587F3169}"/>
    <cellStyle name="Comma 5 2 4 3 2 2" xfId="3487" xr:uid="{E58DB4E3-B9B8-47F4-8D1E-5DE8E01C67D8}"/>
    <cellStyle name="Comma 5 2 4 3 2 2 2" xfId="5809" xr:uid="{F454AA34-ABA9-4A46-937D-B6C74A7845DD}"/>
    <cellStyle name="Comma 5 2 4 3 2 3" xfId="4648" xr:uid="{8ECA0CCA-52A3-4489-AA9A-ABFE24003C21}"/>
    <cellStyle name="Comma 5 2 4 3 3" xfId="2915" xr:uid="{A92AFC1A-820C-414D-BF79-21960D5F9BB2}"/>
    <cellStyle name="Comma 5 2 4 3 3 2" xfId="5237" xr:uid="{5F6A5E7C-06FA-4A91-A56C-081C3D595B43}"/>
    <cellStyle name="Comma 5 2 4 3 4" xfId="4076" xr:uid="{30DB85F4-7D47-4419-8553-66916A35DE2C}"/>
    <cellStyle name="Comma 5 2 4 4" xfId="1748" xr:uid="{8E47B418-0FE0-4919-8868-1915B400A85B}"/>
    <cellStyle name="Comma 5 2 4 4 2" xfId="3201" xr:uid="{F64AB112-A2D5-4B01-97A7-BEC22A2EC034}"/>
    <cellStyle name="Comma 5 2 4 4 2 2" xfId="5523" xr:uid="{767ACE50-7D09-4D3E-928A-E6A69BBD56E6}"/>
    <cellStyle name="Comma 5 2 4 4 3" xfId="4362" xr:uid="{5DB8CF1E-E113-43AB-8807-212F87BCE899}"/>
    <cellStyle name="Comma 5 2 4 5" xfId="2629" xr:uid="{FBD3D7A6-60FB-4D78-AC00-7CE5A78B5503}"/>
    <cellStyle name="Comma 5 2 4 5 2" xfId="4951" xr:uid="{0E91C742-0AEF-4296-95E2-E515A846B46A}"/>
    <cellStyle name="Comma 5 2 4 6" xfId="3790" xr:uid="{547D2A3B-1312-4129-AB75-62F012EC8A30}"/>
    <cellStyle name="Comma 5 2 5" xfId="951" xr:uid="{C3F93474-43C7-4DC3-9A7D-A591CD2B8CE3}"/>
    <cellStyle name="Comma 5 2 5 2" xfId="1405" xr:uid="{244E803C-AFE2-4C2C-84D7-4E9B13ABA330}"/>
    <cellStyle name="Comma 5 2 5 2 2" xfId="2321" xr:uid="{3C30F132-D208-4B40-9071-4EA29ADB3ACC}"/>
    <cellStyle name="Comma 5 2 5 2 2 2" xfId="3559" xr:uid="{94E6B0C8-5536-4217-AEDE-5F07B8C6FE99}"/>
    <cellStyle name="Comma 5 2 5 2 2 2 2" xfId="5881" xr:uid="{DD39E7EF-C031-42E7-A6A6-A5A5261DDA8F}"/>
    <cellStyle name="Comma 5 2 5 2 2 3" xfId="4720" xr:uid="{B6768D21-8411-496F-A84E-39F464156098}"/>
    <cellStyle name="Comma 5 2 5 2 3" xfId="2987" xr:uid="{A7F3C256-3EB8-4B83-8A03-FAF87CA1EE6B}"/>
    <cellStyle name="Comma 5 2 5 2 3 2" xfId="5309" xr:uid="{1065E4F1-FBAF-453A-9177-654F26464863}"/>
    <cellStyle name="Comma 5 2 5 2 4" xfId="4148" xr:uid="{53A914C4-372E-42F6-904D-976D8D5E7B78}"/>
    <cellStyle name="Comma 5 2 5 3" xfId="1863" xr:uid="{3FFDF2F3-E4D7-4437-901B-480C044A7CBF}"/>
    <cellStyle name="Comma 5 2 5 3 2" xfId="3273" xr:uid="{4A604DD2-BA55-48CB-9800-281E792DB26C}"/>
    <cellStyle name="Comma 5 2 5 3 2 2" xfId="5595" xr:uid="{6DBF1A95-7311-4764-9D05-37DCBB1A5895}"/>
    <cellStyle name="Comma 5 2 5 3 3" xfId="4434" xr:uid="{43D78F86-457F-4E33-B197-E1E1CABDAFE0}"/>
    <cellStyle name="Comma 5 2 5 4" xfId="2701" xr:uid="{F6EE420B-F38D-43B3-9C21-F09122B2608F}"/>
    <cellStyle name="Comma 5 2 5 4 2" xfId="5023" xr:uid="{D2A8CB86-5DF3-4097-A1B1-BECFA5843AD4}"/>
    <cellStyle name="Comma 5 2 5 5" xfId="3862" xr:uid="{DF7BD7F7-E9CE-4B24-8999-746421084AB0}"/>
    <cellStyle name="Comma 5 2 6" xfId="1177" xr:uid="{249BED8A-16C1-4FC0-883A-70259A86C915}"/>
    <cellStyle name="Comma 5 2 6 2" xfId="2092" xr:uid="{BB5EF4A4-3DF7-48BB-9E2A-051C05074588}"/>
    <cellStyle name="Comma 5 2 6 2 2" xfId="3416" xr:uid="{36D11C96-28FB-4E6E-8F0B-B53AAFD9A5DC}"/>
    <cellStyle name="Comma 5 2 6 2 2 2" xfId="5738" xr:uid="{20D25CB3-98E2-4B87-B83B-FA17124B7333}"/>
    <cellStyle name="Comma 5 2 6 2 3" xfId="4577" xr:uid="{3275ED07-2A1D-444E-8BF6-9FD119225103}"/>
    <cellStyle name="Comma 5 2 6 3" xfId="2844" xr:uid="{05FFD3F5-BDB4-4BF1-A262-639A0EE44FB4}"/>
    <cellStyle name="Comma 5 2 6 3 2" xfId="5166" xr:uid="{6A784E09-20C8-4BAA-9BAF-960EF3DCACF4}"/>
    <cellStyle name="Comma 5 2 6 4" xfId="4005" xr:uid="{6E9558F2-F588-410B-B14A-A6BF26D5E2A3}"/>
    <cellStyle name="Comma 5 2 7" xfId="1634" xr:uid="{E1B2E800-F87C-4284-846F-8460C4284F1C}"/>
    <cellStyle name="Comma 5 2 7 2" xfId="3130" xr:uid="{B1306991-4C2D-4BD7-B788-9603B91BB666}"/>
    <cellStyle name="Comma 5 2 7 2 2" xfId="5452" xr:uid="{70963528-56DE-4B05-81D4-E2C74B1BD937}"/>
    <cellStyle name="Comma 5 2 7 3" xfId="4291" xr:uid="{F313548E-9AB4-476D-999A-32828B5BD8F7}"/>
    <cellStyle name="Comma 5 2 8" xfId="2557" xr:uid="{029D8E22-F363-4339-B4EB-1F029F3DF5AD}"/>
    <cellStyle name="Comma 5 2 8 2" xfId="4879" xr:uid="{F3554BDF-7696-41A0-840E-69A93426FBAF}"/>
    <cellStyle name="Comma 5 2 9" xfId="3718" xr:uid="{A22CF847-FC2C-43C4-B9DC-47C0BE8F3D32}"/>
    <cellStyle name="Comma 5 3" xfId="449" xr:uid="{21E3AF1F-546B-4558-AD51-D001D6FFD512}"/>
    <cellStyle name="Comma 5 3 2" xfId="798" xr:uid="{FD6CF86E-3B29-4652-9CB2-3448297C8E46}"/>
    <cellStyle name="Comma 5 3 2 2" xfId="908" xr:uid="{C5DDCA8C-4693-4E72-8575-7A935C3CC299}"/>
    <cellStyle name="Comma 5 3 2 2 2" xfId="1133" xr:uid="{CA18E292-2ABF-4D00-AD23-ECD107C55B59}"/>
    <cellStyle name="Comma 5 3 2 2 2 2" xfId="1589" xr:uid="{9B840E9D-5C47-4B83-8480-8A23D9C0F48D}"/>
    <cellStyle name="Comma 5 3 2 2 2 2 2" xfId="2505" xr:uid="{15494BAC-CFFB-498A-848C-F6FE66467936}"/>
    <cellStyle name="Comma 5 3 2 2 2 2 2 2" xfId="3673" xr:uid="{E76C59B8-53B0-46DA-AA8B-3D70B7F4320E}"/>
    <cellStyle name="Comma 5 3 2 2 2 2 2 2 2" xfId="5995" xr:uid="{7C9D7975-A117-4804-94D0-8333CB9E78C4}"/>
    <cellStyle name="Comma 5 3 2 2 2 2 2 3" xfId="4834" xr:uid="{1D9B1EC2-B821-478E-AC0A-7CF2862C1ECF}"/>
    <cellStyle name="Comma 5 3 2 2 2 2 3" xfId="3101" xr:uid="{5D97F9D7-8A29-4E6E-87E1-20C5298DA52D}"/>
    <cellStyle name="Comma 5 3 2 2 2 2 3 2" xfId="5423" xr:uid="{95138DC2-A07B-4171-90AB-82B2E410E904}"/>
    <cellStyle name="Comma 5 3 2 2 2 2 4" xfId="4262" xr:uid="{B565466E-1595-491D-8388-A402318AD2C4}"/>
    <cellStyle name="Comma 5 3 2 2 2 3" xfId="2047" xr:uid="{8F67E2CD-5504-4A14-B068-A0799E3CB8BD}"/>
    <cellStyle name="Comma 5 3 2 2 2 3 2" xfId="3387" xr:uid="{E44084CF-B8E6-4191-A5E7-B4BDE47700FF}"/>
    <cellStyle name="Comma 5 3 2 2 2 3 2 2" xfId="5709" xr:uid="{2BD087E9-B902-4DA4-AF14-6823DF4FA6F3}"/>
    <cellStyle name="Comma 5 3 2 2 2 3 3" xfId="4548" xr:uid="{97F782E1-7AC8-4588-89A5-62B2F2373031}"/>
    <cellStyle name="Comma 5 3 2 2 2 4" xfId="2815" xr:uid="{CED89C49-4F37-4A0D-AFAD-AE6E3164CEB3}"/>
    <cellStyle name="Comma 5 3 2 2 2 4 2" xfId="5137" xr:uid="{E957195D-1648-4941-AC71-1600922C8A40}"/>
    <cellStyle name="Comma 5 3 2 2 2 5" xfId="3976" xr:uid="{97E64B91-90BF-42B5-B291-6686AC35AEF3}"/>
    <cellStyle name="Comma 5 3 2 2 3" xfId="1360" xr:uid="{B9383E8E-10A7-4448-9E38-194F96384707}"/>
    <cellStyle name="Comma 5 3 2 2 3 2" xfId="2276" xr:uid="{465CA34F-A9AB-4B63-B2A4-AA93D8BBDD14}"/>
    <cellStyle name="Comma 5 3 2 2 3 2 2" xfId="3530" xr:uid="{C2408E61-ED58-437E-A429-999CE606196E}"/>
    <cellStyle name="Comma 5 3 2 2 3 2 2 2" xfId="5852" xr:uid="{F8FDA848-DF87-4FC5-A6BA-2A310BBF48BF}"/>
    <cellStyle name="Comma 5 3 2 2 3 2 3" xfId="4691" xr:uid="{523F7569-88E8-46A4-984A-0A60AE7236A9}"/>
    <cellStyle name="Comma 5 3 2 2 3 3" xfId="2958" xr:uid="{AA0062EC-5090-4195-9327-BC872D7FDB0D}"/>
    <cellStyle name="Comma 5 3 2 2 3 3 2" xfId="5280" xr:uid="{144FD41E-6C31-46D8-A29C-06A1C5926F1E}"/>
    <cellStyle name="Comma 5 3 2 2 3 4" xfId="4119" xr:uid="{9BA251C9-3978-4AC2-B65F-2AC68D344E2C}"/>
    <cellStyle name="Comma 5 3 2 2 4" xfId="1818" xr:uid="{37E43EA2-496F-4436-9E3C-4585E1DAC656}"/>
    <cellStyle name="Comma 5 3 2 2 4 2" xfId="3244" xr:uid="{1679B5B3-7907-443A-B0FE-ACEEFC21EEF2}"/>
    <cellStyle name="Comma 5 3 2 2 4 2 2" xfId="5566" xr:uid="{1EF43794-1ECA-4013-BDFE-782DA0BC132A}"/>
    <cellStyle name="Comma 5 3 2 2 4 3" xfId="4405" xr:uid="{B3D7F906-8B06-4218-AE61-A3DC645C1019}"/>
    <cellStyle name="Comma 5 3 2 2 5" xfId="2672" xr:uid="{9F535615-89F8-4411-8491-E7F92553C474}"/>
    <cellStyle name="Comma 5 3 2 2 5 2" xfId="4994" xr:uid="{79ADC0BE-C17D-4521-9E25-DA7386B268DA}"/>
    <cellStyle name="Comma 5 3 2 2 6" xfId="3833" xr:uid="{9E249D6E-EDA4-460C-9376-6BB4F0C2AE59}"/>
    <cellStyle name="Comma 5 3 2 3" xfId="1020" xr:uid="{CD0573D8-08B3-4CD9-814E-120B333FF029}"/>
    <cellStyle name="Comma 5 3 2 3 2" xfId="1475" xr:uid="{B3398611-4432-490E-AEFF-85704C0649C5}"/>
    <cellStyle name="Comma 5 3 2 3 2 2" xfId="2391" xr:uid="{D6BE1344-6987-49E4-84F0-E352F6B4CCC5}"/>
    <cellStyle name="Comma 5 3 2 3 2 2 2" xfId="3602" xr:uid="{0E0980C8-BFC8-4A13-878C-C583B73F5298}"/>
    <cellStyle name="Comma 5 3 2 3 2 2 2 2" xfId="5924" xr:uid="{98E39AF1-1370-4B73-A498-FF2CEB521392}"/>
    <cellStyle name="Comma 5 3 2 3 2 2 3" xfId="4763" xr:uid="{594C174B-CDB8-451D-97B7-0097EA1B83A2}"/>
    <cellStyle name="Comma 5 3 2 3 2 3" xfId="3030" xr:uid="{F6AC8AD0-973C-4295-8A49-29D22D5F80BA}"/>
    <cellStyle name="Comma 5 3 2 3 2 3 2" xfId="5352" xr:uid="{E360D280-7452-47F6-A4A2-844B7C4BFC08}"/>
    <cellStyle name="Comma 5 3 2 3 2 4" xfId="4191" xr:uid="{E58F32CB-6014-49C9-8024-464CB39D0066}"/>
    <cellStyle name="Comma 5 3 2 3 3" xfId="1933" xr:uid="{A64FD278-2DD5-40FF-817C-F7354D78E3BD}"/>
    <cellStyle name="Comma 5 3 2 3 3 2" xfId="3316" xr:uid="{866679AB-C9C1-4F20-A1A9-5364FDED3D1F}"/>
    <cellStyle name="Comma 5 3 2 3 3 2 2" xfId="5638" xr:uid="{BBC37E80-0477-4C93-99BC-8252DA66AC0D}"/>
    <cellStyle name="Comma 5 3 2 3 3 3" xfId="4477" xr:uid="{FDFDFEF9-05FC-4124-99B6-685BA2BACDD2}"/>
    <cellStyle name="Comma 5 3 2 3 4" xfId="2744" xr:uid="{EF29AF33-FA7B-4EF6-A091-864D6A792ECD}"/>
    <cellStyle name="Comma 5 3 2 3 4 2" xfId="5066" xr:uid="{BF684221-F626-47CC-9E67-EECCF3D5F29B}"/>
    <cellStyle name="Comma 5 3 2 3 5" xfId="3905" xr:uid="{E4EC17F8-07FD-4DF1-9AA1-EB6C8E9E8113}"/>
    <cellStyle name="Comma 5 3 2 4" xfId="1247" xr:uid="{DBF84FD5-6178-4157-A496-5C95C78BD698}"/>
    <cellStyle name="Comma 5 3 2 4 2" xfId="2162" xr:uid="{8A0A8C00-C757-485D-9355-007F678E4F8E}"/>
    <cellStyle name="Comma 5 3 2 4 2 2" xfId="3459" xr:uid="{F4A49D54-F775-491E-A8BE-4A9A77568023}"/>
    <cellStyle name="Comma 5 3 2 4 2 2 2" xfId="5781" xr:uid="{EFF2BE23-D62F-4F51-9611-25F1F7E9846F}"/>
    <cellStyle name="Comma 5 3 2 4 2 3" xfId="4620" xr:uid="{05F1F044-A0DB-420E-B90A-B3787B90626E}"/>
    <cellStyle name="Comma 5 3 2 4 3" xfId="2887" xr:uid="{D4EEFFF8-8999-4B4D-9A5C-3DCA157BB405}"/>
    <cellStyle name="Comma 5 3 2 4 3 2" xfId="5209" xr:uid="{3D9D3C15-DFF1-4512-B80B-32DD6FC7DDCC}"/>
    <cellStyle name="Comma 5 3 2 4 4" xfId="4048" xr:uid="{035DCED2-1B97-4BAC-9065-E73BD15D8213}"/>
    <cellStyle name="Comma 5 3 2 5" xfId="1704" xr:uid="{8916215D-4A50-482F-B763-EA5A43EB69DD}"/>
    <cellStyle name="Comma 5 3 2 5 2" xfId="3173" xr:uid="{BD8AAC7E-EF18-40FC-B172-2C386C61262E}"/>
    <cellStyle name="Comma 5 3 2 5 2 2" xfId="5495" xr:uid="{C8E57776-6F19-41B3-A00C-AE1980FBAC30}"/>
    <cellStyle name="Comma 5 3 2 5 3" xfId="4334" xr:uid="{6CC83960-6AD8-4C24-9481-F7F52D6D3F64}"/>
    <cellStyle name="Comma 5 3 2 6" xfId="2600" xr:uid="{EF22C6FF-8F22-4C9D-A70C-9CC81A6602D8}"/>
    <cellStyle name="Comma 5 3 2 6 2" xfId="4922" xr:uid="{5D0ECD54-741D-45C7-A528-E736822F1DB3}"/>
    <cellStyle name="Comma 5 3 2 7" xfId="3761" xr:uid="{5F46F501-F078-4A48-BAC8-8D5D110DA239}"/>
    <cellStyle name="Comma 5 3 3" xfId="853" xr:uid="{9602F6D5-5A2D-44D6-8150-920D843177F7}"/>
    <cellStyle name="Comma 5 3 3 2" xfId="1077" xr:uid="{BFF64271-D559-4539-9F7A-B39AFD2AEFF9}"/>
    <cellStyle name="Comma 5 3 3 2 2" xfId="1533" xr:uid="{C6113124-1F33-41BD-ADA3-816EAA58DCFB}"/>
    <cellStyle name="Comma 5 3 3 2 2 2" xfId="2449" xr:uid="{77592545-0107-4DEA-BB53-0DD734B89C0B}"/>
    <cellStyle name="Comma 5 3 3 2 2 2 2" xfId="3638" xr:uid="{82E47DFD-83A0-4CD7-BF5D-7F86FF7CE5BE}"/>
    <cellStyle name="Comma 5 3 3 2 2 2 2 2" xfId="5960" xr:uid="{F1251DF7-80A6-45EA-B1E2-33F6CA7D3823}"/>
    <cellStyle name="Comma 5 3 3 2 2 2 3" xfId="4799" xr:uid="{3FAF646E-B0EF-4B72-9D55-F24F1A130D09}"/>
    <cellStyle name="Comma 5 3 3 2 2 3" xfId="3066" xr:uid="{22401974-B226-4B39-BDC1-F33D4CA89747}"/>
    <cellStyle name="Comma 5 3 3 2 2 3 2" xfId="5388" xr:uid="{CD4C8517-72A5-48DA-9BCF-F74D2A82DA35}"/>
    <cellStyle name="Comma 5 3 3 2 2 4" xfId="4227" xr:uid="{0DAFA177-A960-4ED8-A08B-BE2B5C74C1CF}"/>
    <cellStyle name="Comma 5 3 3 2 3" xfId="1991" xr:uid="{57223CE0-6A3E-4664-9117-E03560544047}"/>
    <cellStyle name="Comma 5 3 3 2 3 2" xfId="3352" xr:uid="{255394CD-ADEE-4624-BB9B-DC454876D70E}"/>
    <cellStyle name="Comma 5 3 3 2 3 2 2" xfId="5674" xr:uid="{F85CCD19-088F-4E4A-B336-D52C8BA0B4BC}"/>
    <cellStyle name="Comma 5 3 3 2 3 3" xfId="4513" xr:uid="{3840CB26-D7B0-4486-B4F8-4B468AFE1226}"/>
    <cellStyle name="Comma 5 3 3 2 4" xfId="2780" xr:uid="{65A99459-6E7F-4988-A6AC-9F0D0D15C7E9}"/>
    <cellStyle name="Comma 5 3 3 2 4 2" xfId="5102" xr:uid="{241F2640-8007-4C78-9644-733A5D7B5C17}"/>
    <cellStyle name="Comma 5 3 3 2 5" xfId="3941" xr:uid="{04CE9C1F-50EE-454B-A69D-6ABAC0665481}"/>
    <cellStyle name="Comma 5 3 3 3" xfId="1304" xr:uid="{3F869D3C-EF5E-4D70-A7D0-2008E0352A84}"/>
    <cellStyle name="Comma 5 3 3 3 2" xfId="2220" xr:uid="{41B26807-657A-48EA-B413-28D9141C1553}"/>
    <cellStyle name="Comma 5 3 3 3 2 2" xfId="3495" xr:uid="{5D928F4D-6B38-4FE3-959B-E7DE1A3F6AC3}"/>
    <cellStyle name="Comma 5 3 3 3 2 2 2" xfId="5817" xr:uid="{072E6E1D-B578-47CE-9721-3B3D83B93E40}"/>
    <cellStyle name="Comma 5 3 3 3 2 3" xfId="4656" xr:uid="{0AA28736-87AA-4FB3-96E8-32E848129025}"/>
    <cellStyle name="Comma 5 3 3 3 3" xfId="2923" xr:uid="{213BC9C8-45F3-4245-A5AA-9C928707F947}"/>
    <cellStyle name="Comma 5 3 3 3 3 2" xfId="5245" xr:uid="{E650017A-7764-498E-8ABB-3BF712C6D0AC}"/>
    <cellStyle name="Comma 5 3 3 3 4" xfId="4084" xr:uid="{1F216B21-8E6F-4B44-A973-C9B9E11DF287}"/>
    <cellStyle name="Comma 5 3 3 4" xfId="1762" xr:uid="{2533804E-5912-46BD-9238-7E80579CAC12}"/>
    <cellStyle name="Comma 5 3 3 4 2" xfId="3209" xr:uid="{47A1B943-97F4-4D6C-BECC-D40CE65EB8CA}"/>
    <cellStyle name="Comma 5 3 3 4 2 2" xfId="5531" xr:uid="{71088608-6DFC-4EA4-8F75-B6F1B0E7E098}"/>
    <cellStyle name="Comma 5 3 3 4 3" xfId="4370" xr:uid="{AC793C5C-A4D1-406C-BE31-5736D1885479}"/>
    <cellStyle name="Comma 5 3 3 5" xfId="2637" xr:uid="{0B64E795-FAA7-47F9-B911-CC53998CE7FE}"/>
    <cellStyle name="Comma 5 3 3 5 2" xfId="4959" xr:uid="{F2F1BCB1-020D-4504-AE3A-8BD5A6C3AC6D}"/>
    <cellStyle name="Comma 5 3 3 6" xfId="3798" xr:uid="{20669020-C86E-4BD6-B0FE-B0617383FAED}"/>
    <cellStyle name="Comma 5 3 4" xfId="964" xr:uid="{83F6B2C2-1C1A-4F4B-A5AE-318CCF298760}"/>
    <cellStyle name="Comma 5 3 4 2" xfId="1419" xr:uid="{C95C0E46-DF4A-4703-B53F-8BFD1B4FC53A}"/>
    <cellStyle name="Comma 5 3 4 2 2" xfId="2335" xr:uid="{ABE6C72A-40AD-4610-BEC9-0ADC611690D7}"/>
    <cellStyle name="Comma 5 3 4 2 2 2" xfId="3567" xr:uid="{5985B92E-5229-48A6-A4E6-92F5CAC95AB3}"/>
    <cellStyle name="Comma 5 3 4 2 2 2 2" xfId="5889" xr:uid="{498CC348-08B0-40BB-A4CF-BD56EFFB6B5C}"/>
    <cellStyle name="Comma 5 3 4 2 2 3" xfId="4728" xr:uid="{C2818DA6-9365-44A6-8842-E1F994BBA576}"/>
    <cellStyle name="Comma 5 3 4 2 3" xfId="2995" xr:uid="{FCEEEE16-B29B-4D2A-A821-33C819BD5F8E}"/>
    <cellStyle name="Comma 5 3 4 2 3 2" xfId="5317" xr:uid="{2C60DCFE-1FC2-43A3-96D9-FF0B414D4E10}"/>
    <cellStyle name="Comma 5 3 4 2 4" xfId="4156" xr:uid="{9834225C-5F71-4A13-8A54-96D3CB23A0CB}"/>
    <cellStyle name="Comma 5 3 4 3" xfId="1877" xr:uid="{901591D7-6A42-4BBA-819F-6DA7C17E2F4E}"/>
    <cellStyle name="Comma 5 3 4 3 2" xfId="3281" xr:uid="{BB211A51-1E6B-4D15-B68B-384D803A0758}"/>
    <cellStyle name="Comma 5 3 4 3 2 2" xfId="5603" xr:uid="{74FA794C-5FF5-455A-8BEF-C9345F94DFB7}"/>
    <cellStyle name="Comma 5 3 4 3 3" xfId="4442" xr:uid="{C413A555-3912-467F-9546-463033903144}"/>
    <cellStyle name="Comma 5 3 4 4" xfId="2709" xr:uid="{1515E092-D5A0-4C4F-9CB7-E7362A23E244}"/>
    <cellStyle name="Comma 5 3 4 4 2" xfId="5031" xr:uid="{217951BB-1D6C-489D-A1FC-2A3EF563D766}"/>
    <cellStyle name="Comma 5 3 4 5" xfId="3870" xr:uid="{36697B10-CE1B-442C-9D96-B2392AB333A8}"/>
    <cellStyle name="Comma 5 3 5" xfId="1191" xr:uid="{45FA7155-73B5-46AD-AA0A-C93967E7B51B}"/>
    <cellStyle name="Comma 5 3 5 2" xfId="2106" xr:uid="{1C2F3CE8-D353-44EF-AF3B-DF25F877142D}"/>
    <cellStyle name="Comma 5 3 5 2 2" xfId="3424" xr:uid="{5AD552BD-31CC-46E3-B90A-00B3F54D137C}"/>
    <cellStyle name="Comma 5 3 5 2 2 2" xfId="5746" xr:uid="{68CAEB49-E55B-43C9-9726-C4D1E334F213}"/>
    <cellStyle name="Comma 5 3 5 2 3" xfId="4585" xr:uid="{49EB92B3-F592-4FEC-B7DE-9101C0FFE083}"/>
    <cellStyle name="Comma 5 3 5 3" xfId="2852" xr:uid="{722F9F24-E1B4-40C3-B66B-9B8322FAF3BF}"/>
    <cellStyle name="Comma 5 3 5 3 2" xfId="5174" xr:uid="{86C9C33B-E1BE-4E6E-BA11-6CC2B32757F5}"/>
    <cellStyle name="Comma 5 3 5 4" xfId="4013" xr:uid="{B9D0C9F1-820B-4271-9263-75D4906913BD}"/>
    <cellStyle name="Comma 5 3 6" xfId="1648" xr:uid="{0F0AD870-72F2-4640-A94E-43CCD6B7AFA2}"/>
    <cellStyle name="Comma 5 3 6 2" xfId="3138" xr:uid="{7BF1E76D-7E0B-4ADC-9CC2-AE39E6695B95}"/>
    <cellStyle name="Comma 5 3 6 2 2" xfId="5460" xr:uid="{DFA58465-AE16-4022-85C3-F29A3C16967A}"/>
    <cellStyle name="Comma 5 3 6 3" xfId="4299" xr:uid="{50FC1AAF-3E0F-49C0-9280-798739EEC5D4}"/>
    <cellStyle name="Comma 5 3 7" xfId="2565" xr:uid="{F3CB59ED-F028-47AC-AC07-5BE50772337E}"/>
    <cellStyle name="Comma 5 3 7 2" xfId="4887" xr:uid="{695A5601-8EC1-439B-8D66-2E5A9B2FFBE2}"/>
    <cellStyle name="Comma 5 3 8" xfId="3726" xr:uid="{297A7A38-304F-46E4-81DF-FC37C0A230A3}"/>
    <cellStyle name="Comma 5 4" xfId="501" xr:uid="{2F8E303B-F35F-4729-AF0E-59050F1683D9}"/>
    <cellStyle name="Comma 5 4 2" xfId="880" xr:uid="{B28A13A2-29AD-4811-A432-C73047DFABD2}"/>
    <cellStyle name="Comma 5 4 2 2" xfId="1104" xr:uid="{5D263EC0-A30E-44E4-BAD8-3B76B84528F9}"/>
    <cellStyle name="Comma 5 4 2 2 2" xfId="1560" xr:uid="{6A9F0ABF-D498-4069-8A73-0DD9EAAC4A1A}"/>
    <cellStyle name="Comma 5 4 2 2 2 2" xfId="2476" xr:uid="{6683E90D-3AFB-4070-96EB-BA80D8DC16AF}"/>
    <cellStyle name="Comma 5 4 2 2 2 2 2" xfId="3655" xr:uid="{62107097-539F-4960-98A0-4371E73D712A}"/>
    <cellStyle name="Comma 5 4 2 2 2 2 2 2" xfId="5977" xr:uid="{02164043-5C76-4620-9D75-0347246CC7A2}"/>
    <cellStyle name="Comma 5 4 2 2 2 2 3" xfId="4816" xr:uid="{FD49BA55-24FE-4651-B39B-83309222CBB8}"/>
    <cellStyle name="Comma 5 4 2 2 2 3" xfId="3083" xr:uid="{35EA7B08-0027-4CD6-9635-AABA78CADB5C}"/>
    <cellStyle name="Comma 5 4 2 2 2 3 2" xfId="5405" xr:uid="{88328308-1F6C-4A7E-B284-E34B2F59E9C2}"/>
    <cellStyle name="Comma 5 4 2 2 2 4" xfId="4244" xr:uid="{17CDFE90-AF79-4101-82D4-20BDCD824973}"/>
    <cellStyle name="Comma 5 4 2 2 3" xfId="2018" xr:uid="{BF5E0AE5-939C-489C-8A89-BE7D38980D59}"/>
    <cellStyle name="Comma 5 4 2 2 3 2" xfId="3369" xr:uid="{E6972FD6-04F0-4A89-91C8-84106179E60E}"/>
    <cellStyle name="Comma 5 4 2 2 3 2 2" xfId="5691" xr:uid="{2208E99C-A52F-41FA-9009-ED40CB2245CC}"/>
    <cellStyle name="Comma 5 4 2 2 3 3" xfId="4530" xr:uid="{E293A41D-C4B7-4E17-AB04-A700C6589C36}"/>
    <cellStyle name="Comma 5 4 2 2 4" xfId="2797" xr:uid="{9D867AA2-95CF-4140-A150-AA419AC9F879}"/>
    <cellStyle name="Comma 5 4 2 2 4 2" xfId="5119" xr:uid="{8FF8F58E-AFB3-48CA-AC27-0D91DBC457A4}"/>
    <cellStyle name="Comma 5 4 2 2 5" xfId="3958" xr:uid="{9849A304-0613-4B7A-959D-445DCAABA608}"/>
    <cellStyle name="Comma 5 4 2 3" xfId="1331" xr:uid="{CDD8F07E-A963-4667-9FCB-7800F03EBC5A}"/>
    <cellStyle name="Comma 5 4 2 3 2" xfId="2247" xr:uid="{1161BEFD-C4B3-4686-A364-569E9B009B7E}"/>
    <cellStyle name="Comma 5 4 2 3 2 2" xfId="3512" xr:uid="{106AF3EE-EACC-4ADD-90E3-847C59393926}"/>
    <cellStyle name="Comma 5 4 2 3 2 2 2" xfId="5834" xr:uid="{B086DB85-F527-4F6C-8C70-4ACF1F9F162C}"/>
    <cellStyle name="Comma 5 4 2 3 2 3" xfId="4673" xr:uid="{E21A1403-2B6C-45E4-8D0A-757383B8412C}"/>
    <cellStyle name="Comma 5 4 2 3 3" xfId="2940" xr:uid="{3D56DB02-4CD0-4033-8060-AE4266BBD774}"/>
    <cellStyle name="Comma 5 4 2 3 3 2" xfId="5262" xr:uid="{4DE6F6A8-D6D9-4DB6-A629-6ACC4590AC25}"/>
    <cellStyle name="Comma 5 4 2 3 4" xfId="4101" xr:uid="{ED8CA1CE-F4AE-41D4-8551-4359B5F29996}"/>
    <cellStyle name="Comma 5 4 2 4" xfId="1789" xr:uid="{3286F1A7-ACFB-4B00-8D0D-2F807777425C}"/>
    <cellStyle name="Comma 5 4 2 4 2" xfId="3226" xr:uid="{F58E0779-43AE-448E-BABA-634DF8711CDD}"/>
    <cellStyle name="Comma 5 4 2 4 2 2" xfId="5548" xr:uid="{8D208974-C009-4AB8-AA1A-1AC7ACEEC2AB}"/>
    <cellStyle name="Comma 5 4 2 4 3" xfId="4387" xr:uid="{DEEB1B20-D9F5-4000-8F98-582E4B86A652}"/>
    <cellStyle name="Comma 5 4 2 5" xfId="2654" xr:uid="{25C81BFC-D15D-43A0-9BCE-9BCF56C5BAE4}"/>
    <cellStyle name="Comma 5 4 2 5 2" xfId="4976" xr:uid="{2B7B12FF-5F4D-4B1B-A340-D1CE56B5F8CD}"/>
    <cellStyle name="Comma 5 4 2 6" xfId="3815" xr:uid="{C3C9F8FC-D034-4EE3-8A1A-B94D9C0C7BFA}"/>
    <cellStyle name="Comma 5 4 3" xfId="991" xr:uid="{744A94A1-2E54-4F0C-9163-0942EA2B742E}"/>
    <cellStyle name="Comma 5 4 3 2" xfId="1446" xr:uid="{71D317F2-2ECF-4C6B-A63A-265D7A6A8D7A}"/>
    <cellStyle name="Comma 5 4 3 2 2" xfId="2362" xr:uid="{585AD0B2-B954-4116-A37A-9FBA03B010AF}"/>
    <cellStyle name="Comma 5 4 3 2 2 2" xfId="3584" xr:uid="{8CBC75A6-CEAB-45CA-97D6-437220EBEBBE}"/>
    <cellStyle name="Comma 5 4 3 2 2 2 2" xfId="5906" xr:uid="{5A8FB1B2-C33D-4192-AC62-4165E48DA26F}"/>
    <cellStyle name="Comma 5 4 3 2 2 3" xfId="4745" xr:uid="{769ACB60-CA91-4FEA-8208-6A2162876055}"/>
    <cellStyle name="Comma 5 4 3 2 3" xfId="3012" xr:uid="{B9AF12AE-1406-43CF-87FC-E5B823EB0140}"/>
    <cellStyle name="Comma 5 4 3 2 3 2" xfId="5334" xr:uid="{A7D50634-16D9-4E47-906B-CF4180C8177B}"/>
    <cellStyle name="Comma 5 4 3 2 4" xfId="4173" xr:uid="{F1573024-5F86-403E-A6A7-AE727BBC4C19}"/>
    <cellStyle name="Comma 5 4 3 3" xfId="1904" xr:uid="{98C71168-7716-4038-B0E9-929D281A23CC}"/>
    <cellStyle name="Comma 5 4 3 3 2" xfId="3298" xr:uid="{28191B5C-06E3-493F-9FA8-7538D72C3C5E}"/>
    <cellStyle name="Comma 5 4 3 3 2 2" xfId="5620" xr:uid="{CA59BD11-6BD8-43D5-A38D-F04BFBFE20BF}"/>
    <cellStyle name="Comma 5 4 3 3 3" xfId="4459" xr:uid="{15BD65F8-2853-4AC1-96AB-688F8F3DEF43}"/>
    <cellStyle name="Comma 5 4 3 4" xfId="2726" xr:uid="{A620214F-7111-4320-9AF7-ED6F68C2DB88}"/>
    <cellStyle name="Comma 5 4 3 4 2" xfId="5048" xr:uid="{0C9E7366-F298-43D4-95C3-7CEDAB8CD390}"/>
    <cellStyle name="Comma 5 4 3 5" xfId="3887" xr:uid="{465DAD9D-3A50-4C9F-9979-7F12B59937AB}"/>
    <cellStyle name="Comma 5 4 4" xfId="1218" xr:uid="{E190EB15-D7A9-4DBE-9F13-BC8168FBEBDD}"/>
    <cellStyle name="Comma 5 4 4 2" xfId="2133" xr:uid="{E47926A8-E70E-440D-98A5-1B3AABBF51DD}"/>
    <cellStyle name="Comma 5 4 4 2 2" xfId="3441" xr:uid="{0A10540F-812E-4889-84C7-69F8D15D3716}"/>
    <cellStyle name="Comma 5 4 4 2 2 2" xfId="5763" xr:uid="{A44AAD4A-7371-4226-919A-BF33557902DD}"/>
    <cellStyle name="Comma 5 4 4 2 3" xfId="4602" xr:uid="{F3B064D7-B07A-474E-9407-6593BFEF05ED}"/>
    <cellStyle name="Comma 5 4 4 3" xfId="2869" xr:uid="{9C78CE56-31AA-4195-8170-ED0DC4CC74F1}"/>
    <cellStyle name="Comma 5 4 4 3 2" xfId="5191" xr:uid="{9BD8A191-9BAA-424B-AC64-91BE604A1844}"/>
    <cellStyle name="Comma 5 4 4 4" xfId="4030" xr:uid="{6E265D7B-F443-4C39-9A6B-EB7D5CC8529F}"/>
    <cellStyle name="Comma 5 4 5" xfId="1675" xr:uid="{114AF936-72A9-4852-9641-5E6043F98207}"/>
    <cellStyle name="Comma 5 4 5 2" xfId="3155" xr:uid="{E154EA5B-678D-4CB7-9617-C6AE1B5DBCA8}"/>
    <cellStyle name="Comma 5 4 5 2 2" xfId="5477" xr:uid="{DAE01D44-56AE-437A-950B-B47E24E93295}"/>
    <cellStyle name="Comma 5 4 5 3" xfId="4316" xr:uid="{8F27BB15-CF95-45C7-9A59-230EB291939C}"/>
    <cellStyle name="Comma 5 4 6" xfId="2582" xr:uid="{6A26CBDD-ACC9-42CA-AE24-7E837A249E10}"/>
    <cellStyle name="Comma 5 4 6 2" xfId="4904" xr:uid="{7A4585B0-028F-45B0-9D45-3FD45010C654}"/>
    <cellStyle name="Comma 5 4 7" xfId="3743" xr:uid="{5DC89AF7-C84F-41A7-9E4C-94ECD48AED7A}"/>
    <cellStyle name="Comma 5 5" xfId="826" xr:uid="{7CD9FF32-12B3-458E-ACD8-D064DED5CE4B}"/>
    <cellStyle name="Comma 5 5 2" xfId="1048" xr:uid="{0F2F3E18-84D5-4265-8946-E93B79B1C4D4}"/>
    <cellStyle name="Comma 5 5 2 2" xfId="1504" xr:uid="{853F326A-8F3E-4D33-97B3-4BA2F1DD26A0}"/>
    <cellStyle name="Comma 5 5 2 2 2" xfId="2420" xr:uid="{103E0BD5-E2B2-4BEB-A4E0-52C50CF909EC}"/>
    <cellStyle name="Comma 5 5 2 2 2 2" xfId="3620" xr:uid="{F4300FA8-A663-4842-88B2-F4FCD6CF6A6E}"/>
    <cellStyle name="Comma 5 5 2 2 2 2 2" xfId="5942" xr:uid="{467A4133-77E0-47C2-99D4-D91A725652C8}"/>
    <cellStyle name="Comma 5 5 2 2 2 3" xfId="4781" xr:uid="{B5F6C869-10D2-4834-B24D-BD1BCCA2BAC0}"/>
    <cellStyle name="Comma 5 5 2 2 3" xfId="3048" xr:uid="{FAEE7832-CFC3-4291-BEA1-CD3F1AEE74D9}"/>
    <cellStyle name="Comma 5 5 2 2 3 2" xfId="5370" xr:uid="{80358883-D955-4477-A663-AF5C663D218D}"/>
    <cellStyle name="Comma 5 5 2 2 4" xfId="4209" xr:uid="{C29BF924-42CB-49E9-9D4C-493F7F04FE42}"/>
    <cellStyle name="Comma 5 5 2 3" xfId="1962" xr:uid="{3D0A31F6-3205-4C6E-8F2D-997D6E2EF61A}"/>
    <cellStyle name="Comma 5 5 2 3 2" xfId="3334" xr:uid="{2445E207-EAE3-42BE-97BC-E5DF3A4E4B3C}"/>
    <cellStyle name="Comma 5 5 2 3 2 2" xfId="5656" xr:uid="{376BDC25-818C-482E-8BE8-C940B7E97145}"/>
    <cellStyle name="Comma 5 5 2 3 3" xfId="4495" xr:uid="{079E0BDE-6A98-4722-815A-77302FF0026E}"/>
    <cellStyle name="Comma 5 5 2 4" xfId="2762" xr:uid="{6B2A430B-98D1-4122-83E4-E22154E249FD}"/>
    <cellStyle name="Comma 5 5 2 4 2" xfId="5084" xr:uid="{30DAC0BB-2C3C-4F58-B01B-078237BABBF7}"/>
    <cellStyle name="Comma 5 5 2 5" xfId="3923" xr:uid="{B822CF46-9D1E-4495-A243-45D3A86A6692}"/>
    <cellStyle name="Comma 5 5 3" xfId="1275" xr:uid="{B7F8CA92-388B-4A4F-8FF1-6A95A90E56F7}"/>
    <cellStyle name="Comma 5 5 3 2" xfId="2191" xr:uid="{E4886C52-E246-4939-AFEF-1F9D571D9219}"/>
    <cellStyle name="Comma 5 5 3 2 2" xfId="3477" xr:uid="{BAE3DBC4-84CD-4231-911E-D5E5E7388B7B}"/>
    <cellStyle name="Comma 5 5 3 2 2 2" xfId="5799" xr:uid="{9BC49D5F-DDD3-41DD-BFBB-742753C61FBB}"/>
    <cellStyle name="Comma 5 5 3 2 3" xfId="4638" xr:uid="{BC605F85-66D2-4454-AB6E-4372A88E2607}"/>
    <cellStyle name="Comma 5 5 3 3" xfId="2905" xr:uid="{ED617297-D59F-449B-84C5-5B376A10341C}"/>
    <cellStyle name="Comma 5 5 3 3 2" xfId="5227" xr:uid="{C24E4886-7E8C-4D9D-8E1A-07AE3B550EFA}"/>
    <cellStyle name="Comma 5 5 3 4" xfId="4066" xr:uid="{954F54D5-58C8-4F2F-97E1-F13BDED201B4}"/>
    <cellStyle name="Comma 5 5 4" xfId="1733" xr:uid="{6401A1B4-A8CB-48EB-8106-6B044A3FFDF9}"/>
    <cellStyle name="Comma 5 5 4 2" xfId="3191" xr:uid="{A6EB4475-82A7-45CC-AA19-ADB74D892F65}"/>
    <cellStyle name="Comma 5 5 4 2 2" xfId="5513" xr:uid="{BA44D32A-AB92-498C-8B8E-C96AE0175EC8}"/>
    <cellStyle name="Comma 5 5 4 3" xfId="4352" xr:uid="{B8EAB6AE-9C9C-46AC-B99B-91B9A164F410}"/>
    <cellStyle name="Comma 5 5 5" xfId="2619" xr:uid="{C612B410-42A2-4A82-8663-A7BA58E24203}"/>
    <cellStyle name="Comma 5 5 5 2" xfId="4941" xr:uid="{F8C50637-EAA3-4D5C-91F3-63BCABE47FA2}"/>
    <cellStyle name="Comma 5 5 6" xfId="3780" xr:uid="{F9A98078-2AF3-4404-AA7D-307042942AE0}"/>
    <cellStyle name="Comma 5 6" xfId="936" xr:uid="{D9A3B3BE-EBF2-4B9F-B537-A84CD26E32D1}"/>
    <cellStyle name="Comma 5 6 2" xfId="1390" xr:uid="{47B65534-5EF4-4B81-B02E-78E395277AB9}"/>
    <cellStyle name="Comma 5 6 2 2" xfId="2306" xr:uid="{14F1BCF1-5DB0-4515-B0B9-335BA864A1A2}"/>
    <cellStyle name="Comma 5 6 2 2 2" xfId="3549" xr:uid="{D9DCDB2E-86AD-4B65-A11C-47EC4824DC1B}"/>
    <cellStyle name="Comma 5 6 2 2 2 2" xfId="5871" xr:uid="{11EC5F8E-83D9-4B72-98F5-401639CEA63D}"/>
    <cellStyle name="Comma 5 6 2 2 3" xfId="4710" xr:uid="{0975B888-C313-45BC-A4C7-F971F31340C2}"/>
    <cellStyle name="Comma 5 6 2 3" xfId="2977" xr:uid="{4D8A2C15-43C4-484D-880C-57DAAA50B00F}"/>
    <cellStyle name="Comma 5 6 2 3 2" xfId="5299" xr:uid="{449DDFB8-79BA-4735-96FA-C423179C7061}"/>
    <cellStyle name="Comma 5 6 2 4" xfId="4138" xr:uid="{C42DD430-4D55-4AF4-BFFD-934010B5AB3A}"/>
    <cellStyle name="Comma 5 6 3" xfId="1848" xr:uid="{B969D429-64C7-48E9-A020-7B587F39A1BA}"/>
    <cellStyle name="Comma 5 6 3 2" xfId="3263" xr:uid="{AD8516DB-7C0E-4D24-BBDA-A7925922F2E5}"/>
    <cellStyle name="Comma 5 6 3 2 2" xfId="5585" xr:uid="{E7BAF39B-9B6B-4055-9FE0-0D5F8B8E5B0E}"/>
    <cellStyle name="Comma 5 6 3 3" xfId="4424" xr:uid="{F68B8692-2DBF-4D79-A8DF-68542E1C7950}"/>
    <cellStyle name="Comma 5 6 4" xfId="2691" xr:uid="{55945AB7-BCCF-4E1F-8933-DED2A3FE6D10}"/>
    <cellStyle name="Comma 5 6 4 2" xfId="5013" xr:uid="{F6C83163-2CAD-47F0-A6C0-3F9F4B94540B}"/>
    <cellStyle name="Comma 5 6 5" xfId="3852" xr:uid="{3741C134-F408-4224-873B-09AA6C715798}"/>
    <cellStyle name="Comma 5 7" xfId="1162" xr:uid="{CA3C0946-1E02-4EBD-9819-0DA2115ACDDB}"/>
    <cellStyle name="Comma 5 7 2" xfId="2077" xr:uid="{C356FE6B-4769-46E1-BB63-DDB783BC9E6C}"/>
    <cellStyle name="Comma 5 7 2 2" xfId="3406" xr:uid="{F2192A03-03A5-48D4-972D-2FFCF7E1E89B}"/>
    <cellStyle name="Comma 5 7 2 2 2" xfId="5728" xr:uid="{6161CA23-81D3-4CB8-A5DC-9774613BC846}"/>
    <cellStyle name="Comma 5 7 2 3" xfId="4567" xr:uid="{C6AC9A62-9790-4E25-8242-0C0E29A20745}"/>
    <cellStyle name="Comma 5 7 3" xfId="2834" xr:uid="{FEAA947F-1F53-4D51-9FC6-4D8C52197EDC}"/>
    <cellStyle name="Comma 5 7 3 2" xfId="5156" xr:uid="{36289B5E-5982-469C-9EE1-71C3F68D1070}"/>
    <cellStyle name="Comma 5 7 4" xfId="3995" xr:uid="{1ECC49B9-1D64-4F5F-A8F7-C3683CEC4061}"/>
    <cellStyle name="Comma 5 8" xfId="1619" xr:uid="{D0360BE3-8E09-45C6-A2D4-5E4252C88314}"/>
    <cellStyle name="Comma 5 8 2" xfId="3120" xr:uid="{71FDBF6B-37BE-41F2-B387-EB76EB14E576}"/>
    <cellStyle name="Comma 5 8 2 2" xfId="5442" xr:uid="{1DDFE9DD-9551-4D60-AAD4-4EA7E418A5D1}"/>
    <cellStyle name="Comma 5 8 3" xfId="4281" xr:uid="{7E462294-2CC1-4B64-AA32-95BB143DB7CD}"/>
    <cellStyle name="Comma 5 9" xfId="104" xr:uid="{0EE7707A-0B54-4A5D-9211-E843487955E8}"/>
    <cellStyle name="Comma 5 9 2" xfId="2546" xr:uid="{B5045A80-1957-4592-9094-9AB4104408F9}"/>
    <cellStyle name="Comma 5 9 2 2" xfId="4868" xr:uid="{92483431-B4DE-4ED7-9063-986F931DFC8E}"/>
    <cellStyle name="Comma 5 9 3" xfId="3707" xr:uid="{3CF6084C-361F-4692-97CD-507D4F771943}"/>
    <cellStyle name="Comma 50" xfId="305" xr:uid="{EDD5E954-00F1-4AE0-8A9E-BD76E876334A}"/>
    <cellStyle name="Comma 51" xfId="306" xr:uid="{2300EEE3-900A-44BF-B8BC-5062F78527CA}"/>
    <cellStyle name="Comma 52" xfId="312" xr:uid="{36A35B3C-BFAF-4E19-8CD7-50A5421C41A7}"/>
    <cellStyle name="Comma 53" xfId="315" xr:uid="{6AD38FED-FFDA-4A98-B1B5-DFF498273FEC}"/>
    <cellStyle name="Comma 54" xfId="316" xr:uid="{395F6D88-FC87-4354-A2F6-20D6F1C9DF2B}"/>
    <cellStyle name="Comma 55" xfId="317" xr:uid="{4764FA0B-8D7A-4C17-99FF-76B3E48BBB5F}"/>
    <cellStyle name="Comma 56" xfId="318" xr:uid="{FEE22CEE-0244-4733-99A1-65E1462F8AF1}"/>
    <cellStyle name="Comma 57" xfId="320" xr:uid="{CD68FE5B-95E2-45C3-8E92-6C470B36F0F3}"/>
    <cellStyle name="Comma 58" xfId="321" xr:uid="{67DB47D8-1715-47BF-AAD6-AB8C243E2FF2}"/>
    <cellStyle name="Comma 59" xfId="240" xr:uid="{EC86A8E0-81D0-42BE-A7EE-8B890230D1E5}"/>
    <cellStyle name="Comma 59 2" xfId="307" xr:uid="{9CC6FCA2-8A40-43AE-AC3A-A3C8FD5472F0}"/>
    <cellStyle name="Comma 6" xfId="161" xr:uid="{FAADCFE3-3B82-4908-9BE0-1A7D5756D3CE}"/>
    <cellStyle name="Comma 6 10" xfId="2538" xr:uid="{092D788A-C667-41B1-9514-31DE3D2F703F}"/>
    <cellStyle name="Comma 6 10 2" xfId="4860" xr:uid="{A61A9B7A-04AA-490C-A483-46DAD836FEC8}"/>
    <cellStyle name="Comma 6 11" xfId="3701" xr:uid="{D5CC67C3-909D-405C-B2C1-45D2422AC1DC}"/>
    <cellStyle name="Comma 6 2" xfId="241" xr:uid="{813588F5-0149-4CAF-88CF-6A2AF9603B77}"/>
    <cellStyle name="Comma 6 2 2" xfId="715" xr:uid="{7184C949-CFC4-48E2-B1D7-2967406FA0F5}"/>
    <cellStyle name="Comma 6 2 2 2" xfId="815" xr:uid="{5567E92E-133D-42DA-BD79-958B98C3BB97}"/>
    <cellStyle name="Comma 6 2 2 2 2" xfId="926" xr:uid="{F57212F5-4D9F-4DB7-AC76-C2EE8638EFE4}"/>
    <cellStyle name="Comma 6 2 2 2 2 2" xfId="1151" xr:uid="{DCFA53F0-2CEB-4364-9232-33DF1A53AC76}"/>
    <cellStyle name="Comma 6 2 2 2 2 2 2" xfId="1607" xr:uid="{FE39B40D-0E23-4242-B469-A647629E8775}"/>
    <cellStyle name="Comma 6 2 2 2 2 2 2 2" xfId="2523" xr:uid="{CCF828AB-D728-44B2-B47F-5B32558B1AD5}"/>
    <cellStyle name="Comma 6 2 2 2 2 2 2 2 2" xfId="3685" xr:uid="{E7CC2A06-6CDB-4737-B521-45E18C469B5A}"/>
    <cellStyle name="Comma 6 2 2 2 2 2 2 2 2 2" xfId="6007" xr:uid="{EAF30D06-B796-4C3E-AAA0-17B66FB4012D}"/>
    <cellStyle name="Comma 6 2 2 2 2 2 2 2 3" xfId="4846" xr:uid="{3053D773-236E-4B64-BDE3-F30AB208AA07}"/>
    <cellStyle name="Comma 6 2 2 2 2 2 2 3" xfId="3113" xr:uid="{4CAF8957-ED33-4013-AD05-EB8E42B90CF2}"/>
    <cellStyle name="Comma 6 2 2 2 2 2 2 3 2" xfId="5435" xr:uid="{5A75E02B-78F4-47C8-B7D6-4E6C1FBADA37}"/>
    <cellStyle name="Comma 6 2 2 2 2 2 2 4" xfId="4274" xr:uid="{5F1517B7-8297-44D3-8D5D-710F6899303B}"/>
    <cellStyle name="Comma 6 2 2 2 2 2 3" xfId="2065" xr:uid="{BEEB332B-FB44-480A-927F-0036E8D4D82E}"/>
    <cellStyle name="Comma 6 2 2 2 2 2 3 2" xfId="3399" xr:uid="{BF4FA131-0E7B-48D1-9F79-79A866277CE4}"/>
    <cellStyle name="Comma 6 2 2 2 2 2 3 2 2" xfId="5721" xr:uid="{87A923EA-5D78-4DED-92C8-8019CE8CEFD2}"/>
    <cellStyle name="Comma 6 2 2 2 2 2 3 3" xfId="4560" xr:uid="{ECF6A574-7477-43CE-8FF1-BD0A5CE80B98}"/>
    <cellStyle name="Comma 6 2 2 2 2 2 4" xfId="2827" xr:uid="{056F6B9F-14D1-4457-B016-A632EDD1C20B}"/>
    <cellStyle name="Comma 6 2 2 2 2 2 4 2" xfId="5149" xr:uid="{F7CDCB81-93B3-4B87-8036-6FC25BC6958A}"/>
    <cellStyle name="Comma 6 2 2 2 2 2 5" xfId="3988" xr:uid="{4CD70B2F-5C4D-4EA0-921D-C27F5DD62AF0}"/>
    <cellStyle name="Comma 6 2 2 2 2 3" xfId="1378" xr:uid="{B20B1E18-54AC-4955-89FA-7A409171E438}"/>
    <cellStyle name="Comma 6 2 2 2 2 3 2" xfId="2294" xr:uid="{DE7EBDF1-BF58-4943-8D5E-E02B001E3676}"/>
    <cellStyle name="Comma 6 2 2 2 2 3 2 2" xfId="3542" xr:uid="{90B51F91-7123-4114-B31A-BC4F7C72B77D}"/>
    <cellStyle name="Comma 6 2 2 2 2 3 2 2 2" xfId="5864" xr:uid="{09286B9B-6D69-4D49-91B4-F405125B43C6}"/>
    <cellStyle name="Comma 6 2 2 2 2 3 2 3" xfId="4703" xr:uid="{A48F5405-7D31-4318-ACF9-935E6BE0C6C7}"/>
    <cellStyle name="Comma 6 2 2 2 2 3 3" xfId="2970" xr:uid="{2BA0D111-5F74-4586-B565-84166EC14A6A}"/>
    <cellStyle name="Comma 6 2 2 2 2 3 3 2" xfId="5292" xr:uid="{6E5516B9-CD55-4396-9F99-1F24459C234E}"/>
    <cellStyle name="Comma 6 2 2 2 2 3 4" xfId="4131" xr:uid="{0F48C711-1FF8-4CF5-9398-9126427A902A}"/>
    <cellStyle name="Comma 6 2 2 2 2 4" xfId="1836" xr:uid="{096159F3-1D45-4A51-AAB7-24BDF2CE89D5}"/>
    <cellStyle name="Comma 6 2 2 2 2 4 2" xfId="3256" xr:uid="{40B95534-C735-4AFB-A57C-E5860ED98C18}"/>
    <cellStyle name="Comma 6 2 2 2 2 4 2 2" xfId="5578" xr:uid="{436B0085-877A-4680-A17A-ACFDC883DEB2}"/>
    <cellStyle name="Comma 6 2 2 2 2 4 3" xfId="4417" xr:uid="{F964BA32-428A-4F76-B3AA-4DA01C1E1CA9}"/>
    <cellStyle name="Comma 6 2 2 2 2 5" xfId="2684" xr:uid="{E91977B3-2D1B-4AEB-B109-7B5E736BC311}"/>
    <cellStyle name="Comma 6 2 2 2 2 5 2" xfId="5006" xr:uid="{CBFAC438-C24E-43BF-998A-D9CE5EFBBF72}"/>
    <cellStyle name="Comma 6 2 2 2 2 6" xfId="3845" xr:uid="{C2DD1E67-04D6-42F2-B24E-F6F1DFB2497B}"/>
    <cellStyle name="Comma 6 2 2 2 3" xfId="1038" xr:uid="{48E10A71-56B1-4278-9DC7-6B7B1A6FBA91}"/>
    <cellStyle name="Comma 6 2 2 2 3 2" xfId="1493" xr:uid="{8D872429-24D2-443A-BC61-7D0E7CE49A3A}"/>
    <cellStyle name="Comma 6 2 2 2 3 2 2" xfId="2409" xr:uid="{EAC16850-2388-407E-958B-B64C423C7451}"/>
    <cellStyle name="Comma 6 2 2 2 3 2 2 2" xfId="3614" xr:uid="{0835BB42-51F2-40C1-8402-F861D248221A}"/>
    <cellStyle name="Comma 6 2 2 2 3 2 2 2 2" xfId="5936" xr:uid="{1EA8462F-D472-4F15-8759-BFBE4261EC3C}"/>
    <cellStyle name="Comma 6 2 2 2 3 2 2 3" xfId="4775" xr:uid="{4C997E2C-1C31-4550-AAD1-028A800BA98C}"/>
    <cellStyle name="Comma 6 2 2 2 3 2 3" xfId="3042" xr:uid="{78F5AE0C-EB64-4178-B21B-BDEF110FD95F}"/>
    <cellStyle name="Comma 6 2 2 2 3 2 3 2" xfId="5364" xr:uid="{CA26967D-D297-4560-A35F-F5FE7D534430}"/>
    <cellStyle name="Comma 6 2 2 2 3 2 4" xfId="4203" xr:uid="{43AFD463-4769-46F4-BC18-5047893C0F43}"/>
    <cellStyle name="Comma 6 2 2 2 3 3" xfId="1951" xr:uid="{1F804428-47FB-4939-A1B3-30EE86AE9EC7}"/>
    <cellStyle name="Comma 6 2 2 2 3 3 2" xfId="3328" xr:uid="{228D1A08-0A30-4C81-8B09-724F5B24F40C}"/>
    <cellStyle name="Comma 6 2 2 2 3 3 2 2" xfId="5650" xr:uid="{DEC864B7-8985-43C6-BD33-2004BEF21FA7}"/>
    <cellStyle name="Comma 6 2 2 2 3 3 3" xfId="4489" xr:uid="{EEAFAA5E-BF5D-4ACC-AA0B-8CAD84636B9C}"/>
    <cellStyle name="Comma 6 2 2 2 3 4" xfId="2756" xr:uid="{A6C1CDB1-D53D-4A08-AE0F-5A12F5460712}"/>
    <cellStyle name="Comma 6 2 2 2 3 4 2" xfId="5078" xr:uid="{C298CD37-2629-4473-B60D-2967CC5DDC39}"/>
    <cellStyle name="Comma 6 2 2 2 3 5" xfId="3917" xr:uid="{3A84EEFD-F17F-485B-87A1-0BAEA10D2745}"/>
    <cellStyle name="Comma 6 2 2 2 4" xfId="1265" xr:uid="{32422772-5C4C-4F20-AC8A-A88A7798CE2A}"/>
    <cellStyle name="Comma 6 2 2 2 4 2" xfId="2180" xr:uid="{F195717F-5288-4985-8F36-045A6613FEFB}"/>
    <cellStyle name="Comma 6 2 2 2 4 2 2" xfId="3471" xr:uid="{293B8165-0BC2-43D1-B19E-1ED97AA07EAC}"/>
    <cellStyle name="Comma 6 2 2 2 4 2 2 2" xfId="5793" xr:uid="{74256D6A-55DF-4343-82B8-9F3123CA0886}"/>
    <cellStyle name="Comma 6 2 2 2 4 2 3" xfId="4632" xr:uid="{429BF399-294B-45BA-929D-A93B912ADDF7}"/>
    <cellStyle name="Comma 6 2 2 2 4 3" xfId="2899" xr:uid="{314892F2-1D5F-4AAB-8BC9-26CFDCF1FEBF}"/>
    <cellStyle name="Comma 6 2 2 2 4 3 2" xfId="5221" xr:uid="{E1E2C7DE-08C3-4354-96F4-C17772879519}"/>
    <cellStyle name="Comma 6 2 2 2 4 4" xfId="4060" xr:uid="{7CE25440-4B75-4E9F-AB1C-053DE8BAE74F}"/>
    <cellStyle name="Comma 6 2 2 2 5" xfId="1722" xr:uid="{3A60D0F2-749F-4190-9D94-B32C63F71C88}"/>
    <cellStyle name="Comma 6 2 2 2 5 2" xfId="3185" xr:uid="{4D3D0ADC-190F-4EC7-B28E-9EE5FC80462F}"/>
    <cellStyle name="Comma 6 2 2 2 5 2 2" xfId="5507" xr:uid="{1CCE198E-809A-400F-955E-AE1C98EC5F56}"/>
    <cellStyle name="Comma 6 2 2 2 5 3" xfId="4346" xr:uid="{15D9B518-EDC9-45DE-8886-F1BD47490945}"/>
    <cellStyle name="Comma 6 2 2 2 6" xfId="2612" xr:uid="{74E6B09F-68F5-4D69-84BC-AC6991B2E032}"/>
    <cellStyle name="Comma 6 2 2 2 6 2" xfId="4934" xr:uid="{127FCA47-7FC1-42D3-870B-9AB14A99988F}"/>
    <cellStyle name="Comma 6 2 2 2 7" xfId="3773" xr:uid="{25E85A69-B6A8-4BA8-9CCA-30C30FD1D233}"/>
    <cellStyle name="Comma 6 2 2 3" xfId="871" xr:uid="{61173C39-096C-4777-A629-7F2F091784E2}"/>
    <cellStyle name="Comma 6 2 2 3 2" xfId="1095" xr:uid="{51DE467E-CE6A-40C9-812A-A49B11E0F873}"/>
    <cellStyle name="Comma 6 2 2 3 2 2" xfId="1551" xr:uid="{48FB4573-2F95-473C-92C9-908C89479262}"/>
    <cellStyle name="Comma 6 2 2 3 2 2 2" xfId="2467" xr:uid="{31215EB4-BDB2-488B-B0AE-0C0AD8C85AC7}"/>
    <cellStyle name="Comma 6 2 2 3 2 2 2 2" xfId="3650" xr:uid="{8B4A414A-47F4-46F3-B391-81D6046E3EBB}"/>
    <cellStyle name="Comma 6 2 2 3 2 2 2 2 2" xfId="5972" xr:uid="{52AE3E9C-C65B-43B2-9AAA-17EE341379D9}"/>
    <cellStyle name="Comma 6 2 2 3 2 2 2 3" xfId="4811" xr:uid="{4356518F-9073-43B9-902E-248E99CDD1ED}"/>
    <cellStyle name="Comma 6 2 2 3 2 2 3" xfId="3078" xr:uid="{5F289BC5-B911-40B5-9457-DF7BE9871C60}"/>
    <cellStyle name="Comma 6 2 2 3 2 2 3 2" xfId="5400" xr:uid="{EE291373-23F5-4479-BAFA-321D6F0DAC94}"/>
    <cellStyle name="Comma 6 2 2 3 2 2 4" xfId="4239" xr:uid="{3F6133B9-2EC6-47B7-9B24-85257E9883BA}"/>
    <cellStyle name="Comma 6 2 2 3 2 3" xfId="2009" xr:uid="{BAB7EC9C-E9EE-472E-A4DE-719B3D0A09CE}"/>
    <cellStyle name="Comma 6 2 2 3 2 3 2" xfId="3364" xr:uid="{C82D338B-0799-4413-A7C3-E01CC27F093B}"/>
    <cellStyle name="Comma 6 2 2 3 2 3 2 2" xfId="5686" xr:uid="{DD83EC11-C5A2-43AF-A5DF-0F3276D16C96}"/>
    <cellStyle name="Comma 6 2 2 3 2 3 3" xfId="4525" xr:uid="{DFB1461A-1DB6-42FE-B053-B7AB6EE95323}"/>
    <cellStyle name="Comma 6 2 2 3 2 4" xfId="2792" xr:uid="{0D06D878-4D14-48B1-9337-84B3BEE032EA}"/>
    <cellStyle name="Comma 6 2 2 3 2 4 2" xfId="5114" xr:uid="{4776C4B2-8B06-4187-9545-15D603C5D4E5}"/>
    <cellStyle name="Comma 6 2 2 3 2 5" xfId="3953" xr:uid="{0B3F15A0-EB35-4C6C-AF4F-2F0581F83E9E}"/>
    <cellStyle name="Comma 6 2 2 3 3" xfId="1322" xr:uid="{0D7F442F-2FF0-457D-98E3-650CDAF34471}"/>
    <cellStyle name="Comma 6 2 2 3 3 2" xfId="2238" xr:uid="{535FF7F5-9CD1-40E5-B987-843A53ADF4C5}"/>
    <cellStyle name="Comma 6 2 2 3 3 2 2" xfId="3507" xr:uid="{DB861752-74D1-4A7F-AC73-0C8B1F772F08}"/>
    <cellStyle name="Comma 6 2 2 3 3 2 2 2" xfId="5829" xr:uid="{521FCD72-BDA1-4AE2-B24E-67ED2D472C1C}"/>
    <cellStyle name="Comma 6 2 2 3 3 2 3" xfId="4668" xr:uid="{D7B71750-4036-47AE-B2A2-3AF628C17DD1}"/>
    <cellStyle name="Comma 6 2 2 3 3 3" xfId="2935" xr:uid="{18590939-3119-4C7D-920B-42F2C2536FDA}"/>
    <cellStyle name="Comma 6 2 2 3 3 3 2" xfId="5257" xr:uid="{60049015-BE8A-45FF-B102-C50907268762}"/>
    <cellStyle name="Comma 6 2 2 3 3 4" xfId="4096" xr:uid="{1FA83CF3-1703-4AE2-B882-0BF4F344C4F2}"/>
    <cellStyle name="Comma 6 2 2 3 4" xfId="1780" xr:uid="{073ED63D-8420-4A2A-9BDD-BB80ABF0A571}"/>
    <cellStyle name="Comma 6 2 2 3 4 2" xfId="3221" xr:uid="{D5CF3F43-6F86-4DF0-80EC-93AEB3FED269}"/>
    <cellStyle name="Comma 6 2 2 3 4 2 2" xfId="5543" xr:uid="{62CA241D-02CC-4588-A873-CB51CA00FB65}"/>
    <cellStyle name="Comma 6 2 2 3 4 3" xfId="4382" xr:uid="{41B438E2-4BCB-4D53-BB27-C9F7FE31FF6D}"/>
    <cellStyle name="Comma 6 2 2 3 5" xfId="2649" xr:uid="{9A7596AE-8D0A-427E-8EF6-CDC4F671A954}"/>
    <cellStyle name="Comma 6 2 2 3 5 2" xfId="4971" xr:uid="{CDE1E8B1-9094-49A3-BEBB-44BCE8A28374}"/>
    <cellStyle name="Comma 6 2 2 3 6" xfId="3810" xr:uid="{BCB7EE4D-B08D-4205-85CB-ACE5872173EF}"/>
    <cellStyle name="Comma 6 2 2 4" xfId="982" xr:uid="{702AB8AB-7919-43FE-AC73-3C79D3C962B5}"/>
    <cellStyle name="Comma 6 2 2 4 2" xfId="1437" xr:uid="{7244E94F-9EA6-4656-9FF6-3B60FB05E9E7}"/>
    <cellStyle name="Comma 6 2 2 4 2 2" xfId="2353" xr:uid="{757C312B-1AE3-4E3E-95E0-1E2E69DA69E0}"/>
    <cellStyle name="Comma 6 2 2 4 2 2 2" xfId="3579" xr:uid="{B1A3C8CE-BB83-428F-A322-20F4BE7DFBE3}"/>
    <cellStyle name="Comma 6 2 2 4 2 2 2 2" xfId="5901" xr:uid="{EFB29C67-861B-424B-9C3E-9F83F5C96343}"/>
    <cellStyle name="Comma 6 2 2 4 2 2 3" xfId="4740" xr:uid="{F2423C0D-515D-461D-8602-9B7D415C6AFE}"/>
    <cellStyle name="Comma 6 2 2 4 2 3" xfId="3007" xr:uid="{6E164B48-D079-4771-B92B-F1BA919FFB0F}"/>
    <cellStyle name="Comma 6 2 2 4 2 3 2" xfId="5329" xr:uid="{86835E53-F18D-4231-A812-BF7D5D912C43}"/>
    <cellStyle name="Comma 6 2 2 4 2 4" xfId="4168" xr:uid="{D4B0886E-D119-40DC-940D-196D8BC13051}"/>
    <cellStyle name="Comma 6 2 2 4 3" xfId="1895" xr:uid="{62A3F7BC-731B-4E1E-BD19-799B3F0AEC89}"/>
    <cellStyle name="Comma 6 2 2 4 3 2" xfId="3293" xr:uid="{2254767B-466F-4E72-A03C-F46C5084C450}"/>
    <cellStyle name="Comma 6 2 2 4 3 2 2" xfId="5615" xr:uid="{703136C4-2878-452A-8395-4261F414F27D}"/>
    <cellStyle name="Comma 6 2 2 4 3 3" xfId="4454" xr:uid="{C0D42D3B-9115-4C7A-8A16-7471C68BC009}"/>
    <cellStyle name="Comma 6 2 2 4 4" xfId="2721" xr:uid="{0A1220A5-5465-46CB-B025-5832DBF77F62}"/>
    <cellStyle name="Comma 6 2 2 4 4 2" xfId="5043" xr:uid="{AE4CD1FA-2A56-4B6C-B6B1-4E588F97D5F0}"/>
    <cellStyle name="Comma 6 2 2 4 5" xfId="3882" xr:uid="{2A03FF2C-6E0F-4851-A384-357A49D50784}"/>
    <cellStyle name="Comma 6 2 2 5" xfId="1209" xr:uid="{2793CBFB-49A6-4B56-A8C1-2DD7CCC9A06C}"/>
    <cellStyle name="Comma 6 2 2 5 2" xfId="2124" xr:uid="{B73723A1-4D01-4C02-BAE8-09BACCE56D9C}"/>
    <cellStyle name="Comma 6 2 2 5 2 2" xfId="3436" xr:uid="{86CDC4D5-F8E2-46B9-96D2-69CA3A2F9431}"/>
    <cellStyle name="Comma 6 2 2 5 2 2 2" xfId="5758" xr:uid="{F88394B8-E622-47B5-B6F7-3E43E2B1BCAB}"/>
    <cellStyle name="Comma 6 2 2 5 2 3" xfId="4597" xr:uid="{E433FF57-01E5-463A-A8FD-EC4042C2D7B2}"/>
    <cellStyle name="Comma 6 2 2 5 3" xfId="2864" xr:uid="{4357A310-2B11-43BE-8A8A-419BFEF98D3D}"/>
    <cellStyle name="Comma 6 2 2 5 3 2" xfId="5186" xr:uid="{2A32D05C-03DD-4E0C-B0CC-D8C68181A6E6}"/>
    <cellStyle name="Comma 6 2 2 5 4" xfId="4025" xr:uid="{2555EFFB-534F-4148-85CA-D91A636ADFEB}"/>
    <cellStyle name="Comma 6 2 2 6" xfId="1666" xr:uid="{D47495D6-57B2-4456-A654-7A7B39D94C0C}"/>
    <cellStyle name="Comma 6 2 2 6 2" xfId="3150" xr:uid="{F56B879F-484B-4DD5-B56A-166341349E86}"/>
    <cellStyle name="Comma 6 2 2 6 2 2" xfId="5472" xr:uid="{55989C7C-80B7-4DE8-BC94-7CAA3FE1F0B2}"/>
    <cellStyle name="Comma 6 2 2 6 3" xfId="4311" xr:uid="{8F6B37F0-795E-4E0B-8C3B-076184DA076A}"/>
    <cellStyle name="Comma 6 2 2 7" xfId="2577" xr:uid="{D85C033C-1D32-4F89-8A0F-01552B2E12A1}"/>
    <cellStyle name="Comma 6 2 2 7 2" xfId="4899" xr:uid="{4D57D1DD-EBA9-4DBA-931A-7D123051D863}"/>
    <cellStyle name="Comma 6 2 2 8" xfId="3738" xr:uid="{272C1FBE-ABB7-47D0-A720-8B289C6F3321}"/>
    <cellStyle name="Comma 6 2 3" xfId="788" xr:uid="{DEEEC8F2-A173-4BF7-8051-937FBF9FBE56}"/>
    <cellStyle name="Comma 6 2 3 2" xfId="898" xr:uid="{32A4187E-6262-4B38-AA20-D1F57B4B06B5}"/>
    <cellStyle name="Comma 6 2 3 2 2" xfId="1122" xr:uid="{7BE20A69-5711-4EE1-AAD0-F61D8258A874}"/>
    <cellStyle name="Comma 6 2 3 2 2 2" xfId="1578" xr:uid="{735B6C9A-878D-4DF2-AA22-8086E3676ABF}"/>
    <cellStyle name="Comma 6 2 3 2 2 2 2" xfId="2494" xr:uid="{923EB856-EC08-43ED-BBD9-10039933DADE}"/>
    <cellStyle name="Comma 6 2 3 2 2 2 2 2" xfId="3667" xr:uid="{B07568D6-81C4-4E86-86D4-E2628EC51CAF}"/>
    <cellStyle name="Comma 6 2 3 2 2 2 2 2 2" xfId="5989" xr:uid="{473FEA9D-1772-4C82-97EC-9B0A91B49513}"/>
    <cellStyle name="Comma 6 2 3 2 2 2 2 3" xfId="4828" xr:uid="{A6FE8A9F-37E7-4343-93FC-FF294820F411}"/>
    <cellStyle name="Comma 6 2 3 2 2 2 3" xfId="3095" xr:uid="{FC917CF3-2CFC-4C38-8544-412047BB216A}"/>
    <cellStyle name="Comma 6 2 3 2 2 2 3 2" xfId="5417" xr:uid="{9664DCF0-3D29-495A-8957-5FBE3119E571}"/>
    <cellStyle name="Comma 6 2 3 2 2 2 4" xfId="4256" xr:uid="{96541891-221D-4DB0-9A3E-F117A5C70014}"/>
    <cellStyle name="Comma 6 2 3 2 2 3" xfId="2036" xr:uid="{1621C7E3-9F58-4A05-8F42-C306EFC8C7EE}"/>
    <cellStyle name="Comma 6 2 3 2 2 3 2" xfId="3381" xr:uid="{BEB943FC-CFE8-472D-9319-9FCCFFBBCF81}"/>
    <cellStyle name="Comma 6 2 3 2 2 3 2 2" xfId="5703" xr:uid="{17960BC2-78A7-4A8B-8B92-0BF70C96FEFB}"/>
    <cellStyle name="Comma 6 2 3 2 2 3 3" xfId="4542" xr:uid="{567D2113-2F8F-4C09-B89B-B2EC6096BF1C}"/>
    <cellStyle name="Comma 6 2 3 2 2 4" xfId="2809" xr:uid="{258495F2-0250-4253-B229-AFF55E476E95}"/>
    <cellStyle name="Comma 6 2 3 2 2 4 2" xfId="5131" xr:uid="{91569B86-DBBB-498B-9439-1E8A2AF9129A}"/>
    <cellStyle name="Comma 6 2 3 2 2 5" xfId="3970" xr:uid="{8EAB436B-14BC-4CF5-9D75-908797A9954B}"/>
    <cellStyle name="Comma 6 2 3 2 3" xfId="1349" xr:uid="{623D6198-0750-4190-A30F-0F8B43C029F5}"/>
    <cellStyle name="Comma 6 2 3 2 3 2" xfId="2265" xr:uid="{45BBEDA6-E327-42BF-A037-34979B7C18FD}"/>
    <cellStyle name="Comma 6 2 3 2 3 2 2" xfId="3524" xr:uid="{6E281C4E-8D16-4E4C-9F75-749E51BFE671}"/>
    <cellStyle name="Comma 6 2 3 2 3 2 2 2" xfId="5846" xr:uid="{CC0585C4-4A25-4409-807A-F68FC9172DC0}"/>
    <cellStyle name="Comma 6 2 3 2 3 2 3" xfId="4685" xr:uid="{83C003F1-4D64-4E48-929F-7AF81A2398DD}"/>
    <cellStyle name="Comma 6 2 3 2 3 3" xfId="2952" xr:uid="{330348EA-F552-4EA1-9129-455D330B93A3}"/>
    <cellStyle name="Comma 6 2 3 2 3 3 2" xfId="5274" xr:uid="{28CA1598-A0D0-456D-B361-E4F15FF67999}"/>
    <cellStyle name="Comma 6 2 3 2 3 4" xfId="4113" xr:uid="{8818C720-8603-42C3-8CEB-4CD6448A36CD}"/>
    <cellStyle name="Comma 6 2 3 2 4" xfId="1807" xr:uid="{10CB2198-22FE-43F8-8A2B-6CE175BEFF06}"/>
    <cellStyle name="Comma 6 2 3 2 4 2" xfId="3238" xr:uid="{292C6DDE-08AD-4B99-80AD-F47DFFE5CC5B}"/>
    <cellStyle name="Comma 6 2 3 2 4 2 2" xfId="5560" xr:uid="{5FA15568-307B-4F11-BA31-B2752827E1D7}"/>
    <cellStyle name="Comma 6 2 3 2 4 3" xfId="4399" xr:uid="{41D299B2-504C-4F09-A47A-464399FA7E46}"/>
    <cellStyle name="Comma 6 2 3 2 5" xfId="2666" xr:uid="{8269F3C5-605C-4D3C-AEF4-86168E0AC760}"/>
    <cellStyle name="Comma 6 2 3 2 5 2" xfId="4988" xr:uid="{8F3B365F-69C8-41EC-AB97-C5B32785DB79}"/>
    <cellStyle name="Comma 6 2 3 2 6" xfId="3827" xr:uid="{E11A24F7-1303-4615-B444-0EB822816262}"/>
    <cellStyle name="Comma 6 2 3 3" xfId="1009" xr:uid="{60EFF4B9-413A-4593-B686-422D4D408DAF}"/>
    <cellStyle name="Comma 6 2 3 3 2" xfId="1464" xr:uid="{A7FFCE72-C1BB-49AC-AC0F-8F217A3FE401}"/>
    <cellStyle name="Comma 6 2 3 3 2 2" xfId="2380" xr:uid="{7A7ED18A-D9BE-4121-A5D2-C7B136024724}"/>
    <cellStyle name="Comma 6 2 3 3 2 2 2" xfId="3596" xr:uid="{E5196352-5A08-415D-99FD-5F73A78C3E7F}"/>
    <cellStyle name="Comma 6 2 3 3 2 2 2 2" xfId="5918" xr:uid="{E7DD6F61-CCF6-4A3C-8756-996B06C0559D}"/>
    <cellStyle name="Comma 6 2 3 3 2 2 3" xfId="4757" xr:uid="{8E489EE6-94B2-42E3-BC58-9D64DBEE2C1A}"/>
    <cellStyle name="Comma 6 2 3 3 2 3" xfId="3024" xr:uid="{CD3EC3DC-9B16-4241-81D8-2ECD696AB52D}"/>
    <cellStyle name="Comma 6 2 3 3 2 3 2" xfId="5346" xr:uid="{A6C600E5-0395-4581-8DCA-5A01E37CD23D}"/>
    <cellStyle name="Comma 6 2 3 3 2 4" xfId="4185" xr:uid="{D974B289-1300-4AEE-B06E-25A24D1ED4EC}"/>
    <cellStyle name="Comma 6 2 3 3 3" xfId="1922" xr:uid="{67C27A1F-6B4A-4203-B7DA-6AFFF05F879E}"/>
    <cellStyle name="Comma 6 2 3 3 3 2" xfId="3310" xr:uid="{29628883-957C-4194-AEB7-64F005C2E0BB}"/>
    <cellStyle name="Comma 6 2 3 3 3 2 2" xfId="5632" xr:uid="{8D743CC2-79C2-456B-956C-237B799EE477}"/>
    <cellStyle name="Comma 6 2 3 3 3 3" xfId="4471" xr:uid="{E022245F-7AF3-418F-B4AF-439284686D16}"/>
    <cellStyle name="Comma 6 2 3 3 4" xfId="2738" xr:uid="{C92E5781-CE6E-472E-9E27-5CE1A2B276C8}"/>
    <cellStyle name="Comma 6 2 3 3 4 2" xfId="5060" xr:uid="{17820C8C-3A7F-4CE8-A34B-666469F5453C}"/>
    <cellStyle name="Comma 6 2 3 3 5" xfId="3899" xr:uid="{D64C1A54-2A10-48E2-B872-2E581A029CB9}"/>
    <cellStyle name="Comma 6 2 3 4" xfId="1236" xr:uid="{D22F4E0E-CD22-4AF1-9E57-3E8A6A0313BE}"/>
    <cellStyle name="Comma 6 2 3 4 2" xfId="2151" xr:uid="{242369FC-0304-40FA-869A-D906CF85AF38}"/>
    <cellStyle name="Comma 6 2 3 4 2 2" xfId="3453" xr:uid="{73230CC2-F040-4434-B624-5E1B121CD248}"/>
    <cellStyle name="Comma 6 2 3 4 2 2 2" xfId="5775" xr:uid="{6FD6E4B6-546D-4C8D-BA14-2648A5F29D91}"/>
    <cellStyle name="Comma 6 2 3 4 2 3" xfId="4614" xr:uid="{0CF7236A-FA82-4949-AFEE-981F9EE8BD05}"/>
    <cellStyle name="Comma 6 2 3 4 3" xfId="2881" xr:uid="{CCD4DB5F-AE49-4D2E-B2AF-FB2CAD353EAE}"/>
    <cellStyle name="Comma 6 2 3 4 3 2" xfId="5203" xr:uid="{201251EA-24CB-4047-8554-ACCE7CF3336B}"/>
    <cellStyle name="Comma 6 2 3 4 4" xfId="4042" xr:uid="{ECA0DCBE-76CB-4E7E-9AEA-CB5CA67953E3}"/>
    <cellStyle name="Comma 6 2 3 5" xfId="1693" xr:uid="{174D5DF9-6131-4D29-B93F-5A0035A4CE3F}"/>
    <cellStyle name="Comma 6 2 3 5 2" xfId="3167" xr:uid="{5FA1499D-DE87-4D31-9213-C29889349244}"/>
    <cellStyle name="Comma 6 2 3 5 2 2" xfId="5489" xr:uid="{FDBA389D-B17D-474B-B1DD-CE921C102D42}"/>
    <cellStyle name="Comma 6 2 3 5 3" xfId="4328" xr:uid="{6FBFB15B-0A9E-4138-9BE4-5F43348363E6}"/>
    <cellStyle name="Comma 6 2 3 6" xfId="2594" xr:uid="{E7DF2837-1486-4186-BD0F-7D35086F5E30}"/>
    <cellStyle name="Comma 6 2 3 6 2" xfId="4916" xr:uid="{BCCE7810-5F1A-4CF3-9723-5930576F1FDA}"/>
    <cellStyle name="Comma 6 2 3 7" xfId="3755" xr:uid="{185F66F8-1926-47D2-967F-B9362B0ABCEE}"/>
    <cellStyle name="Comma 6 2 4" xfId="843" xr:uid="{6ADE518E-C015-4A91-915A-1F42F2E642C6}"/>
    <cellStyle name="Comma 6 2 4 2" xfId="1066" xr:uid="{93B9E6C7-5B08-48BD-8EF4-885071B62144}"/>
    <cellStyle name="Comma 6 2 4 2 2" xfId="1522" xr:uid="{10D441AE-9D56-4A44-9869-F0FFBC27E2E4}"/>
    <cellStyle name="Comma 6 2 4 2 2 2" xfId="2438" xr:uid="{502F597B-E1CC-44C8-A430-E0CDDFC749F1}"/>
    <cellStyle name="Comma 6 2 4 2 2 2 2" xfId="3632" xr:uid="{06DE272B-17DF-49A3-8FA2-6AED1D4069CC}"/>
    <cellStyle name="Comma 6 2 4 2 2 2 2 2" xfId="5954" xr:uid="{B444E001-4F95-44CB-A93E-6BBBB7E19260}"/>
    <cellStyle name="Comma 6 2 4 2 2 2 3" xfId="4793" xr:uid="{BAF9D13B-DDFA-483D-9D15-CEB10B111DC0}"/>
    <cellStyle name="Comma 6 2 4 2 2 3" xfId="3060" xr:uid="{A1515BEC-AF1B-4CC9-902C-2AE8EBFC0F64}"/>
    <cellStyle name="Comma 6 2 4 2 2 3 2" xfId="5382" xr:uid="{D5974E2E-C40C-475C-9344-0C27ED860966}"/>
    <cellStyle name="Comma 6 2 4 2 2 4" xfId="4221" xr:uid="{322E8D8A-BE82-4C16-99F0-3E1FBC1B7088}"/>
    <cellStyle name="Comma 6 2 4 2 3" xfId="1980" xr:uid="{33454E45-DE2E-44AA-AC64-9A899321C314}"/>
    <cellStyle name="Comma 6 2 4 2 3 2" xfId="3346" xr:uid="{1ADF012E-D06C-48E6-BDE6-D59DF5E812BF}"/>
    <cellStyle name="Comma 6 2 4 2 3 2 2" xfId="5668" xr:uid="{4A3AD98B-6A33-4CD7-9DC3-02ED4A89F8BE}"/>
    <cellStyle name="Comma 6 2 4 2 3 3" xfId="4507" xr:uid="{FE10BC68-754A-4169-92DF-88DC66A90987}"/>
    <cellStyle name="Comma 6 2 4 2 4" xfId="2774" xr:uid="{2FAE9407-9AC6-4F11-9FA5-42303C121039}"/>
    <cellStyle name="Comma 6 2 4 2 4 2" xfId="5096" xr:uid="{BF99D596-224D-4814-8B5A-6E66A5EF93F6}"/>
    <cellStyle name="Comma 6 2 4 2 5" xfId="3935" xr:uid="{638FD380-8CDA-4AFD-99AE-B1C5FA189170}"/>
    <cellStyle name="Comma 6 2 4 3" xfId="1293" xr:uid="{6769085C-5F0B-418B-B2EB-61FAFBBA4837}"/>
    <cellStyle name="Comma 6 2 4 3 2" xfId="2209" xr:uid="{C8D8A209-9E8E-4454-BD3F-75F6F308586D}"/>
    <cellStyle name="Comma 6 2 4 3 2 2" xfId="3489" xr:uid="{1B3247C7-6C21-41C0-9C47-FC7A67B5C608}"/>
    <cellStyle name="Comma 6 2 4 3 2 2 2" xfId="5811" xr:uid="{DBB4AF03-4471-4CA3-B140-A0D7EBE39029}"/>
    <cellStyle name="Comma 6 2 4 3 2 3" xfId="4650" xr:uid="{6DC2FC50-21B1-496D-8E35-C37C0D5E4B52}"/>
    <cellStyle name="Comma 6 2 4 3 3" xfId="2917" xr:uid="{13BCB027-38D1-48F1-A3F7-CD8771B36FB1}"/>
    <cellStyle name="Comma 6 2 4 3 3 2" xfId="5239" xr:uid="{F068085F-0F87-4B77-A5A9-2B6D62894038}"/>
    <cellStyle name="Comma 6 2 4 3 4" xfId="4078" xr:uid="{1EACBC5D-0A53-489F-9C2F-D88C13B51E6A}"/>
    <cellStyle name="Comma 6 2 4 4" xfId="1751" xr:uid="{B19DD8F7-576D-4CA9-957A-0FB4945EE983}"/>
    <cellStyle name="Comma 6 2 4 4 2" xfId="3203" xr:uid="{320BD362-5E78-4B79-A015-2094E8E07CC7}"/>
    <cellStyle name="Comma 6 2 4 4 2 2" xfId="5525" xr:uid="{91CF80AA-276A-4EDF-845C-9E6004BF3DBB}"/>
    <cellStyle name="Comma 6 2 4 4 3" xfId="4364" xr:uid="{0B529CEB-DECC-4CF7-8FC7-B1CE65E2A813}"/>
    <cellStyle name="Comma 6 2 4 5" xfId="2631" xr:uid="{E8B41D02-D1D1-4C20-AEC4-FD55C7BAD1CF}"/>
    <cellStyle name="Comma 6 2 4 5 2" xfId="4953" xr:uid="{F94F7B96-B127-46B6-85EF-51697FB655F7}"/>
    <cellStyle name="Comma 6 2 4 6" xfId="3792" xr:uid="{FCA0DAE3-E277-4273-BFF5-44393B7F83A0}"/>
    <cellStyle name="Comma 6 2 5" xfId="954" xr:uid="{CD6ADF73-2243-49CC-B6A4-3FA4ECAC09DB}"/>
    <cellStyle name="Comma 6 2 5 2" xfId="1408" xr:uid="{EB02133F-FB53-457A-A17F-57BCEEBEAC27}"/>
    <cellStyle name="Comma 6 2 5 2 2" xfId="2324" xr:uid="{750E1F84-5A7F-40AB-86CB-062E81971620}"/>
    <cellStyle name="Comma 6 2 5 2 2 2" xfId="3561" xr:uid="{9171DF91-336A-448A-9B15-3A6F69DFA72A}"/>
    <cellStyle name="Comma 6 2 5 2 2 2 2" xfId="5883" xr:uid="{6936C3C4-0688-4B22-8042-62C464831A4B}"/>
    <cellStyle name="Comma 6 2 5 2 2 3" xfId="4722" xr:uid="{A5512EF6-C558-498A-BB95-9993CAE4EC1E}"/>
    <cellStyle name="Comma 6 2 5 2 3" xfId="2989" xr:uid="{F034A007-015C-4F26-93BC-6B81D4162EAE}"/>
    <cellStyle name="Comma 6 2 5 2 3 2" xfId="5311" xr:uid="{E96CF50E-85C2-457C-982D-4447C5953747}"/>
    <cellStyle name="Comma 6 2 5 2 4" xfId="4150" xr:uid="{50B721FF-25B1-4F99-BA63-0CE8D13FBA33}"/>
    <cellStyle name="Comma 6 2 5 3" xfId="1866" xr:uid="{8E23AFC6-198F-47A6-B54A-A9D4CE3C0543}"/>
    <cellStyle name="Comma 6 2 5 3 2" xfId="3275" xr:uid="{D9D51D0B-EC02-4988-93E4-26462C8DF0F6}"/>
    <cellStyle name="Comma 6 2 5 3 2 2" xfId="5597" xr:uid="{A86340A7-D54F-41A6-B5C6-460EC478DCF3}"/>
    <cellStyle name="Comma 6 2 5 3 3" xfId="4436" xr:uid="{1F466CBB-196B-4BB2-91BE-52C9A0DC7657}"/>
    <cellStyle name="Comma 6 2 5 4" xfId="2703" xr:uid="{1057157A-828B-489E-86F8-494CF0D4A8FF}"/>
    <cellStyle name="Comma 6 2 5 4 2" xfId="5025" xr:uid="{C6A9E9ED-EB75-4013-85A9-1532BBE252A0}"/>
    <cellStyle name="Comma 6 2 5 5" xfId="3864" xr:uid="{AA1EDDD4-5E02-4CEE-A00A-39657BEFC033}"/>
    <cellStyle name="Comma 6 2 6" xfId="1180" xr:uid="{1F8398C9-9049-40A9-A722-30F18706DCBC}"/>
    <cellStyle name="Comma 6 2 6 2" xfId="2095" xr:uid="{3108918D-34D2-4819-A376-6D487E2A3737}"/>
    <cellStyle name="Comma 6 2 6 2 2" xfId="3418" xr:uid="{9E4DDC80-D910-44CA-8915-24D258FCADC5}"/>
    <cellStyle name="Comma 6 2 6 2 2 2" xfId="5740" xr:uid="{AF9E08F6-E94D-4D43-860D-612BDB891B59}"/>
    <cellStyle name="Comma 6 2 6 2 3" xfId="4579" xr:uid="{AA4ED2AD-0BE4-419C-8323-776BD478CA40}"/>
    <cellStyle name="Comma 6 2 6 3" xfId="2846" xr:uid="{3CD23653-DCF4-417F-8806-E053D7AEC2C2}"/>
    <cellStyle name="Comma 6 2 6 3 2" xfId="5168" xr:uid="{5E7E0B53-2323-4B4E-AD38-3049916810C3}"/>
    <cellStyle name="Comma 6 2 6 4" xfId="4007" xr:uid="{8B1F1DAF-DE0F-413E-868B-7DFA087845F5}"/>
    <cellStyle name="Comma 6 2 7" xfId="1637" xr:uid="{CF080EAB-7337-4D4F-AC02-EAD33D3DB2A7}"/>
    <cellStyle name="Comma 6 2 7 2" xfId="3132" xr:uid="{5BB1B00E-5381-40B1-AC14-E3592BF21533}"/>
    <cellStyle name="Comma 6 2 7 2 2" xfId="5454" xr:uid="{4541CD44-C1FC-492F-9A24-6CF139E58268}"/>
    <cellStyle name="Comma 6 2 7 3" xfId="4293" xr:uid="{3C4E13BB-8271-4169-A58D-64938F4EA6A9}"/>
    <cellStyle name="Comma 6 2 8" xfId="2559" xr:uid="{54890A1F-E730-42F0-BB3D-81F6A592A81A}"/>
    <cellStyle name="Comma 6 2 8 2" xfId="4881" xr:uid="{0430652E-B4AD-4F57-8793-B4869AA25500}"/>
    <cellStyle name="Comma 6 2 9" xfId="3720" xr:uid="{B373A310-1092-4732-825F-4692DF93CCCF}"/>
    <cellStyle name="Comma 6 3" xfId="308" xr:uid="{6BC417AB-5FB7-4A3F-9FA9-935B20C669AA}"/>
    <cellStyle name="Comma 6 3 2" xfId="800" xr:uid="{D7E2567B-5731-471D-8AEE-EDC2C6653E53}"/>
    <cellStyle name="Comma 6 3 2 2" xfId="910" xr:uid="{E580BC55-8598-420A-BCB2-071A6AAB24F9}"/>
    <cellStyle name="Comma 6 3 2 2 2" xfId="1135" xr:uid="{F27D7FE6-CF40-46C2-9D71-A7A863D0730E}"/>
    <cellStyle name="Comma 6 3 2 2 2 2" xfId="1591" xr:uid="{8BB5C9BC-9285-4CB1-8C39-8FEFEDA59259}"/>
    <cellStyle name="Comma 6 3 2 2 2 2 2" xfId="2507" xr:uid="{E31D1511-A1C2-4A24-AF1B-83EAF3F69729}"/>
    <cellStyle name="Comma 6 3 2 2 2 2 2 2" xfId="3674" xr:uid="{0F853A19-839C-4AEF-9A8B-D96094F78BEC}"/>
    <cellStyle name="Comma 6 3 2 2 2 2 2 2 2" xfId="5996" xr:uid="{AF3EFA3B-0178-4784-9DC5-2542529DAE91}"/>
    <cellStyle name="Comma 6 3 2 2 2 2 2 3" xfId="4835" xr:uid="{DC62509F-A075-4D17-8C22-4BC25EF1E8EF}"/>
    <cellStyle name="Comma 6 3 2 2 2 2 3" xfId="3102" xr:uid="{74251F9A-690E-4CA2-8597-D6801020AA23}"/>
    <cellStyle name="Comma 6 3 2 2 2 2 3 2" xfId="5424" xr:uid="{81F1195F-45B1-4D5F-BE0E-125812204496}"/>
    <cellStyle name="Comma 6 3 2 2 2 2 4" xfId="4263" xr:uid="{8F87C65C-CF07-4E36-8C47-DBC6CFD8D508}"/>
    <cellStyle name="Comma 6 3 2 2 2 3" xfId="2049" xr:uid="{AE44F599-1C16-4DF7-8BE7-2FDE64E4C3DA}"/>
    <cellStyle name="Comma 6 3 2 2 2 3 2" xfId="3388" xr:uid="{576FB48E-CC2A-46AE-8F64-514DD7C0EBB5}"/>
    <cellStyle name="Comma 6 3 2 2 2 3 2 2" xfId="5710" xr:uid="{49833165-0A5A-4D22-BC0D-3EED9D316A7A}"/>
    <cellStyle name="Comma 6 3 2 2 2 3 3" xfId="4549" xr:uid="{EE7D35AA-E059-44B1-841C-D136BC06438A}"/>
    <cellStyle name="Comma 6 3 2 2 2 4" xfId="2816" xr:uid="{874305C5-0D79-46CA-94C9-662F563CBA8F}"/>
    <cellStyle name="Comma 6 3 2 2 2 4 2" xfId="5138" xr:uid="{134C7F99-DE1A-4536-8A64-DE532D1F5610}"/>
    <cellStyle name="Comma 6 3 2 2 2 5" xfId="3977" xr:uid="{659AC4C2-0994-4A23-9EF3-5F4E24B32BD7}"/>
    <cellStyle name="Comma 6 3 2 2 3" xfId="1362" xr:uid="{18478F70-4B9D-4E35-AC98-5B0B0EFC4151}"/>
    <cellStyle name="Comma 6 3 2 2 3 2" xfId="2278" xr:uid="{20785A83-FBDC-44C3-89A0-994A0AEAE5CE}"/>
    <cellStyle name="Comma 6 3 2 2 3 2 2" xfId="3531" xr:uid="{F7DFE2C6-4AC0-4225-9C2F-02E412083D7D}"/>
    <cellStyle name="Comma 6 3 2 2 3 2 2 2" xfId="5853" xr:uid="{2F229168-D0C4-4901-8DFB-48145DAFA479}"/>
    <cellStyle name="Comma 6 3 2 2 3 2 3" xfId="4692" xr:uid="{DAE5F991-E256-423C-9780-6ABEE841187B}"/>
    <cellStyle name="Comma 6 3 2 2 3 3" xfId="2959" xr:uid="{39F00168-CF7A-4B8F-9C29-33776D97C4C2}"/>
    <cellStyle name="Comma 6 3 2 2 3 3 2" xfId="5281" xr:uid="{AFFAEBAE-CECE-4945-BBBE-181BFE88DF46}"/>
    <cellStyle name="Comma 6 3 2 2 3 4" xfId="4120" xr:uid="{7C7088A4-5AFC-4530-87C5-85B3FD48212C}"/>
    <cellStyle name="Comma 6 3 2 2 4" xfId="1820" xr:uid="{F4272467-E5ED-4DFA-933D-5F458AD18E76}"/>
    <cellStyle name="Comma 6 3 2 2 4 2" xfId="3245" xr:uid="{289AD5F8-75FC-40A5-AEC7-B00905FE56F4}"/>
    <cellStyle name="Comma 6 3 2 2 4 2 2" xfId="5567" xr:uid="{28CB4908-0B32-49A9-AB9B-C0BF9D0B24E3}"/>
    <cellStyle name="Comma 6 3 2 2 4 3" xfId="4406" xr:uid="{F1804519-6E8F-467E-876B-E5762482229B}"/>
    <cellStyle name="Comma 6 3 2 2 5" xfId="2673" xr:uid="{B89757DD-85E2-4755-92DB-9CBDB0EF1D84}"/>
    <cellStyle name="Comma 6 3 2 2 5 2" xfId="4995" xr:uid="{840E41E6-9FFB-487A-A8BC-304C9287BC34}"/>
    <cellStyle name="Comma 6 3 2 2 6" xfId="3834" xr:uid="{D6C7071C-4C4E-48FA-89BC-73FDCBACCB4D}"/>
    <cellStyle name="Comma 6 3 2 3" xfId="1022" xr:uid="{6D97A76B-BC05-4FCF-B8F3-5AE63A61D664}"/>
    <cellStyle name="Comma 6 3 2 3 2" xfId="1477" xr:uid="{CD21B5E0-0538-4803-B011-924365B88CA4}"/>
    <cellStyle name="Comma 6 3 2 3 2 2" xfId="2393" xr:uid="{1ECFE76C-DE20-469C-B6BD-B03B1B104FD7}"/>
    <cellStyle name="Comma 6 3 2 3 2 2 2" xfId="3603" xr:uid="{67FDC645-26AD-4C83-9479-8A05A4E7C8A2}"/>
    <cellStyle name="Comma 6 3 2 3 2 2 2 2" xfId="5925" xr:uid="{F47D4898-73A7-4252-BA80-BECE2D1FAFEA}"/>
    <cellStyle name="Comma 6 3 2 3 2 2 3" xfId="4764" xr:uid="{89137F9D-9A25-4B08-98CD-D0F2A205C0F0}"/>
    <cellStyle name="Comma 6 3 2 3 2 3" xfId="3031" xr:uid="{45D7C036-EE38-4162-92F9-E8E570C3C14C}"/>
    <cellStyle name="Comma 6 3 2 3 2 3 2" xfId="5353" xr:uid="{73C7E7BE-984E-4A27-A6A0-911671564CE7}"/>
    <cellStyle name="Comma 6 3 2 3 2 4" xfId="4192" xr:uid="{C561F177-3DE5-41F9-B386-5A3E38DC7166}"/>
    <cellStyle name="Comma 6 3 2 3 3" xfId="1935" xr:uid="{074D9E39-5D55-4C4A-A3EE-BBF7204071FC}"/>
    <cellStyle name="Comma 6 3 2 3 3 2" xfId="3317" xr:uid="{78C59CFB-700F-479B-A8C4-353146FDB8A2}"/>
    <cellStyle name="Comma 6 3 2 3 3 2 2" xfId="5639" xr:uid="{14F33466-C73C-43A0-A047-8F2015831D84}"/>
    <cellStyle name="Comma 6 3 2 3 3 3" xfId="4478" xr:uid="{0434C632-5912-4EC0-8DD1-38B7D1D7FD40}"/>
    <cellStyle name="Comma 6 3 2 3 4" xfId="2745" xr:uid="{8F5397E6-B9F4-4BFE-963F-B1F4C9070574}"/>
    <cellStyle name="Comma 6 3 2 3 4 2" xfId="5067" xr:uid="{DD406A28-DADA-48AD-A245-AC66773792E9}"/>
    <cellStyle name="Comma 6 3 2 3 5" xfId="3906" xr:uid="{2FA054D2-B294-4233-8349-1F2084D83EBF}"/>
    <cellStyle name="Comma 6 3 2 4" xfId="1249" xr:uid="{1595EF41-1317-495C-9138-498D0E6AD902}"/>
    <cellStyle name="Comma 6 3 2 4 2" xfId="2164" xr:uid="{0D39018E-BC3F-4B25-B7C5-034BE99E8C22}"/>
    <cellStyle name="Comma 6 3 2 4 2 2" xfId="3460" xr:uid="{B66CB417-7A3A-4755-8C90-6A29F2329517}"/>
    <cellStyle name="Comma 6 3 2 4 2 2 2" xfId="5782" xr:uid="{70E5DA2C-CC5C-4E89-B8CE-3DDC546B0B12}"/>
    <cellStyle name="Comma 6 3 2 4 2 3" xfId="4621" xr:uid="{DB8705BC-AE43-4167-874A-38BBEFF44DFE}"/>
    <cellStyle name="Comma 6 3 2 4 3" xfId="2888" xr:uid="{DE6F186E-24D2-4860-B931-A0379500296D}"/>
    <cellStyle name="Comma 6 3 2 4 3 2" xfId="5210" xr:uid="{A84D30D6-5D2C-416A-B290-97F57C606D68}"/>
    <cellStyle name="Comma 6 3 2 4 4" xfId="4049" xr:uid="{BEF08C2A-FDCA-4DA1-9788-A7070E7D486E}"/>
    <cellStyle name="Comma 6 3 2 5" xfId="1706" xr:uid="{99F0DAE3-273E-462A-A090-D5597ADB51B0}"/>
    <cellStyle name="Comma 6 3 2 5 2" xfId="3174" xr:uid="{0D546CB1-32DB-46F1-B530-6C24D2606BA8}"/>
    <cellStyle name="Comma 6 3 2 5 2 2" xfId="5496" xr:uid="{E748B258-CEDD-4227-85C1-6BDDBB054B5E}"/>
    <cellStyle name="Comma 6 3 2 5 3" xfId="4335" xr:uid="{5D7076B6-6532-4B15-BE6C-2DBEF9D973F5}"/>
    <cellStyle name="Comma 6 3 2 6" xfId="2601" xr:uid="{777E01EC-E253-437D-9CA9-91FC0E20994F}"/>
    <cellStyle name="Comma 6 3 2 6 2" xfId="4923" xr:uid="{E3C9688C-3CD7-43BC-A21A-A592AA8D90D8}"/>
    <cellStyle name="Comma 6 3 2 7" xfId="3762" xr:uid="{FC786DED-DF60-402D-9E65-7EC79AE13EC2}"/>
    <cellStyle name="Comma 6 3 3" xfId="855" xr:uid="{0BAEC8A6-CA67-4041-90E2-AED117C1683A}"/>
    <cellStyle name="Comma 6 3 3 2" xfId="1079" xr:uid="{52D09121-FA04-4CAE-BF83-6B3983796F2B}"/>
    <cellStyle name="Comma 6 3 3 2 2" xfId="1535" xr:uid="{4ACFF6F8-5331-48E1-8962-8347180E86FD}"/>
    <cellStyle name="Comma 6 3 3 2 2 2" xfId="2451" xr:uid="{8678ED6F-D3C5-4DCE-BD71-3FC9775E1D6C}"/>
    <cellStyle name="Comma 6 3 3 2 2 2 2" xfId="3639" xr:uid="{CABBB635-2751-434A-80D7-7C83F5747457}"/>
    <cellStyle name="Comma 6 3 3 2 2 2 2 2" xfId="5961" xr:uid="{DBF6DDF1-D260-4D99-903E-71B3103C9225}"/>
    <cellStyle name="Comma 6 3 3 2 2 2 3" xfId="4800" xr:uid="{EF9B53DB-86C5-41AE-9BA3-9E9F0950FB27}"/>
    <cellStyle name="Comma 6 3 3 2 2 3" xfId="3067" xr:uid="{A0E62916-3414-4DE8-939F-62FD3662C4D6}"/>
    <cellStyle name="Comma 6 3 3 2 2 3 2" xfId="5389" xr:uid="{ED971A9B-6174-4B2E-AD74-076BF726B8EB}"/>
    <cellStyle name="Comma 6 3 3 2 2 4" xfId="4228" xr:uid="{BF27C568-65DF-46DC-A1E0-46E0E1B84F78}"/>
    <cellStyle name="Comma 6 3 3 2 3" xfId="1993" xr:uid="{6FBB31DD-D7B6-4956-A9F1-28524BBEA400}"/>
    <cellStyle name="Comma 6 3 3 2 3 2" xfId="3353" xr:uid="{6BEC38FF-56CA-4B69-9211-A681DA0BF198}"/>
    <cellStyle name="Comma 6 3 3 2 3 2 2" xfId="5675" xr:uid="{129C6254-25EE-4DDE-8A4D-EB1C65132BF5}"/>
    <cellStyle name="Comma 6 3 3 2 3 3" xfId="4514" xr:uid="{06500792-5177-4958-850A-B9C085620BC1}"/>
    <cellStyle name="Comma 6 3 3 2 4" xfId="2781" xr:uid="{954AF023-27E5-4110-B4F7-DD7762665D4F}"/>
    <cellStyle name="Comma 6 3 3 2 4 2" xfId="5103" xr:uid="{F2FD3F09-ACF9-43B0-8D76-788BBE4493FC}"/>
    <cellStyle name="Comma 6 3 3 2 5" xfId="3942" xr:uid="{C0D3EE49-F55B-4ACA-A864-6A8AB5BC2A1B}"/>
    <cellStyle name="Comma 6 3 3 3" xfId="1306" xr:uid="{F7500A5F-19B7-4559-99F2-35D2E9610CCF}"/>
    <cellStyle name="Comma 6 3 3 3 2" xfId="2222" xr:uid="{5AE07674-D43B-4709-8C72-0F93F85BB6BA}"/>
    <cellStyle name="Comma 6 3 3 3 2 2" xfId="3496" xr:uid="{D3A124C6-615E-4BD7-A04E-B179D4F17599}"/>
    <cellStyle name="Comma 6 3 3 3 2 2 2" xfId="5818" xr:uid="{8A413786-686B-4406-A67C-E63179E4E196}"/>
    <cellStyle name="Comma 6 3 3 3 2 3" xfId="4657" xr:uid="{F683EC6A-3174-44CC-BB3F-C55128422F94}"/>
    <cellStyle name="Comma 6 3 3 3 3" xfId="2924" xr:uid="{8A734307-C7B2-4E1C-B783-6BC927409073}"/>
    <cellStyle name="Comma 6 3 3 3 3 2" xfId="5246" xr:uid="{CB6080F4-95FA-4BC0-9B74-E3F4DE08A477}"/>
    <cellStyle name="Comma 6 3 3 3 4" xfId="4085" xr:uid="{4A382CCC-6A9F-45B4-A1B3-F832992602AB}"/>
    <cellStyle name="Comma 6 3 3 4" xfId="1764" xr:uid="{9178C1AC-2CD9-43B8-8648-D92BFA068B39}"/>
    <cellStyle name="Comma 6 3 3 4 2" xfId="3210" xr:uid="{605BA81D-E358-4E74-BB22-AED1DD6AFB25}"/>
    <cellStyle name="Comma 6 3 3 4 2 2" xfId="5532" xr:uid="{14F7BA17-94E5-488C-9581-9F1747C92640}"/>
    <cellStyle name="Comma 6 3 3 4 3" xfId="4371" xr:uid="{B01E2EB1-3B1A-4869-8F69-7254A7766235}"/>
    <cellStyle name="Comma 6 3 3 5" xfId="2638" xr:uid="{1113AADB-3031-4E06-9BC1-801DCDB2759D}"/>
    <cellStyle name="Comma 6 3 3 5 2" xfId="4960" xr:uid="{108A6D49-68FF-47C1-B0CC-309BEA21053F}"/>
    <cellStyle name="Comma 6 3 3 6" xfId="3799" xr:uid="{382FE722-C2FA-4645-BBF2-4277F7B62216}"/>
    <cellStyle name="Comma 6 3 4" xfId="966" xr:uid="{A2CA9FB5-E765-4B55-BAD4-4DEF192CDA22}"/>
    <cellStyle name="Comma 6 3 4 2" xfId="1421" xr:uid="{2514A258-F51F-4453-8011-A71C90E21C44}"/>
    <cellStyle name="Comma 6 3 4 2 2" xfId="2337" xr:uid="{9ADF416D-38F4-4636-AEFF-1435FA6AB6E1}"/>
    <cellStyle name="Comma 6 3 4 2 2 2" xfId="3568" xr:uid="{870DD055-49EA-43AC-9DB2-82375E817B4D}"/>
    <cellStyle name="Comma 6 3 4 2 2 2 2" xfId="5890" xr:uid="{79F9ECA7-7A1D-4C58-A1E3-566E744E5017}"/>
    <cellStyle name="Comma 6 3 4 2 2 3" xfId="4729" xr:uid="{0059DFE0-7CD1-454D-BC33-10FFAF10DB90}"/>
    <cellStyle name="Comma 6 3 4 2 3" xfId="2996" xr:uid="{F5B96228-4AEB-4554-B52A-44F6B8554D38}"/>
    <cellStyle name="Comma 6 3 4 2 3 2" xfId="5318" xr:uid="{7B94E672-AC12-413A-8143-29C5D86378C7}"/>
    <cellStyle name="Comma 6 3 4 2 4" xfId="4157" xr:uid="{D103FC37-087A-4A76-A306-37E9D1E45BEB}"/>
    <cellStyle name="Comma 6 3 4 3" xfId="1879" xr:uid="{B4C93E84-C4C4-4203-942A-A84D974633B4}"/>
    <cellStyle name="Comma 6 3 4 3 2" xfId="3282" xr:uid="{F0EFD272-7D9F-47F8-B09F-DFEAE7C8336B}"/>
    <cellStyle name="Comma 6 3 4 3 2 2" xfId="5604" xr:uid="{4135DCEF-FB11-4BC6-B744-A451159CC6EB}"/>
    <cellStyle name="Comma 6 3 4 3 3" xfId="4443" xr:uid="{3B558362-94E2-4962-BF7D-474841A4B7DA}"/>
    <cellStyle name="Comma 6 3 4 4" xfId="2710" xr:uid="{EF4432D1-15D0-48C5-97B9-4497DB3A2BDE}"/>
    <cellStyle name="Comma 6 3 4 4 2" xfId="5032" xr:uid="{FC233F4D-DD4F-4168-A3C5-B233C0D3BA64}"/>
    <cellStyle name="Comma 6 3 4 5" xfId="3871" xr:uid="{A46E8672-F372-40F1-994C-1831CE24B73A}"/>
    <cellStyle name="Comma 6 3 5" xfId="1193" xr:uid="{E9E48871-BEA9-46B6-B385-686BC86328D8}"/>
    <cellStyle name="Comma 6 3 5 2" xfId="2108" xr:uid="{D1E34447-7189-48BA-921B-838F5D172BE5}"/>
    <cellStyle name="Comma 6 3 5 2 2" xfId="3425" xr:uid="{6122BB1E-BD65-4C65-9EB4-2C6181BD91CD}"/>
    <cellStyle name="Comma 6 3 5 2 2 2" xfId="5747" xr:uid="{9011F65E-BC4D-438B-A309-CB1E40784264}"/>
    <cellStyle name="Comma 6 3 5 2 3" xfId="4586" xr:uid="{12F85476-9B1A-40EB-85F8-2AE263A29B58}"/>
    <cellStyle name="Comma 6 3 5 3" xfId="2853" xr:uid="{5FB1BC9B-AC91-49CE-B8E6-B260E56202E7}"/>
    <cellStyle name="Comma 6 3 5 3 2" xfId="5175" xr:uid="{A680AEBF-A564-4DC6-8C0D-F2D352AB6572}"/>
    <cellStyle name="Comma 6 3 5 4" xfId="4014" xr:uid="{71C0DCCD-4E7D-44AB-A344-FFDF46B871A4}"/>
    <cellStyle name="Comma 6 3 6" xfId="1650" xr:uid="{1CAB860E-A4F5-4E2D-8A88-B9E4E7010D0E}"/>
    <cellStyle name="Comma 6 3 6 2" xfId="3139" xr:uid="{B2496100-2213-41B8-AB8D-006CAFD0D164}"/>
    <cellStyle name="Comma 6 3 6 2 2" xfId="5461" xr:uid="{923F8632-41AE-4203-BF02-252C7BF8D74A}"/>
    <cellStyle name="Comma 6 3 6 3" xfId="4300" xr:uid="{34D6A097-9473-4588-B37B-1E6CE7FA247D}"/>
    <cellStyle name="Comma 6 3 7" xfId="2566" xr:uid="{A5D48A78-3216-42A1-A62D-CB891791B759}"/>
    <cellStyle name="Comma 6 3 7 2" xfId="4888" xr:uid="{937E94D4-5726-476B-A2BF-FD1B5B4C517B}"/>
    <cellStyle name="Comma 6 3 8" xfId="3727" xr:uid="{BEE34F23-21BB-46FF-A9DD-F15C5946EB6F}"/>
    <cellStyle name="Comma 6 4" xfId="368" xr:uid="{6C9DEDAA-6FA6-4A40-BC59-054686AF5DEE}"/>
    <cellStyle name="Comma 6 4 2" xfId="882" xr:uid="{D762EFBD-485B-432D-82D3-130A79E52D08}"/>
    <cellStyle name="Comma 6 4 2 2" xfId="1106" xr:uid="{5F25AB94-CF34-4581-B60B-5107FEE0A6A4}"/>
    <cellStyle name="Comma 6 4 2 2 2" xfId="1562" xr:uid="{829F3A72-9BE9-4DA2-A616-3F5958C45F9A}"/>
    <cellStyle name="Comma 6 4 2 2 2 2" xfId="2478" xr:uid="{E0FDCBC6-6377-43A5-9D08-F6103DEBA25D}"/>
    <cellStyle name="Comma 6 4 2 2 2 2 2" xfId="3656" xr:uid="{4866BAF7-2A3A-4E1E-905A-3AA682320F75}"/>
    <cellStyle name="Comma 6 4 2 2 2 2 2 2" xfId="5978" xr:uid="{6799DF9E-93D3-43B2-B31E-18E0C3AF3767}"/>
    <cellStyle name="Comma 6 4 2 2 2 2 3" xfId="4817" xr:uid="{13CF0A2A-B0C8-43DF-A94B-124961B7C9C4}"/>
    <cellStyle name="Comma 6 4 2 2 2 3" xfId="3084" xr:uid="{DA908759-669C-4087-9035-8A57E0646856}"/>
    <cellStyle name="Comma 6 4 2 2 2 3 2" xfId="5406" xr:uid="{A1CB957D-83DC-43C9-9B23-0EEAFF61613C}"/>
    <cellStyle name="Comma 6 4 2 2 2 4" xfId="4245" xr:uid="{3261C43F-86B5-4C29-A957-6139916B9797}"/>
    <cellStyle name="Comma 6 4 2 2 3" xfId="2020" xr:uid="{17FF16DC-448D-4B43-9E7C-9C49DBA4D7B9}"/>
    <cellStyle name="Comma 6 4 2 2 3 2" xfId="3370" xr:uid="{00061909-B048-4014-BF97-E48A1209BA34}"/>
    <cellStyle name="Comma 6 4 2 2 3 2 2" xfId="5692" xr:uid="{FCFEB3A0-7E3E-4FAF-A5F4-0BE2D9DD03C4}"/>
    <cellStyle name="Comma 6 4 2 2 3 3" xfId="4531" xr:uid="{4F7D8E6E-5A0E-4E0E-9AD0-4C7F9A9999CB}"/>
    <cellStyle name="Comma 6 4 2 2 4" xfId="2798" xr:uid="{D194D5A2-510D-43B1-B133-53DD147860FA}"/>
    <cellStyle name="Comma 6 4 2 2 4 2" xfId="5120" xr:uid="{080427E8-536B-42F3-8744-CC93C77921D6}"/>
    <cellStyle name="Comma 6 4 2 2 5" xfId="3959" xr:uid="{3B84F4A7-C8E0-4B41-8386-610C68D5DB0A}"/>
    <cellStyle name="Comma 6 4 2 3" xfId="1333" xr:uid="{35D1F12B-CDCA-4067-821A-1BB117225E5A}"/>
    <cellStyle name="Comma 6 4 2 3 2" xfId="2249" xr:uid="{E6E2564E-E361-477E-8B71-FB2147E9AC0E}"/>
    <cellStyle name="Comma 6 4 2 3 2 2" xfId="3513" xr:uid="{2A6CA1C1-45A7-499E-8250-6F6ECF9E12D8}"/>
    <cellStyle name="Comma 6 4 2 3 2 2 2" xfId="5835" xr:uid="{D89938E9-CAD1-4BBF-A12C-22DBBBB71EE0}"/>
    <cellStyle name="Comma 6 4 2 3 2 3" xfId="4674" xr:uid="{794462E2-B931-4002-AA7D-BF8CDC3CDB81}"/>
    <cellStyle name="Comma 6 4 2 3 3" xfId="2941" xr:uid="{78691B8B-94CB-426C-8A08-14670B553B6C}"/>
    <cellStyle name="Comma 6 4 2 3 3 2" xfId="5263" xr:uid="{9CB84437-4EB0-4D18-80F7-2758D5F7529D}"/>
    <cellStyle name="Comma 6 4 2 3 4" xfId="4102" xr:uid="{4842DAFE-D5E4-4E72-808F-A0FE034575C9}"/>
    <cellStyle name="Comma 6 4 2 4" xfId="1791" xr:uid="{7783C487-9552-4334-A197-AD30D79ED1A1}"/>
    <cellStyle name="Comma 6 4 2 4 2" xfId="3227" xr:uid="{A3360004-E224-4BE1-8771-65350D563EBF}"/>
    <cellStyle name="Comma 6 4 2 4 2 2" xfId="5549" xr:uid="{6E8FC6B2-979B-41B8-B078-57C4025B0545}"/>
    <cellStyle name="Comma 6 4 2 4 3" xfId="4388" xr:uid="{0DE2AF14-AA37-453E-8C03-D58E0E6CEB76}"/>
    <cellStyle name="Comma 6 4 2 5" xfId="2655" xr:uid="{B7AE2FF9-093E-4C83-959E-2123B23A51E9}"/>
    <cellStyle name="Comma 6 4 2 5 2" xfId="4977" xr:uid="{A6CB9443-9081-4AF6-BE73-F34AAF2AD341}"/>
    <cellStyle name="Comma 6 4 2 6" xfId="3816" xr:uid="{E2F45220-EE4A-41CC-974F-7D9C64A3C080}"/>
    <cellStyle name="Comma 6 4 3" xfId="993" xr:uid="{26D1E24A-3663-4BD6-8936-549A0F00B0B9}"/>
    <cellStyle name="Comma 6 4 3 2" xfId="1448" xr:uid="{DD838AFD-B20A-485D-97F5-65A1029A1E0C}"/>
    <cellStyle name="Comma 6 4 3 2 2" xfId="2364" xr:uid="{B862787C-3565-403A-AFCA-DFE680348756}"/>
    <cellStyle name="Comma 6 4 3 2 2 2" xfId="3585" xr:uid="{C6B0E1B1-4F7E-4782-8431-69B2B4FFFC0D}"/>
    <cellStyle name="Comma 6 4 3 2 2 2 2" xfId="5907" xr:uid="{9861A374-16A6-4461-BB17-34655D45679A}"/>
    <cellStyle name="Comma 6 4 3 2 2 3" xfId="4746" xr:uid="{33E2F24D-6040-430D-94B1-C13B49C68D41}"/>
    <cellStyle name="Comma 6 4 3 2 3" xfId="3013" xr:uid="{77F8BFA0-E7CD-4619-AED5-2A8DF6BD7B2A}"/>
    <cellStyle name="Comma 6 4 3 2 3 2" xfId="5335" xr:uid="{E307C89B-5A62-4B56-BCA5-B565F0B8E98F}"/>
    <cellStyle name="Comma 6 4 3 2 4" xfId="4174" xr:uid="{C3614101-66E1-46A8-A6CA-2B3FBA3C3C1B}"/>
    <cellStyle name="Comma 6 4 3 3" xfId="1906" xr:uid="{AD92ABF6-98EB-4DFF-86B9-55631A9A6684}"/>
    <cellStyle name="Comma 6 4 3 3 2" xfId="3299" xr:uid="{836DF952-0A43-4C76-9BE1-751EF1C3BC94}"/>
    <cellStyle name="Comma 6 4 3 3 2 2" xfId="5621" xr:uid="{BD0AAFBD-27BB-46B7-AD3C-69DA0A5FF1FC}"/>
    <cellStyle name="Comma 6 4 3 3 3" xfId="4460" xr:uid="{0B2F7B47-420E-47A3-AB97-7A83D3D43445}"/>
    <cellStyle name="Comma 6 4 3 4" xfId="2727" xr:uid="{F7283051-7459-46B7-9DE9-B605DD38A4D6}"/>
    <cellStyle name="Comma 6 4 3 4 2" xfId="5049" xr:uid="{F6EF0D60-ED28-473B-870D-AE07642704A5}"/>
    <cellStyle name="Comma 6 4 3 5" xfId="3888" xr:uid="{7DCF91AB-AEBC-4691-B129-B40715FE9EEF}"/>
    <cellStyle name="Comma 6 4 4" xfId="1220" xr:uid="{D1168628-0ACB-4A42-B8DB-CA95A9B2787E}"/>
    <cellStyle name="Comma 6 4 4 2" xfId="2135" xr:uid="{EDBC6AFD-6E2D-4B97-A7F2-79014505F637}"/>
    <cellStyle name="Comma 6 4 4 2 2" xfId="3442" xr:uid="{2BC6552C-AABC-4DCB-8F61-8C9FCFF0361E}"/>
    <cellStyle name="Comma 6 4 4 2 2 2" xfId="5764" xr:uid="{10BDE3A5-4014-493B-A373-8B3E3F092328}"/>
    <cellStyle name="Comma 6 4 4 2 3" xfId="4603" xr:uid="{CC0CDB3B-B71E-4784-BD31-6B6ABA5D3E77}"/>
    <cellStyle name="Comma 6 4 4 3" xfId="2870" xr:uid="{53418F2C-BF42-4C95-AEDD-E742D6870E9D}"/>
    <cellStyle name="Comma 6 4 4 3 2" xfId="5192" xr:uid="{AD52785E-F04D-4CE0-A443-8D9FA34F07D2}"/>
    <cellStyle name="Comma 6 4 4 4" xfId="4031" xr:uid="{E42A082B-ACA6-44E6-8BDA-E8763736F046}"/>
    <cellStyle name="Comma 6 4 5" xfId="1677" xr:uid="{1390959A-C99B-405A-A8E9-7F25541BB13B}"/>
    <cellStyle name="Comma 6 4 5 2" xfId="3156" xr:uid="{66037501-E881-42EE-B1AC-B439737064DA}"/>
    <cellStyle name="Comma 6 4 5 2 2" xfId="5478" xr:uid="{4308CA82-5CB9-411B-8CC8-C231FFC6A640}"/>
    <cellStyle name="Comma 6 4 5 3" xfId="4317" xr:uid="{A08C7FD4-4F5F-4847-8AE1-D504FD70B971}"/>
    <cellStyle name="Comma 6 4 6" xfId="2583" xr:uid="{2B18463F-E6A6-46FA-9C41-54111483F282}"/>
    <cellStyle name="Comma 6 4 6 2" xfId="4905" xr:uid="{68A165A2-1656-4CB9-ABA6-9339AF455568}"/>
    <cellStyle name="Comma 6 4 7" xfId="3744" xr:uid="{AEF78F2B-8B9C-465C-A4AA-C1E735E09973}"/>
    <cellStyle name="Comma 6 4 8" xfId="774" xr:uid="{E7AF87DE-39C7-43D6-8D89-AD34D28C4737}"/>
    <cellStyle name="Comma 6 5" xfId="828" xr:uid="{9A393C41-C1B4-48C1-AE21-5D08D49D59AC}"/>
    <cellStyle name="Comma 6 5 2" xfId="1050" xr:uid="{56F39674-BB75-4F62-BD50-BF967E2B357F}"/>
    <cellStyle name="Comma 6 5 2 2" xfId="1506" xr:uid="{6099B7A9-9A6B-4AD5-9BBC-487374B04008}"/>
    <cellStyle name="Comma 6 5 2 2 2" xfId="2422" xr:uid="{D4509E41-498B-4903-A00B-082B45664AD4}"/>
    <cellStyle name="Comma 6 5 2 2 2 2" xfId="3621" xr:uid="{EC37461C-618C-4346-BE0D-E021D910BE81}"/>
    <cellStyle name="Comma 6 5 2 2 2 2 2" xfId="5943" xr:uid="{6B974D09-2C3F-4132-81CC-DA26617AF83E}"/>
    <cellStyle name="Comma 6 5 2 2 2 3" xfId="4782" xr:uid="{07FDF5AE-1EE0-424D-AAD7-47FA4F2BC3A7}"/>
    <cellStyle name="Comma 6 5 2 2 3" xfId="3049" xr:uid="{E44F197A-FD59-4106-8FC3-64BFFFBBD959}"/>
    <cellStyle name="Comma 6 5 2 2 3 2" xfId="5371" xr:uid="{705F11D4-3457-46FC-A1C3-F38C848F888D}"/>
    <cellStyle name="Comma 6 5 2 2 4" xfId="4210" xr:uid="{EDF6D8A7-A398-4D73-8BC8-215677D949EB}"/>
    <cellStyle name="Comma 6 5 2 3" xfId="1964" xr:uid="{E1B083E3-486C-4FB9-8CBB-7828FA240594}"/>
    <cellStyle name="Comma 6 5 2 3 2" xfId="3335" xr:uid="{8409C519-97DD-4824-826B-75CB19F38AC6}"/>
    <cellStyle name="Comma 6 5 2 3 2 2" xfId="5657" xr:uid="{AA6ABDC7-2613-495B-8135-117C85AF697F}"/>
    <cellStyle name="Comma 6 5 2 3 3" xfId="4496" xr:uid="{AED00E78-137F-415D-9C17-DEF95462C68E}"/>
    <cellStyle name="Comma 6 5 2 4" xfId="2763" xr:uid="{2E2E243B-BAA9-4BA1-89DC-74BADA42773E}"/>
    <cellStyle name="Comma 6 5 2 4 2" xfId="5085" xr:uid="{3855B441-7FDA-47D8-8D58-574E32C28552}"/>
    <cellStyle name="Comma 6 5 2 5" xfId="3924" xr:uid="{AB3DED9C-07EF-46CB-9718-A46EB45F4345}"/>
    <cellStyle name="Comma 6 5 3" xfId="1277" xr:uid="{C052B106-533C-4227-9FFC-7A285FD546B1}"/>
    <cellStyle name="Comma 6 5 3 2" xfId="2193" xr:uid="{69B3938F-52ED-43F7-B7CC-6291AB0EAEA2}"/>
    <cellStyle name="Comma 6 5 3 2 2" xfId="3478" xr:uid="{F0C55F61-32D0-4833-A0EC-AF235C0B0EF0}"/>
    <cellStyle name="Comma 6 5 3 2 2 2" xfId="5800" xr:uid="{FCC3A904-4C67-408A-BA52-BB4B843530CB}"/>
    <cellStyle name="Comma 6 5 3 2 3" xfId="4639" xr:uid="{E6391688-ECDB-4650-9949-30483DA40C72}"/>
    <cellStyle name="Comma 6 5 3 3" xfId="2906" xr:uid="{0488A590-9E42-42FE-BA0E-36E9AD4CCCF9}"/>
    <cellStyle name="Comma 6 5 3 3 2" xfId="5228" xr:uid="{91AE49DF-D33E-4F7D-B8C3-D3CE5F7F74E4}"/>
    <cellStyle name="Comma 6 5 3 4" xfId="4067" xr:uid="{70E23168-65B1-4FB7-B1A4-6D0628009A02}"/>
    <cellStyle name="Comma 6 5 4" xfId="1735" xr:uid="{0D0DC325-39EB-481A-9F8A-5118984766D4}"/>
    <cellStyle name="Comma 6 5 4 2" xfId="3192" xr:uid="{C0E650EA-2079-4F24-B71C-3BE2B9C83995}"/>
    <cellStyle name="Comma 6 5 4 2 2" xfId="5514" xr:uid="{5B41DC83-BE12-4AA4-B25E-B908A18694EA}"/>
    <cellStyle name="Comma 6 5 4 3" xfId="4353" xr:uid="{32CDD36A-0027-4015-AD89-420E675169AD}"/>
    <cellStyle name="Comma 6 5 5" xfId="2620" xr:uid="{B7A113C4-85C7-48BB-92A8-3A8E403E7722}"/>
    <cellStyle name="Comma 6 5 5 2" xfId="4942" xr:uid="{95A8B4E2-B755-4437-846B-31FD2DC3AA41}"/>
    <cellStyle name="Comma 6 5 6" xfId="3781" xr:uid="{FBA0AFAA-87A3-4814-87DB-9D66CC1AEAF3}"/>
    <cellStyle name="Comma 6 6" xfId="938" xr:uid="{D4799822-4C2F-445A-86AB-65C887C0474A}"/>
    <cellStyle name="Comma 6 6 2" xfId="1392" xr:uid="{2896713D-10B1-4D64-9B92-72998CC82605}"/>
    <cellStyle name="Comma 6 6 2 2" xfId="2308" xr:uid="{6BDA28C9-5E2C-4818-80FB-E44109E06ED6}"/>
    <cellStyle name="Comma 6 6 2 2 2" xfId="3550" xr:uid="{248A8A65-3BFE-4FEA-AC34-96A43A9BE53E}"/>
    <cellStyle name="Comma 6 6 2 2 2 2" xfId="5872" xr:uid="{03121639-404B-4464-BBC6-DEEBA909E08C}"/>
    <cellStyle name="Comma 6 6 2 2 3" xfId="4711" xr:uid="{2D667A30-285D-42BE-AB09-0E7103E2EBFA}"/>
    <cellStyle name="Comma 6 6 2 3" xfId="2978" xr:uid="{B7DAC825-700D-4CBE-88AA-3DB53A0A540B}"/>
    <cellStyle name="Comma 6 6 2 3 2" xfId="5300" xr:uid="{C5E8C71D-817B-40C2-A5C3-0075F0E05367}"/>
    <cellStyle name="Comma 6 6 2 4" xfId="4139" xr:uid="{F7A9F2BC-45AC-470A-81B9-AFE03CFD4887}"/>
    <cellStyle name="Comma 6 6 3" xfId="1850" xr:uid="{227CA9EE-FAC4-4B46-A119-973DC23F53D4}"/>
    <cellStyle name="Comma 6 6 3 2" xfId="3264" xr:uid="{43ADCEA2-991C-4C62-8A68-47044ABA5802}"/>
    <cellStyle name="Comma 6 6 3 2 2" xfId="5586" xr:uid="{1A8E0D42-442B-4AB7-8320-448ED0805524}"/>
    <cellStyle name="Comma 6 6 3 3" xfId="4425" xr:uid="{3A37B402-BA18-476E-B2AD-0815A78F8D17}"/>
    <cellStyle name="Comma 6 6 4" xfId="2692" xr:uid="{DA593F53-BF38-4B39-8DF6-DBF86D2848B7}"/>
    <cellStyle name="Comma 6 6 4 2" xfId="5014" xr:uid="{058009A9-9ADC-45F5-B9A7-3EF8CE5EF2A1}"/>
    <cellStyle name="Comma 6 6 5" xfId="3853" xr:uid="{399B8954-6D0B-409C-9FD7-3ACCA9ED9205}"/>
    <cellStyle name="Comma 6 7" xfId="1164" xr:uid="{9A9E10F5-A0E2-407A-A6B6-47F9E9EF928D}"/>
    <cellStyle name="Comma 6 7 2" xfId="2079" xr:uid="{8B73074E-82B0-490B-A52D-3A5686B35511}"/>
    <cellStyle name="Comma 6 7 2 2" xfId="3407" xr:uid="{F839F47C-7AD1-4331-B842-640192FE95DD}"/>
    <cellStyle name="Comma 6 7 2 2 2" xfId="5729" xr:uid="{128EF44C-CC20-4E01-ACC2-7C6B1AB1AD54}"/>
    <cellStyle name="Comma 6 7 2 3" xfId="4568" xr:uid="{DA66168B-7C1F-411B-89AC-B6DDE215F1A5}"/>
    <cellStyle name="Comma 6 7 3" xfId="2835" xr:uid="{08CD4885-BE53-4377-8C02-E03F6DEBCDA9}"/>
    <cellStyle name="Comma 6 7 3 2" xfId="5157" xr:uid="{B158B9B0-03CA-4B64-ACED-52A2D0164A68}"/>
    <cellStyle name="Comma 6 7 4" xfId="3996" xr:uid="{4EF4720B-677B-4EB2-892B-4C74C94E6800}"/>
    <cellStyle name="Comma 6 8" xfId="1621" xr:uid="{3F7DF7B0-962E-44FC-BB38-FA122EC2C836}"/>
    <cellStyle name="Comma 6 8 2" xfId="3121" xr:uid="{9765AE7F-0B7C-45F8-9BA4-4739972798DF}"/>
    <cellStyle name="Comma 6 8 2 2" xfId="5443" xr:uid="{4EC2F6A7-944A-40B9-8C0C-167814A37DDF}"/>
    <cellStyle name="Comma 6 8 3" xfId="4282" xr:uid="{7951D855-60E3-467F-B349-7243AEB257F1}"/>
    <cellStyle name="Comma 6 9" xfId="615" xr:uid="{BE9B2E40-BE33-438C-9CB4-0B82EC35F3D9}"/>
    <cellStyle name="Comma 6 9 2" xfId="2548" xr:uid="{8D6C80D8-AEB8-4926-B279-1CA347F37C5A}"/>
    <cellStyle name="Comma 6 9 2 2" xfId="4870" xr:uid="{6B0AEDD7-9665-43FD-AEE8-878358DB568E}"/>
    <cellStyle name="Comma 6 9 3" xfId="3709" xr:uid="{69337EB7-7246-41C6-86ED-016CE0EE5644}"/>
    <cellStyle name="Comma 60" xfId="322" xr:uid="{A8E618E4-E714-462B-961B-A8294DC7A17B}"/>
    <cellStyle name="Comma 61" xfId="323" xr:uid="{037FF65C-2A07-4377-A538-4D6447251918}"/>
    <cellStyle name="Comma 62" xfId="325" xr:uid="{938E45A4-3A63-453A-8DB7-E2E85B1501E5}"/>
    <cellStyle name="Comma 63" xfId="326" xr:uid="{74C2FE20-CDB7-43F4-9DAA-17D8337F072B}"/>
    <cellStyle name="Comma 64" xfId="242" xr:uid="{5AACA96B-4AAE-4403-853E-7A137FFEF618}"/>
    <cellStyle name="Comma 64 2" xfId="309" xr:uid="{2216198D-90B5-4882-87D8-C59837174DC5}"/>
    <cellStyle name="Comma 65" xfId="327" xr:uid="{D6FF6847-8D9F-4536-B8EF-EBB61C58471A}"/>
    <cellStyle name="Comma 66" xfId="328" xr:uid="{2E837BDE-F8BE-4A3E-993B-6D7640A01E44}"/>
    <cellStyle name="Comma 67" xfId="329" xr:uid="{FE51FA50-1230-47CC-9F2D-F9ADEA27C464}"/>
    <cellStyle name="Comma 68" xfId="330" xr:uid="{9D55908D-2107-4CEB-ABE5-78F9AA40B3E4}"/>
    <cellStyle name="Comma 69" xfId="243" xr:uid="{ABCEEE38-8F2E-4879-A391-D3099F96D003}"/>
    <cellStyle name="Comma 7" xfId="162" xr:uid="{A0AF657D-4311-46F6-B43E-0C76C892334B}"/>
    <cellStyle name="Comma 7 10" xfId="3710" xr:uid="{33F2D9C4-DDDD-4C91-8090-F21CB82B577C}"/>
    <cellStyle name="Comma 7 2" xfId="184" xr:uid="{0E868EAD-6808-4953-8F19-D0E6CE952BF6}"/>
    <cellStyle name="Comma 7 2 10" xfId="631" xr:uid="{48384A1D-2073-4106-B58D-185E7D2AC979}"/>
    <cellStyle name="Comma 7 2 2" xfId="324" xr:uid="{990AB16F-A228-46DE-A708-967359E78BB6}"/>
    <cellStyle name="Comma 7 2 2 2" xfId="362" xr:uid="{88DBBBC9-0A71-4975-B277-5D0508C199DB}"/>
    <cellStyle name="Comma 7 2 2 2 2" xfId="928" xr:uid="{7988B17B-42BB-4379-B080-3FE40CDC7936}"/>
    <cellStyle name="Comma 7 2 2 2 2 2" xfId="1153" xr:uid="{02894D2D-D003-47AA-A93B-033C63A1D690}"/>
    <cellStyle name="Comma 7 2 2 2 2 2 2" xfId="1609" xr:uid="{E9FC8A5E-D264-4E36-A6C0-1B74A38601EA}"/>
    <cellStyle name="Comma 7 2 2 2 2 2 2 2" xfId="2525" xr:uid="{A7B7C623-A726-4E65-9C2F-BB58605D428F}"/>
    <cellStyle name="Comma 7 2 2 2 2 2 2 2 2" xfId="3686" xr:uid="{5A636954-95FB-4976-B576-D305E3FB42F1}"/>
    <cellStyle name="Comma 7 2 2 2 2 2 2 2 2 2" xfId="6008" xr:uid="{B6F4FCC9-CA0B-4B11-987B-3FE13A688E64}"/>
    <cellStyle name="Comma 7 2 2 2 2 2 2 2 3" xfId="4847" xr:uid="{884C9D54-6BF6-4EF8-B967-7EB95278F9A3}"/>
    <cellStyle name="Comma 7 2 2 2 2 2 2 3" xfId="3114" xr:uid="{B89EB22E-C6EC-4DE6-BD9B-3C11C19B79B1}"/>
    <cellStyle name="Comma 7 2 2 2 2 2 2 3 2" xfId="5436" xr:uid="{14BB792D-61CC-46CE-B749-79F7084E1ED3}"/>
    <cellStyle name="Comma 7 2 2 2 2 2 2 4" xfId="4275" xr:uid="{630A89E0-F76A-4284-8C9A-88BE6F1EF69C}"/>
    <cellStyle name="Comma 7 2 2 2 2 2 3" xfId="2067" xr:uid="{0AE49EDB-36BE-4668-B6A7-9B4282084E66}"/>
    <cellStyle name="Comma 7 2 2 2 2 2 3 2" xfId="3400" xr:uid="{6CA8E5BB-893F-4ABD-BD65-37572FCED075}"/>
    <cellStyle name="Comma 7 2 2 2 2 2 3 2 2" xfId="5722" xr:uid="{32EDAD77-DAB7-4840-AA75-FFDD70770730}"/>
    <cellStyle name="Comma 7 2 2 2 2 2 3 3" xfId="4561" xr:uid="{E68D49B8-A4E7-46C7-9D4D-6AD1F39CDDA8}"/>
    <cellStyle name="Comma 7 2 2 2 2 2 4" xfId="2828" xr:uid="{26699EAF-4BD9-4D5E-A6E5-D4E2927BEF06}"/>
    <cellStyle name="Comma 7 2 2 2 2 2 4 2" xfId="5150" xr:uid="{08138735-5C97-4E39-8613-9CA4A1999986}"/>
    <cellStyle name="Comma 7 2 2 2 2 2 5" xfId="3989" xr:uid="{D7446300-BFA0-4DC5-8372-3D5CDB9DC12E}"/>
    <cellStyle name="Comma 7 2 2 2 2 3" xfId="1380" xr:uid="{2A46D1F0-CD39-4606-9214-19C0D73E5331}"/>
    <cellStyle name="Comma 7 2 2 2 2 3 2" xfId="2296" xr:uid="{1B9A658D-BF3E-4148-8C78-2EDC1BB61A93}"/>
    <cellStyle name="Comma 7 2 2 2 2 3 2 2" xfId="3543" xr:uid="{5EC1856B-FBB6-4C38-9E26-790B08AD61C4}"/>
    <cellStyle name="Comma 7 2 2 2 2 3 2 2 2" xfId="5865" xr:uid="{63AA4144-DF93-411D-9B60-0C576F02D578}"/>
    <cellStyle name="Comma 7 2 2 2 2 3 2 3" xfId="4704" xr:uid="{B8858A4A-8195-477F-95CC-157532B8E849}"/>
    <cellStyle name="Comma 7 2 2 2 2 3 3" xfId="2971" xr:uid="{4BE423B6-CAC6-47C3-B8F9-65042B68C2ED}"/>
    <cellStyle name="Comma 7 2 2 2 2 3 3 2" xfId="5293" xr:uid="{D85C4BAE-4B0A-4D83-B288-D6E77C6B45A4}"/>
    <cellStyle name="Comma 7 2 2 2 2 3 4" xfId="4132" xr:uid="{0F1FBA92-AF45-4CC4-94EF-CA27485E34CD}"/>
    <cellStyle name="Comma 7 2 2 2 2 4" xfId="1838" xr:uid="{DBF31520-068F-4EE2-9D8B-24BE15A2340A}"/>
    <cellStyle name="Comma 7 2 2 2 2 4 2" xfId="3257" xr:uid="{97379F8F-BB80-4324-BEB4-0DEEDF8F8189}"/>
    <cellStyle name="Comma 7 2 2 2 2 4 2 2" xfId="5579" xr:uid="{4EE5CC73-AA80-4B59-8FBD-21BB2E265C87}"/>
    <cellStyle name="Comma 7 2 2 2 2 4 3" xfId="4418" xr:uid="{CEB9B653-3F8B-42A1-BA4D-CAE459EA045E}"/>
    <cellStyle name="Comma 7 2 2 2 2 5" xfId="2685" xr:uid="{B4C6BADE-D147-4CF7-98CE-2BEC5FCF48AA}"/>
    <cellStyle name="Comma 7 2 2 2 2 5 2" xfId="5007" xr:uid="{69D5E99B-FAA6-4083-B950-B059E5785A2C}"/>
    <cellStyle name="Comma 7 2 2 2 2 6" xfId="3846" xr:uid="{687349D5-C5DA-4108-8221-AF768F915013}"/>
    <cellStyle name="Comma 7 2 2 2 3" xfId="1040" xr:uid="{015FE713-D25E-46B1-9761-797F14C7D1BF}"/>
    <cellStyle name="Comma 7 2 2 2 3 2" xfId="1495" xr:uid="{FE8B9408-DFA3-4EC5-AF08-E52497A5EB25}"/>
    <cellStyle name="Comma 7 2 2 2 3 2 2" xfId="2411" xr:uid="{91A217D7-668F-4A71-980C-EA5ED65DF759}"/>
    <cellStyle name="Comma 7 2 2 2 3 2 2 2" xfId="3615" xr:uid="{5188DBCE-1351-4F68-B9B8-DA19B0E8D099}"/>
    <cellStyle name="Comma 7 2 2 2 3 2 2 2 2" xfId="5937" xr:uid="{DC787E32-0526-4ADF-B871-349480128B8F}"/>
    <cellStyle name="Comma 7 2 2 2 3 2 2 3" xfId="4776" xr:uid="{36C605E1-78B7-49EF-AEDC-A5691F4AE3E3}"/>
    <cellStyle name="Comma 7 2 2 2 3 2 3" xfId="3043" xr:uid="{4B6AFC5B-2FB9-4881-A4BD-65636E912A11}"/>
    <cellStyle name="Comma 7 2 2 2 3 2 3 2" xfId="5365" xr:uid="{51A233C4-AEFA-4F3A-AE4B-26CB5997DC91}"/>
    <cellStyle name="Comma 7 2 2 2 3 2 4" xfId="4204" xr:uid="{89ADD212-5C58-42CF-8425-CDCDE2B6D700}"/>
    <cellStyle name="Comma 7 2 2 2 3 3" xfId="1953" xr:uid="{4E39F4F4-6BA0-4C8D-993B-131BE4C5FB56}"/>
    <cellStyle name="Comma 7 2 2 2 3 3 2" xfId="3329" xr:uid="{8CD3CCF1-66FE-423B-978F-7A34E0CA75CA}"/>
    <cellStyle name="Comma 7 2 2 2 3 3 2 2" xfId="5651" xr:uid="{8A1B15C1-A001-42F9-B97D-1A7AC1AB1296}"/>
    <cellStyle name="Comma 7 2 2 2 3 3 3" xfId="4490" xr:uid="{0D3C2187-3101-43BE-BCA9-86E6C1A431BB}"/>
    <cellStyle name="Comma 7 2 2 2 3 4" xfId="2757" xr:uid="{D8E3E6BB-28EE-4FD7-9A48-56E06F4E1AB8}"/>
    <cellStyle name="Comma 7 2 2 2 3 4 2" xfId="5079" xr:uid="{A3D1AD58-1F06-4304-BE8D-1DDB53A6149B}"/>
    <cellStyle name="Comma 7 2 2 2 3 5" xfId="3918" xr:uid="{136E4C0E-C57B-4995-B835-A3D04563EACE}"/>
    <cellStyle name="Comma 7 2 2 2 4" xfId="1267" xr:uid="{7948ADE5-A368-4D5A-915E-09B54FF2378E}"/>
    <cellStyle name="Comma 7 2 2 2 4 2" xfId="2182" xr:uid="{8E8AF6C2-2864-4325-8CE3-0654CF333077}"/>
    <cellStyle name="Comma 7 2 2 2 4 2 2" xfId="3472" xr:uid="{359F6A33-505D-4BE9-ACF3-4B03C5B774A8}"/>
    <cellStyle name="Comma 7 2 2 2 4 2 2 2" xfId="5794" xr:uid="{565B3EDD-D7E1-4A89-B748-096B9C65DDA9}"/>
    <cellStyle name="Comma 7 2 2 2 4 2 3" xfId="4633" xr:uid="{3F0235F6-FA17-4417-89D1-AF32A2B1976D}"/>
    <cellStyle name="Comma 7 2 2 2 4 3" xfId="2900" xr:uid="{A45732C5-076C-45EF-8F07-E7C017A8C438}"/>
    <cellStyle name="Comma 7 2 2 2 4 3 2" xfId="5222" xr:uid="{A2F5EF06-8301-427A-973C-B9D4A337417E}"/>
    <cellStyle name="Comma 7 2 2 2 4 4" xfId="4061" xr:uid="{D85FCD75-38F0-41C8-9C1E-ACCCB5475A03}"/>
    <cellStyle name="Comma 7 2 2 2 5" xfId="1724" xr:uid="{4DB3F40D-1BFA-4C93-9E48-03C3D273CE24}"/>
    <cellStyle name="Comma 7 2 2 2 5 2" xfId="3186" xr:uid="{AAA16F39-8BAC-4E7E-8C56-F83E8F4A0440}"/>
    <cellStyle name="Comma 7 2 2 2 5 2 2" xfId="5508" xr:uid="{5A0359FA-B29B-48BA-82A7-98DF7C24A7C6}"/>
    <cellStyle name="Comma 7 2 2 2 5 3" xfId="4347" xr:uid="{001ACC05-BC66-4BA0-9A84-A0A0215BD393}"/>
    <cellStyle name="Comma 7 2 2 2 6" xfId="2613" xr:uid="{66A34B50-843F-4625-A742-D82466D403F6}"/>
    <cellStyle name="Comma 7 2 2 2 6 2" xfId="4935" xr:uid="{5A7CEF66-A4D0-44BD-BBA9-67A21ECE7F14}"/>
    <cellStyle name="Comma 7 2 2 2 7" xfId="3774" xr:uid="{4556C70F-34BF-4AB1-9FD7-C0F004712379}"/>
    <cellStyle name="Comma 7 2 2 2 8" xfId="817" xr:uid="{7979BB00-2A27-4C87-BF6C-881AB428AEA4}"/>
    <cellStyle name="Comma 7 2 2 3" xfId="445" xr:uid="{68AC28CF-309E-472C-9199-EE40BF06585A}"/>
    <cellStyle name="Comma 7 2 2 3 2" xfId="1097" xr:uid="{80D310A4-5ECE-473C-8315-287E725BFD66}"/>
    <cellStyle name="Comma 7 2 2 3 2 2" xfId="1553" xr:uid="{C02F9A4C-C294-4AB5-BE26-AF3AA7A118C9}"/>
    <cellStyle name="Comma 7 2 2 3 2 2 2" xfId="2469" xr:uid="{12D8BBED-0D64-4EAC-93AD-941080129B23}"/>
    <cellStyle name="Comma 7 2 2 3 2 2 2 2" xfId="3651" xr:uid="{19F0F526-86A0-425B-A318-DCF289CB33D5}"/>
    <cellStyle name="Comma 7 2 2 3 2 2 2 2 2" xfId="5973" xr:uid="{BF1B6983-CC57-45E1-B20B-9144902057B4}"/>
    <cellStyle name="Comma 7 2 2 3 2 2 2 3" xfId="4812" xr:uid="{BA3AF58B-84FF-4F2C-BF14-94FCD88EF7E6}"/>
    <cellStyle name="Comma 7 2 2 3 2 2 3" xfId="3079" xr:uid="{9472220E-0EA1-41D5-9F29-E216609C34DF}"/>
    <cellStyle name="Comma 7 2 2 3 2 2 3 2" xfId="5401" xr:uid="{8973E792-B15D-43E1-A76E-CD5035D7BD8E}"/>
    <cellStyle name="Comma 7 2 2 3 2 2 4" xfId="4240" xr:uid="{41CD2124-2961-4D2B-854C-F8F77DE6E951}"/>
    <cellStyle name="Comma 7 2 2 3 2 3" xfId="2011" xr:uid="{2411F6F0-ADFB-497C-93AC-AB59132E4791}"/>
    <cellStyle name="Comma 7 2 2 3 2 3 2" xfId="3365" xr:uid="{5CDA9FA3-271D-42A1-A56F-21D02610FA08}"/>
    <cellStyle name="Comma 7 2 2 3 2 3 2 2" xfId="5687" xr:uid="{5349D0B3-CF6D-419B-A5B6-B6E3E997D42C}"/>
    <cellStyle name="Comma 7 2 2 3 2 3 3" xfId="4526" xr:uid="{7EDE9F99-F1B3-4337-A766-0AB1AC65E521}"/>
    <cellStyle name="Comma 7 2 2 3 2 4" xfId="2793" xr:uid="{E3B3EC08-5F10-448F-A535-AC843728C4C6}"/>
    <cellStyle name="Comma 7 2 2 3 2 4 2" xfId="5115" xr:uid="{26C6EA85-39CB-4991-AEF9-106D028D079D}"/>
    <cellStyle name="Comma 7 2 2 3 2 5" xfId="3954" xr:uid="{33929670-DC3B-4621-BBEA-F2B4135F4CAF}"/>
    <cellStyle name="Comma 7 2 2 3 3" xfId="1324" xr:uid="{5D269A29-FFA6-4A4D-AA89-5A3965277067}"/>
    <cellStyle name="Comma 7 2 2 3 3 2" xfId="2240" xr:uid="{D16EE46C-A9E1-435F-9B22-6D23A9C9AEF3}"/>
    <cellStyle name="Comma 7 2 2 3 3 2 2" xfId="3508" xr:uid="{2553C652-0D6C-41BD-A8BF-BE8BB30C0AC2}"/>
    <cellStyle name="Comma 7 2 2 3 3 2 2 2" xfId="5830" xr:uid="{0449A2EE-9654-481E-9FD3-F6082C99F7F2}"/>
    <cellStyle name="Comma 7 2 2 3 3 2 3" xfId="4669" xr:uid="{839C330F-BE66-43EB-8FBB-655B4875DE6E}"/>
    <cellStyle name="Comma 7 2 2 3 3 3" xfId="2936" xr:uid="{8793EE37-C2A3-4F18-AF62-F1582F59F3E0}"/>
    <cellStyle name="Comma 7 2 2 3 3 3 2" xfId="5258" xr:uid="{8A1FE37A-60E8-4C14-8BC6-D81FBF4087CE}"/>
    <cellStyle name="Comma 7 2 2 3 3 4" xfId="4097" xr:uid="{9B0404F4-1BD2-4D09-A13F-4EEF40E3C739}"/>
    <cellStyle name="Comma 7 2 2 3 4" xfId="1782" xr:uid="{20789CCD-079B-47AD-9145-DDBCE748EEDD}"/>
    <cellStyle name="Comma 7 2 2 3 4 2" xfId="3222" xr:uid="{5F1C6D83-C237-4120-B298-71653DC03B32}"/>
    <cellStyle name="Comma 7 2 2 3 4 2 2" xfId="5544" xr:uid="{8AF0FDD5-0D0E-4872-9F5A-4D7F5F9DDBF4}"/>
    <cellStyle name="Comma 7 2 2 3 4 3" xfId="4383" xr:uid="{8399BE54-0985-46C6-9C58-7ECB228700B9}"/>
    <cellStyle name="Comma 7 2 2 3 5" xfId="2650" xr:uid="{823673DF-DE2F-40AA-9CA4-3E314B18BF6B}"/>
    <cellStyle name="Comma 7 2 2 3 5 2" xfId="4972" xr:uid="{441DB43D-58B4-4D07-A59C-76DA67B36669}"/>
    <cellStyle name="Comma 7 2 2 3 6" xfId="3811" xr:uid="{AFED4156-09C3-4C53-877D-F7600BD659AF}"/>
    <cellStyle name="Comma 7 2 2 3 7" xfId="873" xr:uid="{012E4767-2493-492A-A0DB-E7813B7449AD}"/>
    <cellStyle name="Comma 7 2 2 4" xfId="497" xr:uid="{4AC4E612-FA41-4FB1-B086-C170D5CF0CBD}"/>
    <cellStyle name="Comma 7 2 2 4 2" xfId="1439" xr:uid="{DA306F44-EF03-425B-A0E8-A6D0723BA37F}"/>
    <cellStyle name="Comma 7 2 2 4 2 2" xfId="2355" xr:uid="{C6000F61-2297-483B-AE56-FD5C925C967D}"/>
    <cellStyle name="Comma 7 2 2 4 2 2 2" xfId="3580" xr:uid="{A032952A-E5FC-46B1-A566-91C40F3830E7}"/>
    <cellStyle name="Comma 7 2 2 4 2 2 2 2" xfId="5902" xr:uid="{36E57640-6C4E-4D75-82A1-95173BDCEE1A}"/>
    <cellStyle name="Comma 7 2 2 4 2 2 3" xfId="4741" xr:uid="{12B9A519-9B78-4EFF-A009-79F198AA413A}"/>
    <cellStyle name="Comma 7 2 2 4 2 3" xfId="3008" xr:uid="{98081CE5-426B-44E3-842F-D32928B40B96}"/>
    <cellStyle name="Comma 7 2 2 4 2 3 2" xfId="5330" xr:uid="{996F3536-4AF8-4C50-8BCC-45D240BDDC84}"/>
    <cellStyle name="Comma 7 2 2 4 2 4" xfId="4169" xr:uid="{330E2131-0CE0-4546-8D00-13D583C6C53B}"/>
    <cellStyle name="Comma 7 2 2 4 3" xfId="1897" xr:uid="{F18AAD5F-0024-4722-B288-D2724A992EAC}"/>
    <cellStyle name="Comma 7 2 2 4 3 2" xfId="3294" xr:uid="{F7C62792-FB01-4B94-8C57-361757FA803C}"/>
    <cellStyle name="Comma 7 2 2 4 3 2 2" xfId="5616" xr:uid="{05D0D5F7-3965-4FE7-9B4C-4C2A9B283E8B}"/>
    <cellStyle name="Comma 7 2 2 4 3 3" xfId="4455" xr:uid="{CF386631-B5EA-4E81-8F2D-75AD126A8E6D}"/>
    <cellStyle name="Comma 7 2 2 4 4" xfId="2722" xr:uid="{6846E0CD-73C6-4FE8-BA05-471D91FB28E0}"/>
    <cellStyle name="Comma 7 2 2 4 4 2" xfId="5044" xr:uid="{8740F9EB-474F-465F-8E74-9F242DD328A2}"/>
    <cellStyle name="Comma 7 2 2 4 5" xfId="3883" xr:uid="{BBB76B5B-5934-4ABE-8F09-C837660E8CEE}"/>
    <cellStyle name="Comma 7 2 2 4 6" xfId="984" xr:uid="{B438B06A-91D5-4441-8B76-BDEE854CDEE8}"/>
    <cellStyle name="Comma 7 2 2 5" xfId="737" xr:uid="{7C678781-1475-46CE-B1E3-9638D5C28824}"/>
    <cellStyle name="Comma 7 2 2 5 2" xfId="2126" xr:uid="{B748234B-0711-488B-8854-F03FBAE20286}"/>
    <cellStyle name="Comma 7 2 2 5 2 2" xfId="3437" xr:uid="{DC6275AD-8610-4055-A9A6-8559055A0969}"/>
    <cellStyle name="Comma 7 2 2 5 2 2 2" xfId="5759" xr:uid="{69EEC621-FB53-4AAF-B572-C5598ADA2621}"/>
    <cellStyle name="Comma 7 2 2 5 2 3" xfId="4598" xr:uid="{0FEB58C7-F6DE-4EB1-A590-3353A2970C3B}"/>
    <cellStyle name="Comma 7 2 2 5 3" xfId="2865" xr:uid="{64803C40-004B-4C56-B4C2-4AE37C08FB68}"/>
    <cellStyle name="Comma 7 2 2 5 3 2" xfId="5187" xr:uid="{A9191B7F-046C-4260-8D63-2DABB6DCC60D}"/>
    <cellStyle name="Comma 7 2 2 5 4" xfId="4026" xr:uid="{13F009C0-CED5-4884-94EA-B034A33818A2}"/>
    <cellStyle name="Comma 7 2 2 5 5" xfId="1211" xr:uid="{F7503314-9615-41AC-99F1-1D40EAFF8010}"/>
    <cellStyle name="Comma 7 2 2 6" xfId="1668" xr:uid="{3B47C8DC-E24B-40A5-AE74-E6680AFC799C}"/>
    <cellStyle name="Comma 7 2 2 6 2" xfId="3151" xr:uid="{C4D9FC95-C53D-4C1D-8DFD-F62E48ED99C0}"/>
    <cellStyle name="Comma 7 2 2 6 2 2" xfId="5473" xr:uid="{29F1232A-5003-44D3-B103-07CC05381D0A}"/>
    <cellStyle name="Comma 7 2 2 6 3" xfId="4312" xr:uid="{C45E7103-9CF9-402E-B246-BAA99572AAA1}"/>
    <cellStyle name="Comma 7 2 2 7" xfId="2578" xr:uid="{D382489D-6BC6-476D-85F7-3D3930D71C2C}"/>
    <cellStyle name="Comma 7 2 2 7 2" xfId="4900" xr:uid="{068B7F57-4609-45F6-8A3C-DD75A1BF8011}"/>
    <cellStyle name="Comma 7 2 2 8" xfId="3739" xr:uid="{63BA9F83-2089-4E43-94CA-9F89BA6AF07D}"/>
    <cellStyle name="Comma 7 2 2 9" xfId="768" xr:uid="{745A7AAE-632B-4BBB-A39B-6EE2724DDC9A}"/>
    <cellStyle name="Comma 7 2 3" xfId="361" xr:uid="{B8182549-9DAF-4A2E-B87A-1599C224AB74}"/>
    <cellStyle name="Comma 7 2 3 2" xfId="900" xr:uid="{2365E5A5-1B80-46CF-BA47-DCEC265158C8}"/>
    <cellStyle name="Comma 7 2 3 2 2" xfId="1124" xr:uid="{A9AD067C-70F1-4E1D-A95B-61577B401610}"/>
    <cellStyle name="Comma 7 2 3 2 2 2" xfId="1580" xr:uid="{650C81D0-A434-4BCC-AD99-A365C6312193}"/>
    <cellStyle name="Comma 7 2 3 2 2 2 2" xfId="2496" xr:uid="{CF7784BB-DAE5-48EC-90C6-E77664EAD597}"/>
    <cellStyle name="Comma 7 2 3 2 2 2 2 2" xfId="3668" xr:uid="{CB1B0164-A9AE-4DEC-98DA-E9993C3EDD37}"/>
    <cellStyle name="Comma 7 2 3 2 2 2 2 2 2" xfId="5990" xr:uid="{A6E95534-2080-4CB3-BC63-DC9A427EB06C}"/>
    <cellStyle name="Comma 7 2 3 2 2 2 2 3" xfId="4829" xr:uid="{132487CC-EDE1-4F32-9D98-879E32F71096}"/>
    <cellStyle name="Comma 7 2 3 2 2 2 3" xfId="3096" xr:uid="{DAA27861-3B66-4B5C-B192-1FE9664487D9}"/>
    <cellStyle name="Comma 7 2 3 2 2 2 3 2" xfId="5418" xr:uid="{E572184F-7544-4B1B-A4F5-6BA304FD66C1}"/>
    <cellStyle name="Comma 7 2 3 2 2 2 4" xfId="4257" xr:uid="{0201B38F-5E12-45E9-BC6D-1258FFE15FBE}"/>
    <cellStyle name="Comma 7 2 3 2 2 3" xfId="2038" xr:uid="{D03D1565-F5BD-4FC2-98FB-928ED473ED73}"/>
    <cellStyle name="Comma 7 2 3 2 2 3 2" xfId="3382" xr:uid="{AEA3340C-29F6-46AB-8BD0-7853CA921B36}"/>
    <cellStyle name="Comma 7 2 3 2 2 3 2 2" xfId="5704" xr:uid="{B78A56A6-ED6A-4371-9093-71D0E31DA984}"/>
    <cellStyle name="Comma 7 2 3 2 2 3 3" xfId="4543" xr:uid="{27C4EA55-B113-4FA1-9AE6-FCE7D3C160AB}"/>
    <cellStyle name="Comma 7 2 3 2 2 4" xfId="2810" xr:uid="{8E1219EB-FB4B-4BB9-A2B6-E53F1B098775}"/>
    <cellStyle name="Comma 7 2 3 2 2 4 2" xfId="5132" xr:uid="{D9F57F99-4B9D-43CB-8334-3E5A67A231F3}"/>
    <cellStyle name="Comma 7 2 3 2 2 5" xfId="3971" xr:uid="{01FA4EF9-38C0-4552-9E87-606F8857E388}"/>
    <cellStyle name="Comma 7 2 3 2 3" xfId="1351" xr:uid="{F7E0CCAA-7243-4D87-B900-C9EB318F7CE3}"/>
    <cellStyle name="Comma 7 2 3 2 3 2" xfId="2267" xr:uid="{0680AAA8-3766-4CC7-A2CC-D67C9A8897DF}"/>
    <cellStyle name="Comma 7 2 3 2 3 2 2" xfId="3525" xr:uid="{8BFB66E9-4317-4277-9375-4EC15D6017F2}"/>
    <cellStyle name="Comma 7 2 3 2 3 2 2 2" xfId="5847" xr:uid="{053EBE57-B9D1-4DE7-94EC-8C93F89146E8}"/>
    <cellStyle name="Comma 7 2 3 2 3 2 3" xfId="4686" xr:uid="{7C5E9AC2-BEB5-4053-A522-C5EE42F816DC}"/>
    <cellStyle name="Comma 7 2 3 2 3 3" xfId="2953" xr:uid="{672A8DB9-68C6-4BF5-811B-629EF4EF06C0}"/>
    <cellStyle name="Comma 7 2 3 2 3 3 2" xfId="5275" xr:uid="{C63DF417-DBEF-4F2A-97FF-71B6C851E8AA}"/>
    <cellStyle name="Comma 7 2 3 2 3 4" xfId="4114" xr:uid="{99A90EB0-8B63-4147-9465-6703FC1C213B}"/>
    <cellStyle name="Comma 7 2 3 2 4" xfId="1809" xr:uid="{12653084-0B18-4297-8137-3A8C11BBB44C}"/>
    <cellStyle name="Comma 7 2 3 2 4 2" xfId="3239" xr:uid="{5BE37804-66BF-4049-BA5F-66F4924B3AE6}"/>
    <cellStyle name="Comma 7 2 3 2 4 2 2" xfId="5561" xr:uid="{EC9D7F54-4DC6-4F7E-B832-0835A535239C}"/>
    <cellStyle name="Comma 7 2 3 2 4 3" xfId="4400" xr:uid="{29F5EC15-31B3-4100-957A-CDB03B7C9F7F}"/>
    <cellStyle name="Comma 7 2 3 2 5" xfId="2667" xr:uid="{D394CE2B-B27F-4BFB-80E7-4296747B50E8}"/>
    <cellStyle name="Comma 7 2 3 2 5 2" xfId="4989" xr:uid="{BD1DA380-FBF1-4C5D-BB0A-87E13BB92B56}"/>
    <cellStyle name="Comma 7 2 3 2 6" xfId="3828" xr:uid="{33820D35-B611-4F13-AD79-E55F76F536D2}"/>
    <cellStyle name="Comma 7 2 3 3" xfId="1011" xr:uid="{5199852B-CDA6-4926-A9DC-BFCC4BFA5E5D}"/>
    <cellStyle name="Comma 7 2 3 3 2" xfId="1466" xr:uid="{41273F9A-E771-4775-B814-DB6A5608E2A1}"/>
    <cellStyle name="Comma 7 2 3 3 2 2" xfId="2382" xr:uid="{B59FDEEC-E437-4D5E-AE47-4C88847E23D5}"/>
    <cellStyle name="Comma 7 2 3 3 2 2 2" xfId="3597" xr:uid="{A5DA2122-498F-4723-9AA6-1ADA31227280}"/>
    <cellStyle name="Comma 7 2 3 3 2 2 2 2" xfId="5919" xr:uid="{29E4FAB7-77BB-46DA-A6B4-9D3BD3CB8471}"/>
    <cellStyle name="Comma 7 2 3 3 2 2 3" xfId="4758" xr:uid="{09ECC026-16AC-46CA-84D9-70269A24EEE9}"/>
    <cellStyle name="Comma 7 2 3 3 2 3" xfId="3025" xr:uid="{DD2E2CA4-E2E1-4833-AD45-93B806D215EE}"/>
    <cellStyle name="Comma 7 2 3 3 2 3 2" xfId="5347" xr:uid="{BD9FB138-68B4-442A-874D-3A8C302E01DD}"/>
    <cellStyle name="Comma 7 2 3 3 2 4" xfId="4186" xr:uid="{7B67F165-0A4F-4911-ABC8-678E0A4C7A54}"/>
    <cellStyle name="Comma 7 2 3 3 3" xfId="1924" xr:uid="{BAEE58BB-68DC-44E8-9D93-53E963DD3F11}"/>
    <cellStyle name="Comma 7 2 3 3 3 2" xfId="3311" xr:uid="{7BE1DCAC-2EB7-4A31-9E1A-6D8F8A8E02FE}"/>
    <cellStyle name="Comma 7 2 3 3 3 2 2" xfId="5633" xr:uid="{3FB85DC7-2329-4ECB-A3BD-0AA37EA5CAD3}"/>
    <cellStyle name="Comma 7 2 3 3 3 3" xfId="4472" xr:uid="{FB4A89BB-A948-4CF8-BD64-C981E27C6D6F}"/>
    <cellStyle name="Comma 7 2 3 3 4" xfId="2739" xr:uid="{A59B9F8B-38CE-4303-8825-B4D0BC15ACF9}"/>
    <cellStyle name="Comma 7 2 3 3 4 2" xfId="5061" xr:uid="{036FBF45-84EC-47CE-A19C-F560C18A057C}"/>
    <cellStyle name="Comma 7 2 3 3 5" xfId="3900" xr:uid="{EA267AAA-0420-443F-BF05-DE550C2C8B22}"/>
    <cellStyle name="Comma 7 2 3 4" xfId="1238" xr:uid="{2F023D47-AC9F-40F4-865A-5EB15CF2D6E8}"/>
    <cellStyle name="Comma 7 2 3 4 2" xfId="2153" xr:uid="{181C25DC-32DC-4FAD-8CF1-1452DF62C091}"/>
    <cellStyle name="Comma 7 2 3 4 2 2" xfId="3454" xr:uid="{906B33FB-3EC8-4F5A-A30F-849C62D1632E}"/>
    <cellStyle name="Comma 7 2 3 4 2 2 2" xfId="5776" xr:uid="{C5CD89C9-8BB9-4DBE-9E1E-2641DB1F6C2D}"/>
    <cellStyle name="Comma 7 2 3 4 2 3" xfId="4615" xr:uid="{BCDDF6F5-EEB2-4A4D-A4EC-DC5BE448E75C}"/>
    <cellStyle name="Comma 7 2 3 4 3" xfId="2882" xr:uid="{02E3C68E-A354-413A-9404-1DF62E01AC1B}"/>
    <cellStyle name="Comma 7 2 3 4 3 2" xfId="5204" xr:uid="{B0D9BB57-9C9C-4FBB-AA76-31D44550BEFA}"/>
    <cellStyle name="Comma 7 2 3 4 4" xfId="4043" xr:uid="{A2932955-140C-4C70-9F66-DA8DAD2CB303}"/>
    <cellStyle name="Comma 7 2 3 5" xfId="1695" xr:uid="{9655924E-3609-49D8-AC46-82F38234116A}"/>
    <cellStyle name="Comma 7 2 3 5 2" xfId="3168" xr:uid="{9AC34ABB-06FB-4636-B537-20D152FFB487}"/>
    <cellStyle name="Comma 7 2 3 5 2 2" xfId="5490" xr:uid="{7C034360-3BC8-4203-91A6-8FD3F937ADBF}"/>
    <cellStyle name="Comma 7 2 3 5 3" xfId="4329" xr:uid="{24E4E958-8E68-4598-BC6E-A5ECE3A86494}"/>
    <cellStyle name="Comma 7 2 3 6" xfId="2595" xr:uid="{51F1671A-9B86-49D2-90C3-7D95C716BB92}"/>
    <cellStyle name="Comma 7 2 3 6 2" xfId="4917" xr:uid="{3D6EA550-203B-48BD-B975-E692E9E42D52}"/>
    <cellStyle name="Comma 7 2 3 7" xfId="3756" xr:uid="{8A68B7DE-6DA8-41D4-859F-F85EA60AC026}"/>
    <cellStyle name="Comma 7 2 3 8" xfId="790" xr:uid="{F82B092E-493C-4A0B-B191-387DC279A535}"/>
    <cellStyle name="Comma 7 2 4" xfId="444" xr:uid="{06687AA1-AD02-498C-8372-0E713550BFF5}"/>
    <cellStyle name="Comma 7 2 4 2" xfId="1068" xr:uid="{D85C9E36-7C59-450A-8404-A06EA1AC9488}"/>
    <cellStyle name="Comma 7 2 4 2 2" xfId="1524" xr:uid="{7480BDFE-4331-4527-A7CF-317E5B1980E7}"/>
    <cellStyle name="Comma 7 2 4 2 2 2" xfId="2440" xr:uid="{2FEB5842-7C95-49F4-8B2D-941C42C43EB6}"/>
    <cellStyle name="Comma 7 2 4 2 2 2 2" xfId="3633" xr:uid="{2FD685A0-86E4-40E0-87A2-D92C4AF2F05F}"/>
    <cellStyle name="Comma 7 2 4 2 2 2 2 2" xfId="5955" xr:uid="{7B8D5D27-A255-4965-8A78-B0F720CBD2D6}"/>
    <cellStyle name="Comma 7 2 4 2 2 2 3" xfId="4794" xr:uid="{AAD9418C-B760-48D9-A293-1C02164FCFAE}"/>
    <cellStyle name="Comma 7 2 4 2 2 3" xfId="3061" xr:uid="{B093CE13-93F0-40E9-A9DB-4CC47C61B1F3}"/>
    <cellStyle name="Comma 7 2 4 2 2 3 2" xfId="5383" xr:uid="{D82A322E-B4F0-4763-9A06-8D44FA4628CD}"/>
    <cellStyle name="Comma 7 2 4 2 2 4" xfId="4222" xr:uid="{029B3EA9-78D8-4116-987B-3EC113A94B7A}"/>
    <cellStyle name="Comma 7 2 4 2 3" xfId="1982" xr:uid="{1166BA2D-D2CE-4979-B33C-B49A9B085C21}"/>
    <cellStyle name="Comma 7 2 4 2 3 2" xfId="3347" xr:uid="{71075411-21F6-4B71-A457-5DB5BCEA80F1}"/>
    <cellStyle name="Comma 7 2 4 2 3 2 2" xfId="5669" xr:uid="{C5322CC8-C7C0-4DE8-AE48-A92EC6DAD2A4}"/>
    <cellStyle name="Comma 7 2 4 2 3 3" xfId="4508" xr:uid="{8B37311E-07FA-4111-BCEE-ADF1FB35B45B}"/>
    <cellStyle name="Comma 7 2 4 2 4" xfId="2775" xr:uid="{3BDF66EC-1549-43F0-939C-411107CAD39D}"/>
    <cellStyle name="Comma 7 2 4 2 4 2" xfId="5097" xr:uid="{69B5A0FD-5273-4E56-B34A-B298FBADCD38}"/>
    <cellStyle name="Comma 7 2 4 2 5" xfId="3936" xr:uid="{B0172A71-7C51-4517-A4D5-8BD1F27BEF32}"/>
    <cellStyle name="Comma 7 2 4 3" xfId="1295" xr:uid="{F58A19C8-94A8-4A32-B13D-C8A8B78D6AE4}"/>
    <cellStyle name="Comma 7 2 4 3 2" xfId="2211" xr:uid="{F021BD97-4682-40D5-A85A-2B7C7E7ECEDC}"/>
    <cellStyle name="Comma 7 2 4 3 2 2" xfId="3490" xr:uid="{DF4904F1-8C63-4322-9A2E-F771FE353AE4}"/>
    <cellStyle name="Comma 7 2 4 3 2 2 2" xfId="5812" xr:uid="{593FB2EA-8F18-4C72-ACEB-BB1C7B251A84}"/>
    <cellStyle name="Comma 7 2 4 3 2 3" xfId="4651" xr:uid="{16AB1072-2D51-4F13-ADF5-835B9FB09F5F}"/>
    <cellStyle name="Comma 7 2 4 3 3" xfId="2918" xr:uid="{CE160E33-0A4F-47CA-B6F8-1D5DDFAD73D6}"/>
    <cellStyle name="Comma 7 2 4 3 3 2" xfId="5240" xr:uid="{82AFA2E8-3616-41CA-9E64-96F9C49EA4C6}"/>
    <cellStyle name="Comma 7 2 4 3 4" xfId="4079" xr:uid="{C33683CD-3586-4FEF-9B73-201D54372E74}"/>
    <cellStyle name="Comma 7 2 4 4" xfId="1753" xr:uid="{1855AB1F-9779-495B-BF4C-26CB26775927}"/>
    <cellStyle name="Comma 7 2 4 4 2" xfId="3204" xr:uid="{A06B222E-AFE9-4A8B-8441-68B4271A7215}"/>
    <cellStyle name="Comma 7 2 4 4 2 2" xfId="5526" xr:uid="{34B25EB8-ACD3-410A-9E36-2121BCEB3794}"/>
    <cellStyle name="Comma 7 2 4 4 3" xfId="4365" xr:uid="{5D83B0A3-694D-4A3D-B9F6-99A894F5A8FC}"/>
    <cellStyle name="Comma 7 2 4 5" xfId="2632" xr:uid="{4198A4DD-2590-4FD7-91DF-7BEC67724CD9}"/>
    <cellStyle name="Comma 7 2 4 5 2" xfId="4954" xr:uid="{46493C84-DBC0-4ABB-8170-7404DAD35FAB}"/>
    <cellStyle name="Comma 7 2 4 6" xfId="3793" xr:uid="{CABAFFD9-C13E-4522-8477-A06E30A4F614}"/>
    <cellStyle name="Comma 7 2 4 7" xfId="845" xr:uid="{F92F99AF-9382-4857-AAC2-37A5AB10DE4D}"/>
    <cellStyle name="Comma 7 2 5" xfId="496" xr:uid="{B914AE36-19D0-4088-98D5-E2445FCE70BC}"/>
    <cellStyle name="Comma 7 2 5 2" xfId="1410" xr:uid="{84466767-20E6-48D8-BE66-0EAB8772D705}"/>
    <cellStyle name="Comma 7 2 5 2 2" xfId="2326" xr:uid="{38C2F7DC-C57D-44C4-8968-24CA746CE104}"/>
    <cellStyle name="Comma 7 2 5 2 2 2" xfId="3562" xr:uid="{29023123-03AC-41A7-BDA2-04C28D06E5DE}"/>
    <cellStyle name="Comma 7 2 5 2 2 2 2" xfId="5884" xr:uid="{D0D70A71-98C5-43EE-B79F-699BEED43BA2}"/>
    <cellStyle name="Comma 7 2 5 2 2 3" xfId="4723" xr:uid="{64790994-B2B7-41F5-9DF9-05EB2B203BE2}"/>
    <cellStyle name="Comma 7 2 5 2 3" xfId="2990" xr:uid="{530CA50E-97CD-46CB-9F58-68426F825CB3}"/>
    <cellStyle name="Comma 7 2 5 2 3 2" xfId="5312" xr:uid="{6B90BA65-65B4-4AF2-B370-CD443BACE681}"/>
    <cellStyle name="Comma 7 2 5 2 4" xfId="4151" xr:uid="{F6EB83CC-1A27-44B9-80A0-6F4A741B9B07}"/>
    <cellStyle name="Comma 7 2 5 3" xfId="1868" xr:uid="{23594768-2316-4EC2-AE8C-5CED56AD81F1}"/>
    <cellStyle name="Comma 7 2 5 3 2" xfId="3276" xr:uid="{D764BBB8-385D-4856-9F79-F0D2F270C11E}"/>
    <cellStyle name="Comma 7 2 5 3 2 2" xfId="5598" xr:uid="{CE019316-75B7-4C17-BF2F-BB158305C8BC}"/>
    <cellStyle name="Comma 7 2 5 3 3" xfId="4437" xr:uid="{75AA5952-96EE-4A07-A9A5-95EBB657C08C}"/>
    <cellStyle name="Comma 7 2 5 4" xfId="2704" xr:uid="{E1FED03D-7061-42CE-B064-0F6416CD13B4}"/>
    <cellStyle name="Comma 7 2 5 4 2" xfId="5026" xr:uid="{8DDB1956-A0A5-41AA-8A7E-9D3D95551612}"/>
    <cellStyle name="Comma 7 2 5 5" xfId="3865" xr:uid="{575D7001-941B-4EDD-85F0-97236561CE22}"/>
    <cellStyle name="Comma 7 2 5 6" xfId="956" xr:uid="{E9D53701-BE97-4B8D-8347-44D54E756149}"/>
    <cellStyle name="Comma 7 2 6" xfId="1182" xr:uid="{05E9CE59-E843-42B7-886F-0B17990AD854}"/>
    <cellStyle name="Comma 7 2 6 2" xfId="2097" xr:uid="{BA2002F4-2190-4836-8677-417F5289057E}"/>
    <cellStyle name="Comma 7 2 6 2 2" xfId="3419" xr:uid="{34748EED-D397-44C2-9090-C4148F935A95}"/>
    <cellStyle name="Comma 7 2 6 2 2 2" xfId="5741" xr:uid="{079F147D-37E3-485C-8FC1-CB10C302022A}"/>
    <cellStyle name="Comma 7 2 6 2 3" xfId="4580" xr:uid="{0AE3D4B5-80A0-4635-8A21-FA1DB671AC81}"/>
    <cellStyle name="Comma 7 2 6 3" xfId="2847" xr:uid="{EDDBA9BF-2110-4B37-A433-5545826E2808}"/>
    <cellStyle name="Comma 7 2 6 3 2" xfId="5169" xr:uid="{84DDC4B3-3957-424C-B43B-199159A31B55}"/>
    <cellStyle name="Comma 7 2 6 4" xfId="4008" xr:uid="{40DE90A2-ABAF-48FA-A670-CB0AC3884E74}"/>
    <cellStyle name="Comma 7 2 7" xfId="1639" xr:uid="{4EDABF56-8287-4583-8C70-533168FFC414}"/>
    <cellStyle name="Comma 7 2 7 2" xfId="3133" xr:uid="{58BE81AF-23CC-4818-9C53-F38BEB31EDF0}"/>
    <cellStyle name="Comma 7 2 7 2 2" xfId="5455" xr:uid="{ABF10FEB-867F-4296-90F5-063C832E1587}"/>
    <cellStyle name="Comma 7 2 7 3" xfId="4294" xr:uid="{F596DA2D-FA86-4509-AAAF-DB6143CBCC82}"/>
    <cellStyle name="Comma 7 2 8" xfId="2560" xr:uid="{B9561749-DC58-4759-9E0C-2C2664FAE4A9}"/>
    <cellStyle name="Comma 7 2 8 2" xfId="4882" xr:uid="{5810EAF7-5B2F-4483-A5C2-1215FC97F55E}"/>
    <cellStyle name="Comma 7 2 9" xfId="3721" xr:uid="{E838810A-3997-4393-86E9-04ABD7B3E6BA}"/>
    <cellStyle name="Comma 7 3" xfId="371" xr:uid="{C60E0EF4-2457-4F68-9593-B119D500D01B}"/>
    <cellStyle name="Comma 7 3 2" xfId="716" xr:uid="{33C25098-3BBD-4BC9-AEC6-CC4C4A406854}"/>
    <cellStyle name="Comma 7 3 2 2" xfId="912" xr:uid="{996B9D12-487C-4AA9-B7BE-2FD83322DF5C}"/>
    <cellStyle name="Comma 7 3 2 2 2" xfId="1137" xr:uid="{330804DA-5E19-4355-9EFB-AC4430C89FB5}"/>
    <cellStyle name="Comma 7 3 2 2 2 2" xfId="1593" xr:uid="{9154BB2E-19DB-4E2A-9499-F43FA2A94175}"/>
    <cellStyle name="Comma 7 3 2 2 2 2 2" xfId="2509" xr:uid="{E388562F-90C8-42D1-BB1A-9ECDC58269EB}"/>
    <cellStyle name="Comma 7 3 2 2 2 2 2 2" xfId="3675" xr:uid="{413AA501-B537-4B06-9883-E9C487169708}"/>
    <cellStyle name="Comma 7 3 2 2 2 2 2 2 2" xfId="5997" xr:uid="{08F7EF5C-D7A8-4442-B152-98DF8062F256}"/>
    <cellStyle name="Comma 7 3 2 2 2 2 2 3" xfId="4836" xr:uid="{93F707AE-12A9-4289-98BF-385A937025AA}"/>
    <cellStyle name="Comma 7 3 2 2 2 2 3" xfId="3103" xr:uid="{4E2AF948-6F9E-4A85-8E52-33223DDF52AA}"/>
    <cellStyle name="Comma 7 3 2 2 2 2 3 2" xfId="5425" xr:uid="{E09585BF-E0D5-453E-8656-484B1E5B01E5}"/>
    <cellStyle name="Comma 7 3 2 2 2 2 4" xfId="4264" xr:uid="{DD2CA2BE-4B11-4CC4-88BA-265183A5984B}"/>
    <cellStyle name="Comma 7 3 2 2 2 3" xfId="2051" xr:uid="{A1E91338-5710-4558-A962-62844A5BDE04}"/>
    <cellStyle name="Comma 7 3 2 2 2 3 2" xfId="3389" xr:uid="{8D1F7982-1B96-4B78-ABAC-DF6A5A292FAF}"/>
    <cellStyle name="Comma 7 3 2 2 2 3 2 2" xfId="5711" xr:uid="{9DBE2747-240E-4E15-8887-643928535E74}"/>
    <cellStyle name="Comma 7 3 2 2 2 3 3" xfId="4550" xr:uid="{64933666-C284-46B8-81EF-D089543F9522}"/>
    <cellStyle name="Comma 7 3 2 2 2 4" xfId="2817" xr:uid="{C67D4E4B-A964-4573-A61A-0C5B0D26B261}"/>
    <cellStyle name="Comma 7 3 2 2 2 4 2" xfId="5139" xr:uid="{44090A62-074F-44A2-BEA2-E2F1C6069F0E}"/>
    <cellStyle name="Comma 7 3 2 2 2 5" xfId="3978" xr:uid="{F6964BEC-3CF8-4A76-A330-5143AC279DE6}"/>
    <cellStyle name="Comma 7 3 2 2 3" xfId="1364" xr:uid="{107F7705-22DC-443A-8B96-B80E2522A685}"/>
    <cellStyle name="Comma 7 3 2 2 3 2" xfId="2280" xr:uid="{41460466-B425-40A7-BD9E-FEF6BE231441}"/>
    <cellStyle name="Comma 7 3 2 2 3 2 2" xfId="3532" xr:uid="{B99544B4-258B-4C96-97B9-F9009AAB817F}"/>
    <cellStyle name="Comma 7 3 2 2 3 2 2 2" xfId="5854" xr:uid="{B564C4D8-2E97-427E-8804-46262F0F97FC}"/>
    <cellStyle name="Comma 7 3 2 2 3 2 3" xfId="4693" xr:uid="{C0B16304-BA18-40AE-8291-32613ACE4299}"/>
    <cellStyle name="Comma 7 3 2 2 3 3" xfId="2960" xr:uid="{AC3CEDC6-E117-4E7C-B4FB-964ACD704388}"/>
    <cellStyle name="Comma 7 3 2 2 3 3 2" xfId="5282" xr:uid="{E677ABE9-097F-4D3B-9F12-276E0E93C44A}"/>
    <cellStyle name="Comma 7 3 2 2 3 4" xfId="4121" xr:uid="{852FF039-BAEF-4D70-BC45-29CA2C017248}"/>
    <cellStyle name="Comma 7 3 2 2 4" xfId="1822" xr:uid="{02A23C26-29A4-45CD-B2CE-1038F56AC7BA}"/>
    <cellStyle name="Comma 7 3 2 2 4 2" xfId="3246" xr:uid="{6DF58901-A5FD-4CF5-9433-5F2F75818EA2}"/>
    <cellStyle name="Comma 7 3 2 2 4 2 2" xfId="5568" xr:uid="{D47F932E-6F71-4169-8FC1-367709D62312}"/>
    <cellStyle name="Comma 7 3 2 2 4 3" xfId="4407" xr:uid="{8DF4AC76-A897-40C0-9F34-7502B1B92068}"/>
    <cellStyle name="Comma 7 3 2 2 5" xfId="2674" xr:uid="{3D42E40D-8763-4C81-B31A-EAC6E5D5BE16}"/>
    <cellStyle name="Comma 7 3 2 2 5 2" xfId="4996" xr:uid="{584DE88E-3503-4064-98E3-C0BB648E2089}"/>
    <cellStyle name="Comma 7 3 2 2 6" xfId="3835" xr:uid="{17FD9245-CE57-48AA-BA11-A0493A2D2F10}"/>
    <cellStyle name="Comma 7 3 2 3" xfId="1024" xr:uid="{E37542BB-CCF5-4222-9F81-BF86170B1BF1}"/>
    <cellStyle name="Comma 7 3 2 3 2" xfId="1479" xr:uid="{2934E99E-87F0-47EA-A7DD-211455DA8A29}"/>
    <cellStyle name="Comma 7 3 2 3 2 2" xfId="2395" xr:uid="{5364581C-CF93-4006-839C-E69924A5EB31}"/>
    <cellStyle name="Comma 7 3 2 3 2 2 2" xfId="3604" xr:uid="{E005AA14-E8FD-49CB-9E14-2FB67C8CA1F5}"/>
    <cellStyle name="Comma 7 3 2 3 2 2 2 2" xfId="5926" xr:uid="{6EC2EB25-DB34-45F3-9C0F-F5320A1E402E}"/>
    <cellStyle name="Comma 7 3 2 3 2 2 3" xfId="4765" xr:uid="{D0176525-4600-4059-BAB7-6BEA84F91AC1}"/>
    <cellStyle name="Comma 7 3 2 3 2 3" xfId="3032" xr:uid="{6E929C19-511F-49D2-B31E-1090DF3FC998}"/>
    <cellStyle name="Comma 7 3 2 3 2 3 2" xfId="5354" xr:uid="{3FD5738E-E941-472A-9E44-925BDCA884CB}"/>
    <cellStyle name="Comma 7 3 2 3 2 4" xfId="4193" xr:uid="{83CDABD1-C053-44B4-9A05-41F777FA3BE4}"/>
    <cellStyle name="Comma 7 3 2 3 3" xfId="1937" xr:uid="{6D799447-3DEC-4D30-A8BA-E542DAC125F2}"/>
    <cellStyle name="Comma 7 3 2 3 3 2" xfId="3318" xr:uid="{ABC6D4F0-A509-4327-B9B3-8721584E35CD}"/>
    <cellStyle name="Comma 7 3 2 3 3 2 2" xfId="5640" xr:uid="{E00E8212-F80C-4548-A446-75D63641678A}"/>
    <cellStyle name="Comma 7 3 2 3 3 3" xfId="4479" xr:uid="{CCEAC218-F081-4BD3-839D-ECD7295DBE0C}"/>
    <cellStyle name="Comma 7 3 2 3 4" xfId="2746" xr:uid="{711128C3-669C-4B60-ACE1-A7D6029ECAB8}"/>
    <cellStyle name="Comma 7 3 2 3 4 2" xfId="5068" xr:uid="{87A1192F-CD6B-454F-B683-ACA57F21A002}"/>
    <cellStyle name="Comma 7 3 2 3 5" xfId="3907" xr:uid="{B5D5B414-22A4-4D90-BB7A-A3035D791108}"/>
    <cellStyle name="Comma 7 3 2 4" xfId="1251" xr:uid="{2439952B-422D-4B16-9303-C401B75583B6}"/>
    <cellStyle name="Comma 7 3 2 4 2" xfId="2166" xr:uid="{96B2BF62-5848-42EB-AC63-32C3F77BC591}"/>
    <cellStyle name="Comma 7 3 2 4 2 2" xfId="3461" xr:uid="{93AB7FEF-7949-4353-AECD-E6D420D23360}"/>
    <cellStyle name="Comma 7 3 2 4 2 2 2" xfId="5783" xr:uid="{D37E411A-09B8-4A98-BA5E-64CBB4E603A6}"/>
    <cellStyle name="Comma 7 3 2 4 2 3" xfId="4622" xr:uid="{82E171A4-55CC-4323-B16E-D9715EEC7857}"/>
    <cellStyle name="Comma 7 3 2 4 3" xfId="2889" xr:uid="{2FBC992C-B3A0-469B-B3A6-72AE906E1CEC}"/>
    <cellStyle name="Comma 7 3 2 4 3 2" xfId="5211" xr:uid="{AFF04B09-12FD-4C3A-A1A6-C02AA9076510}"/>
    <cellStyle name="Comma 7 3 2 4 4" xfId="4050" xr:uid="{4CCFB36C-F6F6-4B52-A3D1-433E538D8DE1}"/>
    <cellStyle name="Comma 7 3 2 5" xfId="1708" xr:uid="{5F387108-23A4-4633-958B-FD4FE6F85906}"/>
    <cellStyle name="Comma 7 3 2 5 2" xfId="3175" xr:uid="{C9D3B367-4C50-4F3E-AA4F-FA582D674304}"/>
    <cellStyle name="Comma 7 3 2 5 2 2" xfId="5497" xr:uid="{2A76E1C3-1AB3-43F3-8638-43C6C4E7699E}"/>
    <cellStyle name="Comma 7 3 2 5 3" xfId="4336" xr:uid="{77E9B7BB-DC1C-44D8-BF1B-B8E4556E5333}"/>
    <cellStyle name="Comma 7 3 2 6" xfId="2602" xr:uid="{D80BD477-06EC-48D1-A30B-D34AA04838B0}"/>
    <cellStyle name="Comma 7 3 2 6 2" xfId="4924" xr:uid="{C8C17B07-4F2C-46EF-AD7A-6A8C82816F66}"/>
    <cellStyle name="Comma 7 3 2 7" xfId="3763" xr:uid="{79A24A58-4BAD-4824-B1D6-12FA3CBF4CF3}"/>
    <cellStyle name="Comma 7 3 3" xfId="857" xr:uid="{2AB94F7E-87DF-4C11-BE06-D78D44E134CD}"/>
    <cellStyle name="Comma 7 3 3 2" xfId="1081" xr:uid="{C292FC3D-01A4-4AC7-AA14-261E18B855F0}"/>
    <cellStyle name="Comma 7 3 3 2 2" xfId="1537" xr:uid="{5EDE117E-2233-4BEB-BDA1-7D95E6B7210C}"/>
    <cellStyle name="Comma 7 3 3 2 2 2" xfId="2453" xr:uid="{9B7F0805-6745-4093-95EF-1004A4E6E4C6}"/>
    <cellStyle name="Comma 7 3 3 2 2 2 2" xfId="3640" xr:uid="{DD592723-2CED-4B64-9A2B-C779C02F1900}"/>
    <cellStyle name="Comma 7 3 3 2 2 2 2 2" xfId="5962" xr:uid="{D82AC921-5F65-40B0-8EA4-D977F8D65545}"/>
    <cellStyle name="Comma 7 3 3 2 2 2 3" xfId="4801" xr:uid="{DDAEA1A1-A6EA-41E4-8F6D-049804D26DF8}"/>
    <cellStyle name="Comma 7 3 3 2 2 3" xfId="3068" xr:uid="{C79253F9-984B-49AC-94B7-65688AA7B754}"/>
    <cellStyle name="Comma 7 3 3 2 2 3 2" xfId="5390" xr:uid="{BA6B1F0F-EB90-4369-9BD7-8ABD43360E46}"/>
    <cellStyle name="Comma 7 3 3 2 2 4" xfId="4229" xr:uid="{98046CDD-CF8F-4284-BCCE-37264DA8DF21}"/>
    <cellStyle name="Comma 7 3 3 2 3" xfId="1995" xr:uid="{0615F89F-1512-4671-9F8E-7D3F7068C16B}"/>
    <cellStyle name="Comma 7 3 3 2 3 2" xfId="3354" xr:uid="{89D9A0B7-0ECF-4721-95C8-349EA43FE7EA}"/>
    <cellStyle name="Comma 7 3 3 2 3 2 2" xfId="5676" xr:uid="{55991730-F769-4AAB-92BE-B0F8C7831D16}"/>
    <cellStyle name="Comma 7 3 3 2 3 3" xfId="4515" xr:uid="{59F93D88-B49E-4E61-8A04-CB6E58584C74}"/>
    <cellStyle name="Comma 7 3 3 2 4" xfId="2782" xr:uid="{62BDA29C-822F-4CAF-A9EF-A1191BE9891C}"/>
    <cellStyle name="Comma 7 3 3 2 4 2" xfId="5104" xr:uid="{D27FB706-6ECF-434B-B400-B01C33A6B63C}"/>
    <cellStyle name="Comma 7 3 3 2 5" xfId="3943" xr:uid="{23438E63-AA92-4108-8168-411438ECBED6}"/>
    <cellStyle name="Comma 7 3 3 3" xfId="1308" xr:uid="{A553F927-8320-48CD-B834-CFD1456329E7}"/>
    <cellStyle name="Comma 7 3 3 3 2" xfId="2224" xr:uid="{40FF0B2E-54B7-4C16-A574-E11A3883BDEE}"/>
    <cellStyle name="Comma 7 3 3 3 2 2" xfId="3497" xr:uid="{59668DE4-B000-4178-9F3D-1E04A2C13B09}"/>
    <cellStyle name="Comma 7 3 3 3 2 2 2" xfId="5819" xr:uid="{7A0C80FA-3AC8-414C-B6C7-6022DB1FBD6C}"/>
    <cellStyle name="Comma 7 3 3 3 2 3" xfId="4658" xr:uid="{E42E6700-0B8B-4C10-BFD0-B5B6855C9D91}"/>
    <cellStyle name="Comma 7 3 3 3 3" xfId="2925" xr:uid="{CE5DFD9A-E585-440B-89CD-C9971881C50F}"/>
    <cellStyle name="Comma 7 3 3 3 3 2" xfId="5247" xr:uid="{F02D5B25-12E1-4D18-8832-AB3D0291CE6A}"/>
    <cellStyle name="Comma 7 3 3 3 4" xfId="4086" xr:uid="{0FF86F93-FEC1-469C-B454-02A1832B3FAC}"/>
    <cellStyle name="Comma 7 3 3 4" xfId="1766" xr:uid="{497272E7-5E2E-4DEA-A932-B305DAF6E0B6}"/>
    <cellStyle name="Comma 7 3 3 4 2" xfId="3211" xr:uid="{C920E82A-DD48-44F0-B45C-C2218CA058C7}"/>
    <cellStyle name="Comma 7 3 3 4 2 2" xfId="5533" xr:uid="{2908ADA1-C586-441D-9C58-12FC63269BDB}"/>
    <cellStyle name="Comma 7 3 3 4 3" xfId="4372" xr:uid="{B9C22D98-50C5-4438-84AD-740D1753AB5F}"/>
    <cellStyle name="Comma 7 3 3 5" xfId="2639" xr:uid="{A150111E-5F4F-48A8-99F7-DB850D637EBA}"/>
    <cellStyle name="Comma 7 3 3 5 2" xfId="4961" xr:uid="{7AA5E64A-F4CB-4290-BC48-7B4724FFC7F8}"/>
    <cellStyle name="Comma 7 3 3 6" xfId="3800" xr:uid="{6D4DBF97-623C-43FE-BF0C-2C60CC9FB923}"/>
    <cellStyle name="Comma 7 3 4" xfId="968" xr:uid="{53C8548F-E513-47C1-BB19-C6632606FB1E}"/>
    <cellStyle name="Comma 7 3 4 2" xfId="1423" xr:uid="{45C3FD9E-C029-41D9-8096-EB40CF7FAA53}"/>
    <cellStyle name="Comma 7 3 4 2 2" xfId="2339" xr:uid="{5CDBA02C-7DAE-46DD-A159-DFBCED573033}"/>
    <cellStyle name="Comma 7 3 4 2 2 2" xfId="3569" xr:uid="{1A7D718E-9DDF-43E1-AA79-96F9DFA846A3}"/>
    <cellStyle name="Comma 7 3 4 2 2 2 2" xfId="5891" xr:uid="{EC6506E4-EE11-480C-A20F-51A1F2CC5AC3}"/>
    <cellStyle name="Comma 7 3 4 2 2 3" xfId="4730" xr:uid="{2CBBAB3A-5971-4568-AB65-D72CD1B69B6A}"/>
    <cellStyle name="Comma 7 3 4 2 3" xfId="2997" xr:uid="{F46CF359-1802-4636-971B-7F979312FED1}"/>
    <cellStyle name="Comma 7 3 4 2 3 2" xfId="5319" xr:uid="{C7DF88AB-B96D-4F2C-81BA-1A47AFC70AF1}"/>
    <cellStyle name="Comma 7 3 4 2 4" xfId="4158" xr:uid="{E248C657-F41E-4C7F-AA0E-0088CEE7B8C2}"/>
    <cellStyle name="Comma 7 3 4 3" xfId="1881" xr:uid="{A7387943-A453-4EF9-A222-92EE6713F713}"/>
    <cellStyle name="Comma 7 3 4 3 2" xfId="3283" xr:uid="{DC9604C4-7E67-4C39-B356-3909328821FC}"/>
    <cellStyle name="Comma 7 3 4 3 2 2" xfId="5605" xr:uid="{298573DA-48B4-46B8-8E19-CE0A0C960C7A}"/>
    <cellStyle name="Comma 7 3 4 3 3" xfId="4444" xr:uid="{0686C0D2-CD40-4B66-84AA-CD926DCFCCFD}"/>
    <cellStyle name="Comma 7 3 4 4" xfId="2711" xr:uid="{9F6EB092-E507-41DC-9F8C-C643106D9C8F}"/>
    <cellStyle name="Comma 7 3 4 4 2" xfId="5033" xr:uid="{23AD24C6-9CD7-4572-A55A-7B596CFE823F}"/>
    <cellStyle name="Comma 7 3 4 5" xfId="3872" xr:uid="{0380D43C-ECA6-47DE-BC0B-BFEEC9986D6A}"/>
    <cellStyle name="Comma 7 3 5" xfId="1195" xr:uid="{CD2CCED8-47BD-476D-ACDE-F181F751CF06}"/>
    <cellStyle name="Comma 7 3 5 2" xfId="2110" xr:uid="{D4E58CEC-39BC-4E9C-A65C-9A639C6336CE}"/>
    <cellStyle name="Comma 7 3 5 2 2" xfId="3426" xr:uid="{9FF475E4-6DA4-4C93-9E4B-1CD345A2E70D}"/>
    <cellStyle name="Comma 7 3 5 2 2 2" xfId="5748" xr:uid="{8412B05E-5D60-45C7-82FC-0DE19EA1DEE1}"/>
    <cellStyle name="Comma 7 3 5 2 3" xfId="4587" xr:uid="{D893A0FE-D702-47EA-BD01-68CA265FE151}"/>
    <cellStyle name="Comma 7 3 5 3" xfId="2854" xr:uid="{4C035653-EE95-496C-9430-9E7C90215BD7}"/>
    <cellStyle name="Comma 7 3 5 3 2" xfId="5176" xr:uid="{048F8CD4-A026-4372-BF50-1790078DF720}"/>
    <cellStyle name="Comma 7 3 5 4" xfId="4015" xr:uid="{A16B1DC3-EFBB-4854-AC89-4775742E789F}"/>
    <cellStyle name="Comma 7 3 6" xfId="1652" xr:uid="{9FF0900C-96C4-4779-AD1F-00E4612053B6}"/>
    <cellStyle name="Comma 7 3 6 2" xfId="3140" xr:uid="{B85FD40C-B45B-4B5E-B690-CBB287E1FCE5}"/>
    <cellStyle name="Comma 7 3 6 2 2" xfId="5462" xr:uid="{FA11CCB4-4A7F-4147-A76E-DB18E07A0E25}"/>
    <cellStyle name="Comma 7 3 6 3" xfId="4301" xr:uid="{6030861B-E880-4768-9C3B-99F025EF631A}"/>
    <cellStyle name="Comma 7 3 7" xfId="2567" xr:uid="{F0F088E0-0DC7-4AF1-B689-FE8A5427AA28}"/>
    <cellStyle name="Comma 7 3 7 2" xfId="4889" xr:uid="{25F4274E-6A78-4116-9384-670E71850D29}"/>
    <cellStyle name="Comma 7 3 8" xfId="3728" xr:uid="{20754DEB-AD29-42CB-9E65-DB96330A719E}"/>
    <cellStyle name="Comma 7 4" xfId="451" xr:uid="{ED77F352-CE82-460E-9E70-C2D92D6A2517}"/>
    <cellStyle name="Comma 7 4 2" xfId="884" xr:uid="{589AB203-0491-4736-8A00-FC3CACD69F87}"/>
    <cellStyle name="Comma 7 4 2 2" xfId="1108" xr:uid="{ED7B0398-A543-481F-A0D8-79A88AE457C8}"/>
    <cellStyle name="Comma 7 4 2 2 2" xfId="1564" xr:uid="{6A21CFA7-B794-44AD-B749-EB3EB9A05E8D}"/>
    <cellStyle name="Comma 7 4 2 2 2 2" xfId="2480" xr:uid="{5B90B560-67DC-4C66-B2D3-5E8BAC82AE8C}"/>
    <cellStyle name="Comma 7 4 2 2 2 2 2" xfId="3657" xr:uid="{49FF6480-88C5-4961-8B40-08CAEF11C2E7}"/>
    <cellStyle name="Comma 7 4 2 2 2 2 2 2" xfId="5979" xr:uid="{D274EF97-2A54-40E0-AE2E-E8196908FFFF}"/>
    <cellStyle name="Comma 7 4 2 2 2 2 3" xfId="4818" xr:uid="{81D34E6B-0E7C-444A-9E3F-B2A412D1D1D6}"/>
    <cellStyle name="Comma 7 4 2 2 2 3" xfId="3085" xr:uid="{E6AFFE91-DC0B-4E5A-9E66-A24E3D5C3591}"/>
    <cellStyle name="Comma 7 4 2 2 2 3 2" xfId="5407" xr:uid="{9568DCFA-EF15-4453-BA72-74BD14DD6643}"/>
    <cellStyle name="Comma 7 4 2 2 2 4" xfId="4246" xr:uid="{5EC59788-E747-4400-93A9-790CD219D5F3}"/>
    <cellStyle name="Comma 7 4 2 2 3" xfId="2022" xr:uid="{59BD3DA2-3A75-4BFF-A67C-9946C15D451D}"/>
    <cellStyle name="Comma 7 4 2 2 3 2" xfId="3371" xr:uid="{BCDFF820-8EA1-49F5-8256-1C2BAF90730A}"/>
    <cellStyle name="Comma 7 4 2 2 3 2 2" xfId="5693" xr:uid="{A39C89F4-5D15-4DF1-AFB1-A1A307799568}"/>
    <cellStyle name="Comma 7 4 2 2 3 3" xfId="4532" xr:uid="{E8DB912A-B613-451C-A13D-83FCC8BC3E8E}"/>
    <cellStyle name="Comma 7 4 2 2 4" xfId="2799" xr:uid="{3621783C-290C-4BF8-B6BA-82B34D5E25EB}"/>
    <cellStyle name="Comma 7 4 2 2 4 2" xfId="5121" xr:uid="{7EBF9224-80F5-46AA-8ABB-DE876566E1E7}"/>
    <cellStyle name="Comma 7 4 2 2 5" xfId="3960" xr:uid="{27459F8E-683C-44CE-8406-BE255AC406AA}"/>
    <cellStyle name="Comma 7 4 2 3" xfId="1335" xr:uid="{EF5C6FD1-7E85-4F55-A53F-85C7FCA65D4C}"/>
    <cellStyle name="Comma 7 4 2 3 2" xfId="2251" xr:uid="{19547CB5-DDEB-43A2-B57F-9BE64E1D3D02}"/>
    <cellStyle name="Comma 7 4 2 3 2 2" xfId="3514" xr:uid="{F5230824-AC2D-40B5-9A8D-1EFDB43F4DBD}"/>
    <cellStyle name="Comma 7 4 2 3 2 2 2" xfId="5836" xr:uid="{794B1443-D3CB-46B7-BB58-CF22F778519F}"/>
    <cellStyle name="Comma 7 4 2 3 2 3" xfId="4675" xr:uid="{C238637E-E9D0-4AC2-A57C-F05B4E906BA1}"/>
    <cellStyle name="Comma 7 4 2 3 3" xfId="2942" xr:uid="{8DF595A6-64CA-476E-8F69-10645215C886}"/>
    <cellStyle name="Comma 7 4 2 3 3 2" xfId="5264" xr:uid="{390B6814-F971-44D2-84F0-53D88DA8D5FD}"/>
    <cellStyle name="Comma 7 4 2 3 4" xfId="4103" xr:uid="{3A16914D-49FA-4B0E-BF4F-6CE94C0B6271}"/>
    <cellStyle name="Comma 7 4 2 4" xfId="1793" xr:uid="{D7E980F4-6B1A-4413-879D-57E6E41EE71F}"/>
    <cellStyle name="Comma 7 4 2 4 2" xfId="3228" xr:uid="{CBF14939-84A2-4E1D-B8ED-F7320DC7B4D9}"/>
    <cellStyle name="Comma 7 4 2 4 2 2" xfId="5550" xr:uid="{0E461F59-5D46-44E9-B194-AA97407EF220}"/>
    <cellStyle name="Comma 7 4 2 4 3" xfId="4389" xr:uid="{DD3B80A9-60A1-443A-9F3C-35AF48D4EFFF}"/>
    <cellStyle name="Comma 7 4 2 5" xfId="2656" xr:uid="{00647863-8D5E-4DC0-8410-D805BAC49CAF}"/>
    <cellStyle name="Comma 7 4 2 5 2" xfId="4978" xr:uid="{20ED8E48-A4C5-481E-97DF-C6C7013A0B42}"/>
    <cellStyle name="Comma 7 4 2 6" xfId="3817" xr:uid="{6BE0A0EB-5A8C-4B9B-8486-B27402C8E5D3}"/>
    <cellStyle name="Comma 7 4 3" xfId="995" xr:uid="{DE8C0FCC-2D5C-4A64-AEEC-CEA684083388}"/>
    <cellStyle name="Comma 7 4 3 2" xfId="1450" xr:uid="{1F8C4F43-8F4F-4E45-A63C-B700ABCCCA9E}"/>
    <cellStyle name="Comma 7 4 3 2 2" xfId="2366" xr:uid="{E5551092-77D1-4929-94F2-177F6957BCC5}"/>
    <cellStyle name="Comma 7 4 3 2 2 2" xfId="3586" xr:uid="{AAAB8AC8-A1EE-461A-9FDB-79AE217F0477}"/>
    <cellStyle name="Comma 7 4 3 2 2 2 2" xfId="5908" xr:uid="{1F05E0A7-45B6-47B5-88E6-B9E6D2D08ED0}"/>
    <cellStyle name="Comma 7 4 3 2 2 3" xfId="4747" xr:uid="{ABEA7A9E-D707-43DF-BDAC-12B65679B399}"/>
    <cellStyle name="Comma 7 4 3 2 3" xfId="3014" xr:uid="{8282F82B-95B5-4C4D-ABED-2E05843BC5D0}"/>
    <cellStyle name="Comma 7 4 3 2 3 2" xfId="5336" xr:uid="{087FA329-3203-42B2-AB60-550F2CA74E8D}"/>
    <cellStyle name="Comma 7 4 3 2 4" xfId="4175" xr:uid="{009C7D5A-5539-47A5-9159-E43922F6C89F}"/>
    <cellStyle name="Comma 7 4 3 3" xfId="1908" xr:uid="{597437DA-0834-4243-91CE-08E096515FB4}"/>
    <cellStyle name="Comma 7 4 3 3 2" xfId="3300" xr:uid="{2E02BCD0-654F-4023-8AC1-430725F8C9D3}"/>
    <cellStyle name="Comma 7 4 3 3 2 2" xfId="5622" xr:uid="{7FD0B1E1-CDB1-4455-907D-CBDCA0525B7E}"/>
    <cellStyle name="Comma 7 4 3 3 3" xfId="4461" xr:uid="{C99D6280-FC6B-4957-BAA0-A7198EBCF8D4}"/>
    <cellStyle name="Comma 7 4 3 4" xfId="2728" xr:uid="{1458FD94-7F22-43BD-8F63-A94FEBE2D929}"/>
    <cellStyle name="Comma 7 4 3 4 2" xfId="5050" xr:uid="{45B50393-B289-49FC-8B9D-F439C4184409}"/>
    <cellStyle name="Comma 7 4 3 5" xfId="3889" xr:uid="{2DB4A059-6EBD-4ACD-A7FC-24177746BD1E}"/>
    <cellStyle name="Comma 7 4 4" xfId="1222" xr:uid="{821833AB-7E7E-4209-AB96-90D6AD8FAD76}"/>
    <cellStyle name="Comma 7 4 4 2" xfId="2137" xr:uid="{5A193A11-6CE7-4F2B-97D8-EA3C7A9F8093}"/>
    <cellStyle name="Comma 7 4 4 2 2" xfId="3443" xr:uid="{ECA65BDA-859F-4A6D-9EBE-6F6E5A5054C4}"/>
    <cellStyle name="Comma 7 4 4 2 2 2" xfId="5765" xr:uid="{59EE1947-28C8-49A4-9CC3-146B306D5F81}"/>
    <cellStyle name="Comma 7 4 4 2 3" xfId="4604" xr:uid="{2B953C82-152D-436C-8F5A-FF62413B86FC}"/>
    <cellStyle name="Comma 7 4 4 3" xfId="2871" xr:uid="{DEE44C3E-046E-4C76-9C5C-785ADAC27352}"/>
    <cellStyle name="Comma 7 4 4 3 2" xfId="5193" xr:uid="{03B5611D-D8D8-4708-96FF-3F6AC5E4A068}"/>
    <cellStyle name="Comma 7 4 4 4" xfId="4032" xr:uid="{8B2AB851-0F0A-4FE0-A392-E9A73DCB9221}"/>
    <cellStyle name="Comma 7 4 5" xfId="1679" xr:uid="{683C85CD-C350-464B-A7B7-41DAC759EF35}"/>
    <cellStyle name="Comma 7 4 5 2" xfId="3157" xr:uid="{7FEA7419-8CB7-4651-BE6C-38097C977189}"/>
    <cellStyle name="Comma 7 4 5 2 2" xfId="5479" xr:uid="{26EB8BA8-CD7E-4B15-AD43-873BB28B3111}"/>
    <cellStyle name="Comma 7 4 5 3" xfId="4318" xr:uid="{169A05E6-90BC-4A00-97C4-58EEF8DD1979}"/>
    <cellStyle name="Comma 7 4 6" xfId="2584" xr:uid="{D70BA23F-C9C7-41F5-9A50-58E9281C37F4}"/>
    <cellStyle name="Comma 7 4 6 2" xfId="4906" xr:uid="{4DFF5659-5B34-4847-9730-34FCCFACE238}"/>
    <cellStyle name="Comma 7 4 7" xfId="3745" xr:uid="{98EDB95A-279F-41D6-A696-B718C8E947FC}"/>
    <cellStyle name="Comma 7 5" xfId="503" xr:uid="{C5663DEE-9EAD-4B32-A0C1-A9FADE1B64D0}"/>
    <cellStyle name="Comma 7 5 2" xfId="1052" xr:uid="{38294154-5DD8-44F8-8F1D-2E38C9737368}"/>
    <cellStyle name="Comma 7 5 2 2" xfId="1508" xr:uid="{FF9EF7E7-216B-4529-B870-9D763693E64F}"/>
    <cellStyle name="Comma 7 5 2 2 2" xfId="2424" xr:uid="{18B5C2D4-954C-42D9-A0A3-445572B4AD94}"/>
    <cellStyle name="Comma 7 5 2 2 2 2" xfId="3622" xr:uid="{1F8D922B-5C57-4873-928F-EBA4D353403A}"/>
    <cellStyle name="Comma 7 5 2 2 2 2 2" xfId="5944" xr:uid="{E537CE01-F23A-4B1E-9394-58655A321542}"/>
    <cellStyle name="Comma 7 5 2 2 2 3" xfId="4783" xr:uid="{BB6AA054-5D4E-4340-A576-ABB32D451E4F}"/>
    <cellStyle name="Comma 7 5 2 2 3" xfId="3050" xr:uid="{50342873-A9A5-43A8-AB66-60743BB9C157}"/>
    <cellStyle name="Comma 7 5 2 2 3 2" xfId="5372" xr:uid="{4FCAE853-551E-47F6-B033-1604E79A2372}"/>
    <cellStyle name="Comma 7 5 2 2 4" xfId="4211" xr:uid="{495A3842-0E43-40B2-B91F-1028DDC506DE}"/>
    <cellStyle name="Comma 7 5 2 3" xfId="1966" xr:uid="{D70933D4-90E6-4C56-B612-33EDE0CD5C27}"/>
    <cellStyle name="Comma 7 5 2 3 2" xfId="3336" xr:uid="{13EBE488-E312-48E9-8D07-1BD3A9C0420C}"/>
    <cellStyle name="Comma 7 5 2 3 2 2" xfId="5658" xr:uid="{FD238731-6BBF-4811-8AB6-55123D521F8A}"/>
    <cellStyle name="Comma 7 5 2 3 3" xfId="4497" xr:uid="{E5B82806-EB2E-46DE-A07F-6B8B66703AE8}"/>
    <cellStyle name="Comma 7 5 2 4" xfId="2764" xr:uid="{5A25DF8F-DC2C-45B6-88D5-72ACFF5EDD55}"/>
    <cellStyle name="Comma 7 5 2 4 2" xfId="5086" xr:uid="{4EDFA74E-2730-4DE4-9DC1-996BEC35F0BC}"/>
    <cellStyle name="Comma 7 5 2 5" xfId="3925" xr:uid="{AD72C544-C731-44EE-BE50-14DCFDD8C301}"/>
    <cellStyle name="Comma 7 5 3" xfId="1279" xr:uid="{8A8570D1-6961-4A16-9231-61060241B2FF}"/>
    <cellStyle name="Comma 7 5 3 2" xfId="2195" xr:uid="{8A1840BA-F04B-443B-8962-A3820F6F4149}"/>
    <cellStyle name="Comma 7 5 3 2 2" xfId="3479" xr:uid="{BB515B8B-A1DD-4D79-8082-65FFF77BA117}"/>
    <cellStyle name="Comma 7 5 3 2 2 2" xfId="5801" xr:uid="{876D2C1C-9920-4222-9926-742892C6513C}"/>
    <cellStyle name="Comma 7 5 3 2 3" xfId="4640" xr:uid="{450B8FE5-B0AC-470A-8A7B-8E699691C964}"/>
    <cellStyle name="Comma 7 5 3 3" xfId="2907" xr:uid="{69FDA458-00CB-4610-A384-A58F7FD11A11}"/>
    <cellStyle name="Comma 7 5 3 3 2" xfId="5229" xr:uid="{3793F38C-20D1-40E3-AF5C-C1551EC6BB0A}"/>
    <cellStyle name="Comma 7 5 3 4" xfId="4068" xr:uid="{5E5BBF3E-FB45-4FAC-82A1-0554CDD5116F}"/>
    <cellStyle name="Comma 7 5 4" xfId="1737" xr:uid="{AF075362-B6FD-49A4-A18D-999F993CBD08}"/>
    <cellStyle name="Comma 7 5 4 2" xfId="3193" xr:uid="{2EDAAB09-4042-447E-AAB4-144F2489AA31}"/>
    <cellStyle name="Comma 7 5 4 2 2" xfId="5515" xr:uid="{57B62764-EF34-46B0-8174-1574CA73741C}"/>
    <cellStyle name="Comma 7 5 4 3" xfId="4354" xr:uid="{02554BA6-728A-484B-A2D2-E8906DF495C3}"/>
    <cellStyle name="Comma 7 5 5" xfId="2621" xr:uid="{1F2470C8-5B61-4DBF-938B-1D4B87842DF3}"/>
    <cellStyle name="Comma 7 5 5 2" xfId="4943" xr:uid="{111B8EF3-C777-4F00-A9DD-83DE8E0DC33F}"/>
    <cellStyle name="Comma 7 5 6" xfId="3782" xr:uid="{E33BDDAA-C3E1-4950-AB31-3617D893C437}"/>
    <cellStyle name="Comma 7 6" xfId="940" xr:uid="{B992B12F-0C71-45A3-AF52-B33B6DAED9AF}"/>
    <cellStyle name="Comma 7 6 2" xfId="1394" xr:uid="{FBFDEF30-3054-4080-A90B-228C114A32A1}"/>
    <cellStyle name="Comma 7 6 2 2" xfId="2310" xr:uid="{73B913B1-1F85-418C-AAF2-4D0CA569832C}"/>
    <cellStyle name="Comma 7 6 2 2 2" xfId="3551" xr:uid="{D74E00DC-6C60-441F-B5C9-ADC52BA15729}"/>
    <cellStyle name="Comma 7 6 2 2 2 2" xfId="5873" xr:uid="{2EC851FE-0724-49C0-829A-A566FAB415F1}"/>
    <cellStyle name="Comma 7 6 2 2 3" xfId="4712" xr:uid="{B7C82EE1-CFB0-4039-9007-FAEDB131A502}"/>
    <cellStyle name="Comma 7 6 2 3" xfId="2979" xr:uid="{295494CC-80C6-4446-8DC9-BF693A2372BA}"/>
    <cellStyle name="Comma 7 6 2 3 2" xfId="5301" xr:uid="{AE681CA9-17C0-4DBA-B8BB-356B90BA7B85}"/>
    <cellStyle name="Comma 7 6 2 4" xfId="4140" xr:uid="{9FB41B95-9FF4-47EE-A868-2A22BC2548C2}"/>
    <cellStyle name="Comma 7 6 3" xfId="1852" xr:uid="{77A49E95-ABAD-4067-B3D4-FAC9CBC73110}"/>
    <cellStyle name="Comma 7 6 3 2" xfId="3265" xr:uid="{9FD3496F-3052-4753-AB70-B662210480D0}"/>
    <cellStyle name="Comma 7 6 3 2 2" xfId="5587" xr:uid="{8632A613-6028-4F3C-85D0-69D2BB434388}"/>
    <cellStyle name="Comma 7 6 3 3" xfId="4426" xr:uid="{A16799AC-226C-41E7-AB4F-5438D55D4DC5}"/>
    <cellStyle name="Comma 7 6 4" xfId="2693" xr:uid="{DF46C664-A4AF-4146-8E6C-FDDF01757FA9}"/>
    <cellStyle name="Comma 7 6 4 2" xfId="5015" xr:uid="{6AA11908-4673-42C5-B4AA-F3B2F5523FF1}"/>
    <cellStyle name="Comma 7 6 5" xfId="3854" xr:uid="{4AD0B94D-AA10-452D-A152-06435C7293A8}"/>
    <cellStyle name="Comma 7 7" xfId="1166" xr:uid="{805EE21E-AFAC-44F4-BAAF-560008441D0D}"/>
    <cellStyle name="Comma 7 7 2" xfId="2081" xr:uid="{69B7C8C7-CE93-460F-8B9E-74C91F442A22}"/>
    <cellStyle name="Comma 7 7 2 2" xfId="3408" xr:uid="{1E1E208A-E8D3-4B50-9223-E73A7FCE6B97}"/>
    <cellStyle name="Comma 7 7 2 2 2" xfId="5730" xr:uid="{F223E7D4-64A8-4551-B988-EEEF5276B275}"/>
    <cellStyle name="Comma 7 7 2 3" xfId="4569" xr:uid="{93FD2F3D-33EC-4361-8371-8BB20B1DCCEB}"/>
    <cellStyle name="Comma 7 7 3" xfId="2836" xr:uid="{0B7B0013-695A-4BAA-859D-E85E5DCF1A93}"/>
    <cellStyle name="Comma 7 7 3 2" xfId="5158" xr:uid="{D9FA8F95-F685-4BFE-9417-7964B093F38D}"/>
    <cellStyle name="Comma 7 7 4" xfId="3997" xr:uid="{2E652F71-C1E9-4D40-B694-624C4DF5700A}"/>
    <cellStyle name="Comma 7 8" xfId="1623" xr:uid="{76399B31-26E4-46EA-9C28-8D715456271A}"/>
    <cellStyle name="Comma 7 8 2" xfId="3122" xr:uid="{2F68045F-E112-4315-8E76-D00ECE7F35A7}"/>
    <cellStyle name="Comma 7 8 2 2" xfId="5444" xr:uid="{64A8C6B5-CD8F-456C-AEA2-2CE2B9E039CD}"/>
    <cellStyle name="Comma 7 8 3" xfId="4283" xr:uid="{8A75A066-A46E-4019-A376-6B5E9D08A9CF}"/>
    <cellStyle name="Comma 7 9" xfId="2549" xr:uid="{26F80451-45B5-4104-98AC-D355EE8A1C55}"/>
    <cellStyle name="Comma 7 9 2" xfId="4871" xr:uid="{BA1AB230-FBCC-4755-96AF-DCF9D8EDDC90}"/>
    <cellStyle name="Comma 70" xfId="244" xr:uid="{844FDC17-3E43-4DA9-9A9E-6101F229EDDB}"/>
    <cellStyle name="Comma 71" xfId="160" xr:uid="{AB32E3BD-98B8-4C5B-8DE4-C931C9DC3032}"/>
    <cellStyle name="Comma 71 2" xfId="125" xr:uid="{51C8F14F-F3C8-4238-A9A0-EC7DFA72F7FB}"/>
    <cellStyle name="Comma 71 2 2" xfId="655" xr:uid="{65532C4A-61D7-46FE-9990-1F93F9234107}"/>
    <cellStyle name="Comma 71 2 2 2" xfId="704" xr:uid="{CFF1EABD-FEC7-4120-BD82-32F726BE40A2}"/>
    <cellStyle name="Comma 71 3" xfId="714" xr:uid="{BA493FB0-D28E-4EDB-A3BF-02E4AA7E8F8D}"/>
    <cellStyle name="Comma 72" xfId="331" xr:uid="{CEA3AB42-E0ED-41FA-8525-45A6DDD90214}"/>
    <cellStyle name="Comma 73" xfId="332" xr:uid="{4080DF8B-B07C-4A9B-A40C-A120355B25D9}"/>
    <cellStyle name="Comma 74" xfId="333" xr:uid="{FF46B04A-6199-437F-84C7-292A7BF02887}"/>
    <cellStyle name="Comma 75" xfId="334" xr:uid="{1E8BE895-9B1C-4A9F-AE59-197C78AC1A67}"/>
    <cellStyle name="Comma 76" xfId="335" xr:uid="{6BA6A2E2-AFC4-4DB6-93F0-9AC704342121}"/>
    <cellStyle name="Comma 77" xfId="336" xr:uid="{CC137F8D-8039-4046-ABFF-71A4DF823A90}"/>
    <cellStyle name="Comma 77 2" xfId="348" xr:uid="{F79ADBE7-3C7F-4E21-AC2F-0CC558B2039D}"/>
    <cellStyle name="Comma 77 3" xfId="386" xr:uid="{81A11CA3-6201-4DA1-894B-AF954F498CBF}"/>
    <cellStyle name="Comma 77 4" xfId="466" xr:uid="{05905ED7-19DD-4A04-BADD-5C3703BABE8A}"/>
    <cellStyle name="Comma 77 5" xfId="518" xr:uid="{B025530B-C07A-4593-B9E9-312D574B045A}"/>
    <cellStyle name="Comma 78" xfId="337" xr:uid="{F061A460-774F-44AC-B6A1-07D80CF9BE57}"/>
    <cellStyle name="Comma 79" xfId="338" xr:uid="{9814D55C-2D4E-44A1-BADF-B60EF61A3429}"/>
    <cellStyle name="Comma 8" xfId="163" xr:uid="{F967F6C0-BE52-4E91-9843-BC37D1440014}"/>
    <cellStyle name="Comma 8 10" xfId="3696" xr:uid="{86AF3A7E-493C-4D88-9283-17BAD175DC12}"/>
    <cellStyle name="Comma 8 11" xfId="3711" xr:uid="{98B69CE9-FC2A-4AA3-8999-9F80372D8247}"/>
    <cellStyle name="Comma 8 2" xfId="372" xr:uid="{FA25CCB0-A84A-4DFE-902F-94CA7A9AE9ED}"/>
    <cellStyle name="Comma 8 2 2" xfId="717" xr:uid="{1566E824-2CCA-47CC-AD5E-51F0F6FACEAD}"/>
    <cellStyle name="Comma 8 2 2 2" xfId="819" xr:uid="{FC96B47B-BD14-4AFE-A20E-FE2249D12608}"/>
    <cellStyle name="Comma 8 2 2 2 2" xfId="930" xr:uid="{61CFCFB9-9BED-4EDA-913E-E5FDABDF8012}"/>
    <cellStyle name="Comma 8 2 2 2 2 2" xfId="1155" xr:uid="{D13DCBE1-514C-4217-9672-60085EC99A6F}"/>
    <cellStyle name="Comma 8 2 2 2 2 2 2" xfId="1611" xr:uid="{9F07F79C-854A-428C-9E5A-326738854F71}"/>
    <cellStyle name="Comma 8 2 2 2 2 2 2 2" xfId="2527" xr:uid="{851680F6-FB12-45BC-86DE-34FBDEFE8BD2}"/>
    <cellStyle name="Comma 8 2 2 2 2 2 2 2 2" xfId="3687" xr:uid="{BC8AB128-8F09-459C-850C-68320771831D}"/>
    <cellStyle name="Comma 8 2 2 2 2 2 2 2 2 2" xfId="6009" xr:uid="{339CCC4F-3B08-427B-81A2-EDFC63C38179}"/>
    <cellStyle name="Comma 8 2 2 2 2 2 2 2 3" xfId="4848" xr:uid="{5609B867-08A9-42DD-8403-BC50F2C4BECC}"/>
    <cellStyle name="Comma 8 2 2 2 2 2 2 3" xfId="3115" xr:uid="{3520ADAA-595E-410E-B268-B089A5F6762B}"/>
    <cellStyle name="Comma 8 2 2 2 2 2 2 3 2" xfId="5437" xr:uid="{5ABE5852-53D0-4B6B-94D3-73FE6DDEC43D}"/>
    <cellStyle name="Comma 8 2 2 2 2 2 2 4" xfId="4276" xr:uid="{5E558BEB-4E00-4F2F-9F05-8FB3158B639A}"/>
    <cellStyle name="Comma 8 2 2 2 2 2 3" xfId="2069" xr:uid="{42E698AB-DE2E-43B8-97E1-1F264ADA2B5A}"/>
    <cellStyle name="Comma 8 2 2 2 2 2 3 2" xfId="3401" xr:uid="{010FF4E4-7D90-47CE-AB1E-3F2511F3F304}"/>
    <cellStyle name="Comma 8 2 2 2 2 2 3 2 2" xfId="5723" xr:uid="{69A23D33-B33F-490C-AA73-B427724AB38A}"/>
    <cellStyle name="Comma 8 2 2 2 2 2 3 3" xfId="4562" xr:uid="{00A88B02-DB32-44CD-B711-0CA4B64695CE}"/>
    <cellStyle name="Comma 8 2 2 2 2 2 4" xfId="2829" xr:uid="{5E6DFE0C-F5FA-41FC-AA78-3A1CDCC30834}"/>
    <cellStyle name="Comma 8 2 2 2 2 2 4 2" xfId="5151" xr:uid="{AE212DCB-F0E4-44EE-ABD4-46B085B44CEC}"/>
    <cellStyle name="Comma 8 2 2 2 2 2 5" xfId="3990" xr:uid="{46A13926-8739-4A41-AC66-4E8C4CB00CFF}"/>
    <cellStyle name="Comma 8 2 2 2 2 3" xfId="1382" xr:uid="{77251D57-E9E7-4AA9-BFEC-1825C2DAC88F}"/>
    <cellStyle name="Comma 8 2 2 2 2 3 2" xfId="2298" xr:uid="{A14F70D4-E467-454C-9F8F-FA8863D9A57E}"/>
    <cellStyle name="Comma 8 2 2 2 2 3 2 2" xfId="3544" xr:uid="{40E959FD-3026-4788-AC45-63571B858C68}"/>
    <cellStyle name="Comma 8 2 2 2 2 3 2 2 2" xfId="5866" xr:uid="{143DF6C1-DFF9-49A2-8589-23D328706D50}"/>
    <cellStyle name="Comma 8 2 2 2 2 3 2 3" xfId="4705" xr:uid="{E5768F0A-2EC1-42E2-AD61-A19DAFE6E83D}"/>
    <cellStyle name="Comma 8 2 2 2 2 3 3" xfId="2972" xr:uid="{27479517-EB8B-4335-83F9-0CD1519FFEC9}"/>
    <cellStyle name="Comma 8 2 2 2 2 3 3 2" xfId="5294" xr:uid="{30E7841F-4CBC-4AF6-9C55-0FBD7DE981C3}"/>
    <cellStyle name="Comma 8 2 2 2 2 3 4" xfId="4133" xr:uid="{FD911582-6D51-4C7A-9C15-31E86939229E}"/>
    <cellStyle name="Comma 8 2 2 2 2 4" xfId="1840" xr:uid="{59B1A5D8-A7E9-4174-A97E-953A97269CDE}"/>
    <cellStyle name="Comma 8 2 2 2 2 4 2" xfId="3258" xr:uid="{FF829325-C709-404E-930F-377AF80B5470}"/>
    <cellStyle name="Comma 8 2 2 2 2 4 2 2" xfId="5580" xr:uid="{7C9B94EF-DB18-45FA-97E6-5B2048AC8282}"/>
    <cellStyle name="Comma 8 2 2 2 2 4 3" xfId="4419" xr:uid="{D0F276C2-D178-42CB-8411-87B20BD2566B}"/>
    <cellStyle name="Comma 8 2 2 2 2 5" xfId="2686" xr:uid="{C29E1BC7-3D56-4C77-8408-2F3617880B5C}"/>
    <cellStyle name="Comma 8 2 2 2 2 5 2" xfId="5008" xr:uid="{D2B83490-E71A-4BB8-9769-5F11616F8CE2}"/>
    <cellStyle name="Comma 8 2 2 2 2 6" xfId="3847" xr:uid="{7FE8A587-0B80-487E-8A21-A715DC0D6904}"/>
    <cellStyle name="Comma 8 2 2 2 3" xfId="1042" xr:uid="{B720B5FA-2843-4D84-B858-102208973AD5}"/>
    <cellStyle name="Comma 8 2 2 2 3 2" xfId="1497" xr:uid="{4CD27369-8961-4361-857E-BDC5BDB92E25}"/>
    <cellStyle name="Comma 8 2 2 2 3 2 2" xfId="2413" xr:uid="{8D47574E-FD30-484B-A0C2-F426DB7A0411}"/>
    <cellStyle name="Comma 8 2 2 2 3 2 2 2" xfId="3616" xr:uid="{CD1D0A0E-C406-4B23-9EC8-B18C9CA7E737}"/>
    <cellStyle name="Comma 8 2 2 2 3 2 2 2 2" xfId="5938" xr:uid="{FE4EF3FE-FE7D-4523-A2E1-457FC641399E}"/>
    <cellStyle name="Comma 8 2 2 2 3 2 2 3" xfId="4777" xr:uid="{D985617F-A803-4937-B951-5B27B9A70B68}"/>
    <cellStyle name="Comma 8 2 2 2 3 2 3" xfId="3044" xr:uid="{E223C393-21E3-4A9D-9022-A7C252BA4A85}"/>
    <cellStyle name="Comma 8 2 2 2 3 2 3 2" xfId="5366" xr:uid="{9BBB1BD6-D787-43C9-AABB-2849EA51B66F}"/>
    <cellStyle name="Comma 8 2 2 2 3 2 4" xfId="4205" xr:uid="{5A19BEE8-20F5-4086-9778-F21C71219D43}"/>
    <cellStyle name="Comma 8 2 2 2 3 3" xfId="1955" xr:uid="{065C7357-F6FD-4432-B1FA-D10DD7689681}"/>
    <cellStyle name="Comma 8 2 2 2 3 3 2" xfId="3330" xr:uid="{7B305344-11A1-4A52-9E07-B12ECB132F2E}"/>
    <cellStyle name="Comma 8 2 2 2 3 3 2 2" xfId="5652" xr:uid="{D770807F-04F0-4C14-B9F4-20D61F226F7F}"/>
    <cellStyle name="Comma 8 2 2 2 3 3 3" xfId="4491" xr:uid="{DF72D8D2-788D-486B-9EAC-FC77644561DA}"/>
    <cellStyle name="Comma 8 2 2 2 3 4" xfId="2758" xr:uid="{0A765024-889E-4180-9BD1-2857A7F62F07}"/>
    <cellStyle name="Comma 8 2 2 2 3 4 2" xfId="5080" xr:uid="{51ACEA5A-9DBC-4082-9C72-CF52C3CF8B25}"/>
    <cellStyle name="Comma 8 2 2 2 3 5" xfId="3919" xr:uid="{091652E1-64E0-41E2-96E7-660117412B88}"/>
    <cellStyle name="Comma 8 2 2 2 4" xfId="1269" xr:uid="{F5CCE8D3-E961-4140-BD72-4393D73992A3}"/>
    <cellStyle name="Comma 8 2 2 2 4 2" xfId="2184" xr:uid="{F4235FBC-22CD-43DF-882D-0B88D0169411}"/>
    <cellStyle name="Comma 8 2 2 2 4 2 2" xfId="3473" xr:uid="{577DD4B8-F286-4934-B3D3-67309F5AFBC7}"/>
    <cellStyle name="Comma 8 2 2 2 4 2 2 2" xfId="5795" xr:uid="{D141FFB0-F53C-4ADC-B8C6-7EFE40E976EA}"/>
    <cellStyle name="Comma 8 2 2 2 4 2 3" xfId="4634" xr:uid="{0DA2BC85-5464-44E4-9ACB-267E2756D4D6}"/>
    <cellStyle name="Comma 8 2 2 2 4 3" xfId="2901" xr:uid="{0F1DC0FE-1DAC-495D-85B3-DFA16808542A}"/>
    <cellStyle name="Comma 8 2 2 2 4 3 2" xfId="5223" xr:uid="{3A6F5EED-54EE-4C4B-8027-0F97DF2808BF}"/>
    <cellStyle name="Comma 8 2 2 2 4 4" xfId="4062" xr:uid="{8AA239B6-E5D5-45B3-8885-869FE21DE6DA}"/>
    <cellStyle name="Comma 8 2 2 2 5" xfId="1726" xr:uid="{11A2A7A7-FA9F-4B50-97A4-2A8417E9E284}"/>
    <cellStyle name="Comma 8 2 2 2 5 2" xfId="3187" xr:uid="{1B195D2D-D461-490D-8A7A-534AE82D7257}"/>
    <cellStyle name="Comma 8 2 2 2 5 2 2" xfId="5509" xr:uid="{F7958699-6E83-4449-9851-93549A0DD87A}"/>
    <cellStyle name="Comma 8 2 2 2 5 3" xfId="4348" xr:uid="{3F4034A2-9813-469E-820E-51043B01BFE2}"/>
    <cellStyle name="Comma 8 2 2 2 6" xfId="2614" xr:uid="{5F769996-6AAE-447A-ACB0-22610044BAA0}"/>
    <cellStyle name="Comma 8 2 2 2 6 2" xfId="4936" xr:uid="{E68CE3C1-18B0-42ED-9265-A6A43C60B735}"/>
    <cellStyle name="Comma 8 2 2 2 7" xfId="3775" xr:uid="{3AC448AA-A333-4249-9E03-5AFDF38BC3EE}"/>
    <cellStyle name="Comma 8 2 2 3" xfId="875" xr:uid="{F5E9A226-11E7-4413-AC73-048B613B7747}"/>
    <cellStyle name="Comma 8 2 2 3 2" xfId="1099" xr:uid="{0BB853D4-77DA-47A8-B055-9BDEABC2F191}"/>
    <cellStyle name="Comma 8 2 2 3 2 2" xfId="1555" xr:uid="{1AAA0028-EFBD-48C7-9BD3-FC3264FE17FA}"/>
    <cellStyle name="Comma 8 2 2 3 2 2 2" xfId="2471" xr:uid="{32994148-E88C-461B-AEA7-26750C677EE8}"/>
    <cellStyle name="Comma 8 2 2 3 2 2 2 2" xfId="3652" xr:uid="{5A2ADD54-6CCB-4546-825F-19074C13F5AC}"/>
    <cellStyle name="Comma 8 2 2 3 2 2 2 2 2" xfId="5974" xr:uid="{483C21EB-E402-4588-A292-9475E3A34EE0}"/>
    <cellStyle name="Comma 8 2 2 3 2 2 2 3" xfId="4813" xr:uid="{8F9717D7-E135-487A-BC12-3D8D6F6CFE8B}"/>
    <cellStyle name="Comma 8 2 2 3 2 2 3" xfId="3080" xr:uid="{0FC8B4DB-0D03-492D-9B38-C8925A8ED9EF}"/>
    <cellStyle name="Comma 8 2 2 3 2 2 3 2" xfId="5402" xr:uid="{0201D91A-4587-40BE-A926-31AB10769566}"/>
    <cellStyle name="Comma 8 2 2 3 2 2 4" xfId="4241" xr:uid="{D3754549-4CF4-47DB-B177-BB53FD260FFE}"/>
    <cellStyle name="Comma 8 2 2 3 2 3" xfId="2013" xr:uid="{6EB4965C-2F84-4919-A185-94ED4136CF8D}"/>
    <cellStyle name="Comma 8 2 2 3 2 3 2" xfId="3366" xr:uid="{233EFFCB-8F5A-4F81-8C71-B6D351B160FB}"/>
    <cellStyle name="Comma 8 2 2 3 2 3 2 2" xfId="5688" xr:uid="{4977D25F-397F-4A00-AAB0-846E14D5ACF3}"/>
    <cellStyle name="Comma 8 2 2 3 2 3 3" xfId="4527" xr:uid="{17F07542-F369-402C-95D3-500D4DEA666C}"/>
    <cellStyle name="Comma 8 2 2 3 2 4" xfId="2794" xr:uid="{1C226C4E-6567-4540-9C28-08CE2FD63ED5}"/>
    <cellStyle name="Comma 8 2 2 3 2 4 2" xfId="5116" xr:uid="{8E14F888-4B27-460D-896D-1A95AC4466A2}"/>
    <cellStyle name="Comma 8 2 2 3 2 5" xfId="3955" xr:uid="{CE56AEC4-07E9-4FE1-80F2-B1ED576BFE1B}"/>
    <cellStyle name="Comma 8 2 2 3 3" xfId="1326" xr:uid="{5ED7F6F0-A0B4-4BD8-8EBB-D3DA766E3BA9}"/>
    <cellStyle name="Comma 8 2 2 3 3 2" xfId="2242" xr:uid="{73BF8F74-7688-4DFB-A852-32B3CEDCDE07}"/>
    <cellStyle name="Comma 8 2 2 3 3 2 2" xfId="3509" xr:uid="{21E93BB0-5F61-44BE-A31D-A34DD16890DD}"/>
    <cellStyle name="Comma 8 2 2 3 3 2 2 2" xfId="5831" xr:uid="{778E56F5-277E-4585-B9C0-E01DEDBC1F3B}"/>
    <cellStyle name="Comma 8 2 2 3 3 2 3" xfId="4670" xr:uid="{9358037E-404C-44DE-8118-29FECACD2D13}"/>
    <cellStyle name="Comma 8 2 2 3 3 3" xfId="2937" xr:uid="{735A8E74-747C-4E23-8357-DA19503D5601}"/>
    <cellStyle name="Comma 8 2 2 3 3 3 2" xfId="5259" xr:uid="{83B41555-F7A5-4E2A-B208-42C162DBCDB0}"/>
    <cellStyle name="Comma 8 2 2 3 3 4" xfId="4098" xr:uid="{0325806D-BC02-4B88-8583-A19B1A9DEECD}"/>
    <cellStyle name="Comma 8 2 2 3 4" xfId="1784" xr:uid="{519D8D21-CCF5-4040-B5CD-F2D3F344EA84}"/>
    <cellStyle name="Comma 8 2 2 3 4 2" xfId="3223" xr:uid="{79F112F1-3F49-4850-B45A-1D6B6D6DC977}"/>
    <cellStyle name="Comma 8 2 2 3 4 2 2" xfId="5545" xr:uid="{C57B4C6D-263D-4293-A509-0296D53081B1}"/>
    <cellStyle name="Comma 8 2 2 3 4 3" xfId="4384" xr:uid="{C7CD00A8-F244-49CD-891F-69D2D343AD50}"/>
    <cellStyle name="Comma 8 2 2 3 5" xfId="2651" xr:uid="{2443E73F-A7CB-45A6-BB60-773879BDBF61}"/>
    <cellStyle name="Comma 8 2 2 3 5 2" xfId="4973" xr:uid="{0B2BC33C-1465-45E6-BCEF-9840691D1D30}"/>
    <cellStyle name="Comma 8 2 2 3 6" xfId="3812" xr:uid="{68B352B8-25FC-463B-9E40-ECA658303F13}"/>
    <cellStyle name="Comma 8 2 2 4" xfId="986" xr:uid="{A7E71B09-7D89-4F8B-8BCA-D72CF78BD7C1}"/>
    <cellStyle name="Comma 8 2 2 4 2" xfId="1441" xr:uid="{0895F082-6EED-4DB1-A4CB-8417010FABAF}"/>
    <cellStyle name="Comma 8 2 2 4 2 2" xfId="2357" xr:uid="{1588F753-A048-4DF8-B9B8-CAF38570C793}"/>
    <cellStyle name="Comma 8 2 2 4 2 2 2" xfId="3581" xr:uid="{F732D0B1-4A60-487B-9CF5-7D4AF8E6BD4F}"/>
    <cellStyle name="Comma 8 2 2 4 2 2 2 2" xfId="5903" xr:uid="{F32566F2-687A-4F5E-9EEE-9DD2AD58694D}"/>
    <cellStyle name="Comma 8 2 2 4 2 2 3" xfId="4742" xr:uid="{1223B9DC-6611-4C9D-B566-29F08297F774}"/>
    <cellStyle name="Comma 8 2 2 4 2 3" xfId="3009" xr:uid="{F860870B-E0CE-477D-91A9-3BB3BC921968}"/>
    <cellStyle name="Comma 8 2 2 4 2 3 2" xfId="5331" xr:uid="{95716D99-E0E0-4180-8EB5-E228DD0D0ED2}"/>
    <cellStyle name="Comma 8 2 2 4 2 4" xfId="4170" xr:uid="{E90A1AF2-6279-4189-9783-5C084EEDCD1B}"/>
    <cellStyle name="Comma 8 2 2 4 3" xfId="1899" xr:uid="{D3DAF427-B7B0-414A-A908-3891DE9F3A7D}"/>
    <cellStyle name="Comma 8 2 2 4 3 2" xfId="3295" xr:uid="{9AAFE5FD-67BC-4F93-B72C-8B68E8C9DD46}"/>
    <cellStyle name="Comma 8 2 2 4 3 2 2" xfId="5617" xr:uid="{F22CD951-CBDA-47B1-A893-9D53F3121BD6}"/>
    <cellStyle name="Comma 8 2 2 4 3 3" xfId="4456" xr:uid="{022DB173-2105-4B7B-9A8E-89DE794DEB97}"/>
    <cellStyle name="Comma 8 2 2 4 4" xfId="2723" xr:uid="{1F59AF90-75AE-4320-9B48-FA5AFAEF7B71}"/>
    <cellStyle name="Comma 8 2 2 4 4 2" xfId="5045" xr:uid="{D0276F75-69FF-4632-8B70-5ACDF11563C1}"/>
    <cellStyle name="Comma 8 2 2 4 5" xfId="3884" xr:uid="{F22D61E9-4275-408B-9B4B-06D1AF46D879}"/>
    <cellStyle name="Comma 8 2 2 5" xfId="1213" xr:uid="{F3AA510B-E80C-4D4B-AF34-259BC9178F1B}"/>
    <cellStyle name="Comma 8 2 2 5 2" xfId="2128" xr:uid="{54556574-E285-4FC5-BA98-D0A5E7AB62EB}"/>
    <cellStyle name="Comma 8 2 2 5 2 2" xfId="3438" xr:uid="{C1192C96-2E0E-4697-BB54-00BC43B19161}"/>
    <cellStyle name="Comma 8 2 2 5 2 2 2" xfId="5760" xr:uid="{2C636F1C-9230-498F-AF02-1DD4874B78E2}"/>
    <cellStyle name="Comma 8 2 2 5 2 3" xfId="4599" xr:uid="{440FA4A7-0BD6-4C78-9F41-DAF21D69435E}"/>
    <cellStyle name="Comma 8 2 2 5 3" xfId="2866" xr:uid="{F0207188-9C75-4835-AA50-87F21FE16EBE}"/>
    <cellStyle name="Comma 8 2 2 5 3 2" xfId="5188" xr:uid="{7D604558-DE61-4FC4-B531-824BA120F0A8}"/>
    <cellStyle name="Comma 8 2 2 5 4" xfId="4027" xr:uid="{A714D78D-4321-44FE-BD1B-49D40880FB07}"/>
    <cellStyle name="Comma 8 2 2 6" xfId="1670" xr:uid="{924CFCDD-11B0-417F-9FCF-AA018BCA50DF}"/>
    <cellStyle name="Comma 8 2 2 6 2" xfId="3152" xr:uid="{51574DDB-7E07-45C8-B638-4F2890F2BD4F}"/>
    <cellStyle name="Comma 8 2 2 6 2 2" xfId="5474" xr:uid="{CF569AF1-EBC9-4356-8C2D-B677972EFD15}"/>
    <cellStyle name="Comma 8 2 2 6 3" xfId="4313" xr:uid="{271C0D3D-552D-42E9-A728-5FF78AB46937}"/>
    <cellStyle name="Comma 8 2 2 7" xfId="2579" xr:uid="{6E3E4BB8-2E0E-40CB-B867-8C75C7B1147B}"/>
    <cellStyle name="Comma 8 2 2 7 2" xfId="4901" xr:uid="{A8727412-0F8E-4489-84B9-687B6E4F9442}"/>
    <cellStyle name="Comma 8 2 2 8" xfId="3740" xr:uid="{1339AFEB-91A4-409E-A594-5600B238CF85}"/>
    <cellStyle name="Comma 8 2 3" xfId="792" xr:uid="{971C672F-147A-4B68-9A3B-AE630C2BA258}"/>
    <cellStyle name="Comma 8 2 3 2" xfId="902" xr:uid="{B89F58AC-3885-4DDF-9847-1848E97E87FC}"/>
    <cellStyle name="Comma 8 2 3 2 2" xfId="1126" xr:uid="{EF8FA9A1-5EC3-4B41-9307-7A24C805C218}"/>
    <cellStyle name="Comma 8 2 3 2 2 2" xfId="1582" xr:uid="{7BAD2B8F-8D6B-4610-BCDB-A4444059C1EE}"/>
    <cellStyle name="Comma 8 2 3 2 2 2 2" xfId="2498" xr:uid="{FE116C77-0642-41C6-B650-6DA27466738B}"/>
    <cellStyle name="Comma 8 2 3 2 2 2 2 2" xfId="3669" xr:uid="{76438365-F3EB-4094-A817-6BD8D47921C1}"/>
    <cellStyle name="Comma 8 2 3 2 2 2 2 2 2" xfId="5991" xr:uid="{7C44F685-32F6-4BBF-8652-998BDBF35E3D}"/>
    <cellStyle name="Comma 8 2 3 2 2 2 2 3" xfId="4830" xr:uid="{485C9AEB-2856-44CD-94E5-4E399A39D1D2}"/>
    <cellStyle name="Comma 8 2 3 2 2 2 3" xfId="3097" xr:uid="{2B77171F-B56E-4FC6-A973-C26BAA8979E9}"/>
    <cellStyle name="Comma 8 2 3 2 2 2 3 2" xfId="5419" xr:uid="{5A0E6A04-C6F3-45CC-944A-210F0DCD4064}"/>
    <cellStyle name="Comma 8 2 3 2 2 2 4" xfId="4258" xr:uid="{E82537CF-C522-466D-81C8-F60A17BFCAA8}"/>
    <cellStyle name="Comma 8 2 3 2 2 3" xfId="2040" xr:uid="{13A5CF0F-506F-4E30-91CA-527CE25F5B7A}"/>
    <cellStyle name="Comma 8 2 3 2 2 3 2" xfId="3383" xr:uid="{02F05A53-4084-4499-A215-23659817AA3F}"/>
    <cellStyle name="Comma 8 2 3 2 2 3 2 2" xfId="5705" xr:uid="{C08197DF-6D01-485E-875B-254E27F7C68F}"/>
    <cellStyle name="Comma 8 2 3 2 2 3 3" xfId="4544" xr:uid="{2A8A0A6B-B50E-4AAF-8636-0E23BAF6BCA2}"/>
    <cellStyle name="Comma 8 2 3 2 2 4" xfId="2811" xr:uid="{5FCE32BE-517D-4381-8383-CCBA36D818C4}"/>
    <cellStyle name="Comma 8 2 3 2 2 4 2" xfId="5133" xr:uid="{EEC58863-9906-4810-B814-26EFDACE708A}"/>
    <cellStyle name="Comma 8 2 3 2 2 5" xfId="3972" xr:uid="{FDE5C417-8B59-4EED-83B9-C1AD26AF3B9E}"/>
    <cellStyle name="Comma 8 2 3 2 3" xfId="1353" xr:uid="{206C36E3-8062-403A-A868-3271B5ADC472}"/>
    <cellStyle name="Comma 8 2 3 2 3 2" xfId="2269" xr:uid="{6C1A107F-8B0A-4598-97C2-90DD047EE724}"/>
    <cellStyle name="Comma 8 2 3 2 3 2 2" xfId="3526" xr:uid="{16C5DEB7-0C60-4CB6-89F0-CEE9D88F9F07}"/>
    <cellStyle name="Comma 8 2 3 2 3 2 2 2" xfId="5848" xr:uid="{59C9C65F-AEB0-4A99-9A80-7119424D65F7}"/>
    <cellStyle name="Comma 8 2 3 2 3 2 3" xfId="4687" xr:uid="{AEE8EAEC-AF80-4370-8C6B-50C68F4D5158}"/>
    <cellStyle name="Comma 8 2 3 2 3 3" xfId="2954" xr:uid="{8F619BFD-CB0E-46F9-B440-74F5782EA538}"/>
    <cellStyle name="Comma 8 2 3 2 3 3 2" xfId="5276" xr:uid="{E032F531-5204-4B55-B2FA-B84006EA82D8}"/>
    <cellStyle name="Comma 8 2 3 2 3 4" xfId="4115" xr:uid="{87D4B6FA-CB93-4DD8-96FD-0F6A03EA93AC}"/>
    <cellStyle name="Comma 8 2 3 2 4" xfId="1811" xr:uid="{582DE84F-6F51-4F7E-988D-F9255A499CF2}"/>
    <cellStyle name="Comma 8 2 3 2 4 2" xfId="3240" xr:uid="{F6CDE94E-5F87-4193-8C1F-4048856EDE15}"/>
    <cellStyle name="Comma 8 2 3 2 4 2 2" xfId="5562" xr:uid="{10EE629D-B90D-4869-B2ED-D12886E3B839}"/>
    <cellStyle name="Comma 8 2 3 2 4 3" xfId="4401" xr:uid="{380F3E44-31FB-47AF-A990-486449B6FE5F}"/>
    <cellStyle name="Comma 8 2 3 2 5" xfId="2668" xr:uid="{E0E00A5F-6514-45A3-B895-03B9DE63AB84}"/>
    <cellStyle name="Comma 8 2 3 2 5 2" xfId="4990" xr:uid="{0807CFD9-0E40-4A80-A934-C39D176D2E99}"/>
    <cellStyle name="Comma 8 2 3 2 6" xfId="3829" xr:uid="{F43CD2DF-6611-4C36-BB31-9CE5BFD2E201}"/>
    <cellStyle name="Comma 8 2 3 3" xfId="1013" xr:uid="{B47E0FB5-D8B3-4BBB-A31C-53820A5FF76B}"/>
    <cellStyle name="Comma 8 2 3 3 2" xfId="1468" xr:uid="{51C2F552-4127-48CF-9CAB-7A7C977FFED2}"/>
    <cellStyle name="Comma 8 2 3 3 2 2" xfId="2384" xr:uid="{EC011DE9-2EFD-45C9-94CC-ACDB27A00670}"/>
    <cellStyle name="Comma 8 2 3 3 2 2 2" xfId="3598" xr:uid="{5E1F9F16-8857-48C1-A77F-0D1F54E328A1}"/>
    <cellStyle name="Comma 8 2 3 3 2 2 2 2" xfId="5920" xr:uid="{B2339396-4656-40CC-A88F-B2847E5CA21F}"/>
    <cellStyle name="Comma 8 2 3 3 2 2 3" xfId="4759" xr:uid="{1D8D046B-3BD0-45B1-BA4A-9EA7D8764369}"/>
    <cellStyle name="Comma 8 2 3 3 2 3" xfId="3026" xr:uid="{289C8FE8-2780-434E-8F25-39B2A419BBBB}"/>
    <cellStyle name="Comma 8 2 3 3 2 3 2" xfId="5348" xr:uid="{E5892A84-C355-41D2-8683-A27AF351C138}"/>
    <cellStyle name="Comma 8 2 3 3 2 4" xfId="4187" xr:uid="{6306E1B7-48CA-4157-B60E-E413C896B8A1}"/>
    <cellStyle name="Comma 8 2 3 3 3" xfId="1926" xr:uid="{0037698C-8643-421F-8EFC-EC72A7BFA19D}"/>
    <cellStyle name="Comma 8 2 3 3 3 2" xfId="3312" xr:uid="{C209E6F7-1926-47CA-86B4-4ED2AA797B37}"/>
    <cellStyle name="Comma 8 2 3 3 3 2 2" xfId="5634" xr:uid="{D63DBC58-5065-4F84-A9EA-3CA2BA87FD44}"/>
    <cellStyle name="Comma 8 2 3 3 3 3" xfId="4473" xr:uid="{3F44C4FA-2AFD-4727-BED1-8B2CD1AB6414}"/>
    <cellStyle name="Comma 8 2 3 3 4" xfId="2740" xr:uid="{6AF1D0FD-807F-4972-B1A0-01187443096A}"/>
    <cellStyle name="Comma 8 2 3 3 4 2" xfId="5062" xr:uid="{E34A61FA-953D-4A52-8176-45200BC3ECB3}"/>
    <cellStyle name="Comma 8 2 3 3 5" xfId="3901" xr:uid="{3DD9C74B-F3F0-4FBF-9608-30EFDFBC39C3}"/>
    <cellStyle name="Comma 8 2 3 4" xfId="1240" xr:uid="{049D3CE4-7A74-48EE-B659-027F9C45E6C0}"/>
    <cellStyle name="Comma 8 2 3 4 2" xfId="2155" xr:uid="{9D0BBF12-A98A-4FEE-B833-87F6F3E691CB}"/>
    <cellStyle name="Comma 8 2 3 4 2 2" xfId="3455" xr:uid="{3D1A5CE8-CDA7-4F0C-A65A-F88FDD1F4E51}"/>
    <cellStyle name="Comma 8 2 3 4 2 2 2" xfId="5777" xr:uid="{BC8B25C9-01DF-449D-8EAC-1FE8429FF10A}"/>
    <cellStyle name="Comma 8 2 3 4 2 3" xfId="4616" xr:uid="{D6372934-CC0A-4CEF-B05F-17892121E507}"/>
    <cellStyle name="Comma 8 2 3 4 3" xfId="2883" xr:uid="{946F412B-DC57-44AF-B611-2E7408E21110}"/>
    <cellStyle name="Comma 8 2 3 4 3 2" xfId="5205" xr:uid="{43EE0107-DBBB-44C5-B71D-6B1AD03BD3FD}"/>
    <cellStyle name="Comma 8 2 3 4 4" xfId="4044" xr:uid="{0FEA163D-68CA-4A03-A0E9-4CB254D1DA5E}"/>
    <cellStyle name="Comma 8 2 3 5" xfId="1697" xr:uid="{3763FECA-2191-48EE-A8B4-05CE69F9D0A8}"/>
    <cellStyle name="Comma 8 2 3 5 2" xfId="3169" xr:uid="{51340D58-F853-48A0-AA06-A25B74144D16}"/>
    <cellStyle name="Comma 8 2 3 5 2 2" xfId="5491" xr:uid="{B69DED43-0EF0-4843-B45B-DD3A77498E32}"/>
    <cellStyle name="Comma 8 2 3 5 3" xfId="4330" xr:uid="{6BA1EE39-769F-4F44-9031-ED1DBAC47FFC}"/>
    <cellStyle name="Comma 8 2 3 6" xfId="2596" xr:uid="{A27016F1-EA00-4EE1-A1E4-7BCA12AF6069}"/>
    <cellStyle name="Comma 8 2 3 6 2" xfId="4918" xr:uid="{01404769-7356-41F1-ACEF-D5D60FD230A8}"/>
    <cellStyle name="Comma 8 2 3 7" xfId="3757" xr:uid="{0DC5D12E-B7DF-4D30-9F5F-4353C1DBEC12}"/>
    <cellStyle name="Comma 8 2 4" xfId="847" xr:uid="{C8BE8F8D-B506-4669-B89F-3BE4915734C5}"/>
    <cellStyle name="Comma 8 2 4 2" xfId="1070" xr:uid="{5FD41925-4FCB-4A19-8A1B-168AA431939D}"/>
    <cellStyle name="Comma 8 2 4 2 2" xfId="1526" xr:uid="{B12774F9-DD1B-4AEB-A960-2BD6639C9C8C}"/>
    <cellStyle name="Comma 8 2 4 2 2 2" xfId="2442" xr:uid="{51D104D5-18E3-495B-B2E0-98858FAB5161}"/>
    <cellStyle name="Comma 8 2 4 2 2 2 2" xfId="3634" xr:uid="{AF07337E-0597-405E-AC64-E4C72180E2F0}"/>
    <cellStyle name="Comma 8 2 4 2 2 2 2 2" xfId="5956" xr:uid="{5A893802-F0D1-4FCF-B38D-4CBCABB7C38A}"/>
    <cellStyle name="Comma 8 2 4 2 2 2 3" xfId="4795" xr:uid="{BB295696-7756-45F6-AE98-FD026574031E}"/>
    <cellStyle name="Comma 8 2 4 2 2 3" xfId="3062" xr:uid="{A7C71BC2-8497-41D8-9051-B09D42FBDC61}"/>
    <cellStyle name="Comma 8 2 4 2 2 3 2" xfId="5384" xr:uid="{C9C841C5-6073-4850-9C08-E324A2C61F93}"/>
    <cellStyle name="Comma 8 2 4 2 2 4" xfId="4223" xr:uid="{A8AE46F8-E1D2-4F09-B347-0E4135EEDF7D}"/>
    <cellStyle name="Comma 8 2 4 2 3" xfId="1984" xr:uid="{7D7314D4-DA33-49DB-AEE2-B6FEFD3F7B44}"/>
    <cellStyle name="Comma 8 2 4 2 3 2" xfId="3348" xr:uid="{44D4838B-11A0-4777-A205-3825DF3E6B80}"/>
    <cellStyle name="Comma 8 2 4 2 3 2 2" xfId="5670" xr:uid="{7E9247E0-3808-4E22-86AE-372246533BC4}"/>
    <cellStyle name="Comma 8 2 4 2 3 3" xfId="4509" xr:uid="{46257AB6-26F9-498D-8B15-25740309E857}"/>
    <cellStyle name="Comma 8 2 4 2 4" xfId="2776" xr:uid="{F484BFCD-2595-4E28-859C-853C1B23E11B}"/>
    <cellStyle name="Comma 8 2 4 2 4 2" xfId="5098" xr:uid="{0E91EEB7-978B-42AE-A5DC-7D419766D5EB}"/>
    <cellStyle name="Comma 8 2 4 2 5" xfId="3937" xr:uid="{A435D38A-5700-4463-B34A-E6B3DE98E463}"/>
    <cellStyle name="Comma 8 2 4 3" xfId="1297" xr:uid="{C865542C-0118-41A6-8D5A-75112ADA232F}"/>
    <cellStyle name="Comma 8 2 4 3 2" xfId="2213" xr:uid="{44CFF2B3-45B8-4F01-9D7C-6C2805B09E1E}"/>
    <cellStyle name="Comma 8 2 4 3 2 2" xfId="3491" xr:uid="{49223D9B-4B3A-454F-ACD3-346C38B8FD6C}"/>
    <cellStyle name="Comma 8 2 4 3 2 2 2" xfId="5813" xr:uid="{4197CE69-CD35-4F41-A059-417608BDA3DD}"/>
    <cellStyle name="Comma 8 2 4 3 2 3" xfId="4652" xr:uid="{0484373D-3406-44F4-9089-317EB73BAB27}"/>
    <cellStyle name="Comma 8 2 4 3 3" xfId="2919" xr:uid="{3C4C2998-3A9F-4689-993F-8138E72CBF96}"/>
    <cellStyle name="Comma 8 2 4 3 3 2" xfId="5241" xr:uid="{591405B2-34E5-4800-83EF-6D30EAD68D78}"/>
    <cellStyle name="Comma 8 2 4 3 4" xfId="4080" xr:uid="{77FEDF60-C135-4135-B547-F66D7F54F9FE}"/>
    <cellStyle name="Comma 8 2 4 4" xfId="1755" xr:uid="{15D5A432-9195-4790-96C4-98CD41D3A2D8}"/>
    <cellStyle name="Comma 8 2 4 4 2" xfId="3205" xr:uid="{66A449C0-5B5B-4262-8267-B075611753E4}"/>
    <cellStyle name="Comma 8 2 4 4 2 2" xfId="5527" xr:uid="{0B04ED5C-1C48-4C97-9B48-C81BB36400AD}"/>
    <cellStyle name="Comma 8 2 4 4 3" xfId="4366" xr:uid="{9C8A2111-E938-457F-9CA5-B39D931F8191}"/>
    <cellStyle name="Comma 8 2 4 5" xfId="2633" xr:uid="{1FD2EAE2-99F7-4B08-A061-5C8B882C0D8F}"/>
    <cellStyle name="Comma 8 2 4 5 2" xfId="4955" xr:uid="{BF98A2D6-5CFE-48ED-88B7-B15A35625CE3}"/>
    <cellStyle name="Comma 8 2 4 6" xfId="3794" xr:uid="{EAC3DD63-8FF4-410B-B720-FC8D207F9A77}"/>
    <cellStyle name="Comma 8 2 5" xfId="958" xr:uid="{14710E24-2C54-430A-8187-9024C3BB728A}"/>
    <cellStyle name="Comma 8 2 5 2" xfId="1412" xr:uid="{C86A5D0E-C3A8-41D7-8758-E065CEBDF634}"/>
    <cellStyle name="Comma 8 2 5 2 2" xfId="2328" xr:uid="{F0239392-073D-4C52-8EF4-CAAE2ADF92B2}"/>
    <cellStyle name="Comma 8 2 5 2 2 2" xfId="3563" xr:uid="{4116F1DD-9A41-476C-92AE-A766AE5F9A0E}"/>
    <cellStyle name="Comma 8 2 5 2 2 2 2" xfId="5885" xr:uid="{ACCFE485-9D56-43B8-8149-A9F5BFFF5BC2}"/>
    <cellStyle name="Comma 8 2 5 2 2 3" xfId="4724" xr:uid="{3312B2C3-B4CD-4718-911D-E4B037CECF1F}"/>
    <cellStyle name="Comma 8 2 5 2 3" xfId="2991" xr:uid="{3A1CBE6A-E27A-4577-8D16-8FFA27CA96A3}"/>
    <cellStyle name="Comma 8 2 5 2 3 2" xfId="5313" xr:uid="{A9CA1313-9B64-416B-A9DD-D4946C804BBC}"/>
    <cellStyle name="Comma 8 2 5 2 4" xfId="4152" xr:uid="{98734455-9AA1-4D06-A8A6-C862B0A868B2}"/>
    <cellStyle name="Comma 8 2 5 3" xfId="1870" xr:uid="{DD5FF22A-2A07-47A3-9FE6-83E1E656F55A}"/>
    <cellStyle name="Comma 8 2 5 3 2" xfId="3277" xr:uid="{A002B74F-2598-4B65-8324-7E9681D83137}"/>
    <cellStyle name="Comma 8 2 5 3 2 2" xfId="5599" xr:uid="{9D475AA6-BF7C-4CA5-B36C-CBB0358E6B9F}"/>
    <cellStyle name="Comma 8 2 5 3 3" xfId="4438" xr:uid="{7ECAA3E6-6FC7-4DB5-8C90-B8846F6DB2DC}"/>
    <cellStyle name="Comma 8 2 5 4" xfId="2705" xr:uid="{E0BEF015-F42A-4277-8D44-9FA498FD52AD}"/>
    <cellStyle name="Comma 8 2 5 4 2" xfId="5027" xr:uid="{30792571-D9AD-4EBE-9E77-46941718A14C}"/>
    <cellStyle name="Comma 8 2 5 5" xfId="3866" xr:uid="{2F10146A-D542-4B24-84DA-4B82A57779D7}"/>
    <cellStyle name="Comma 8 2 6" xfId="1184" xr:uid="{D976F5C6-C0EA-4425-9B1F-9939BBFFAF84}"/>
    <cellStyle name="Comma 8 2 6 2" xfId="2099" xr:uid="{9D9D0FF4-6245-490D-98AF-7AF4D6D31B28}"/>
    <cellStyle name="Comma 8 2 6 2 2" xfId="3420" xr:uid="{9FFCF717-2E33-4B2D-9805-2063650B7ACA}"/>
    <cellStyle name="Comma 8 2 6 2 2 2" xfId="5742" xr:uid="{48334B4F-ACD0-4AE0-8F83-5BC13E12484B}"/>
    <cellStyle name="Comma 8 2 6 2 3" xfId="4581" xr:uid="{84B7B987-FB2C-4844-ADD3-5B611D5B32EF}"/>
    <cellStyle name="Comma 8 2 6 3" xfId="2848" xr:uid="{67C003E3-716D-489E-B56F-F987C66354B6}"/>
    <cellStyle name="Comma 8 2 6 3 2" xfId="5170" xr:uid="{2EAB9373-E08D-4C75-B622-3EF1B2B14539}"/>
    <cellStyle name="Comma 8 2 6 4" xfId="4009" xr:uid="{E166543A-3EEF-4076-BB95-4AAEBBE759EB}"/>
    <cellStyle name="Comma 8 2 7" xfId="1641" xr:uid="{52031B69-BE64-4A56-97B6-703B3BED85C6}"/>
    <cellStyle name="Comma 8 2 7 2" xfId="3134" xr:uid="{916F0F44-CFD3-4F52-B2B1-F01AA8631856}"/>
    <cellStyle name="Comma 8 2 7 2 2" xfId="5456" xr:uid="{BB08AB0C-3F69-4367-9927-E01BBFBFB75D}"/>
    <cellStyle name="Comma 8 2 7 3" xfId="4295" xr:uid="{959811A9-0559-4983-87F7-72581215122F}"/>
    <cellStyle name="Comma 8 2 8" xfId="2561" xr:uid="{8F2875A0-DDA4-4D5F-9D81-90BD01F5DD8B}"/>
    <cellStyle name="Comma 8 2 8 2" xfId="4883" xr:uid="{B0276721-D821-4DC6-A1E5-1EC974EA8DC7}"/>
    <cellStyle name="Comma 8 2 9" xfId="3722" xr:uid="{0CE3A938-CAB9-472F-98E6-188C7FDC35FF}"/>
    <cellStyle name="Comma 8 3" xfId="452" xr:uid="{1F372DF4-FB0C-40ED-ABEE-F7E180C01357}"/>
    <cellStyle name="Comma 8 3 2" xfId="803" xr:uid="{055301FE-C96A-47E6-9D7E-F42A0952506E}"/>
    <cellStyle name="Comma 8 3 2 2" xfId="914" xr:uid="{9B165D13-6347-4304-BFC9-F42CE04BE9D9}"/>
    <cellStyle name="Comma 8 3 2 2 2" xfId="1139" xr:uid="{5310A6EB-A0BF-4A6C-9860-C65AA6B519EE}"/>
    <cellStyle name="Comma 8 3 2 2 2 2" xfId="1595" xr:uid="{C53C39A0-D312-4FD9-9414-087B8915D276}"/>
    <cellStyle name="Comma 8 3 2 2 2 2 2" xfId="2511" xr:uid="{030BBFF7-92FF-42C2-ADC1-17C077A8C380}"/>
    <cellStyle name="Comma 8 3 2 2 2 2 2 2" xfId="3676" xr:uid="{4BE22428-32B5-43C3-8FDF-FDAFAD975664}"/>
    <cellStyle name="Comma 8 3 2 2 2 2 2 2 2" xfId="5998" xr:uid="{F19194E4-868A-4406-B78F-C7CE2DE2747F}"/>
    <cellStyle name="Comma 8 3 2 2 2 2 2 3" xfId="4837" xr:uid="{97CD6C97-DE68-4BCD-86F9-815A7832967E}"/>
    <cellStyle name="Comma 8 3 2 2 2 2 3" xfId="3104" xr:uid="{FF6F03DF-2F22-403A-8C7F-FBFDBB664A5A}"/>
    <cellStyle name="Comma 8 3 2 2 2 2 3 2" xfId="5426" xr:uid="{6E0ACC97-0EC5-4C0A-98A6-3F0F57295569}"/>
    <cellStyle name="Comma 8 3 2 2 2 2 4" xfId="4265" xr:uid="{E51733B8-2432-4F3C-8FA7-212BA7D77B4A}"/>
    <cellStyle name="Comma 8 3 2 2 2 3" xfId="2053" xr:uid="{8882F6C5-4D66-4C7F-BF58-2B41567B7E62}"/>
    <cellStyle name="Comma 8 3 2 2 2 3 2" xfId="3390" xr:uid="{DD86C23F-39B9-4398-8050-C32775EDF098}"/>
    <cellStyle name="Comma 8 3 2 2 2 3 2 2" xfId="5712" xr:uid="{DB7ED3FA-CB47-444D-BFED-9E1255DED11B}"/>
    <cellStyle name="Comma 8 3 2 2 2 3 3" xfId="4551" xr:uid="{D757807F-3595-4257-A934-9F51ED579800}"/>
    <cellStyle name="Comma 8 3 2 2 2 4" xfId="2818" xr:uid="{9983CC28-F2DF-46B3-B6E8-56A65ACDAE9F}"/>
    <cellStyle name="Comma 8 3 2 2 2 4 2" xfId="5140" xr:uid="{AB3558D8-A17D-469F-AA95-E9781AC294F9}"/>
    <cellStyle name="Comma 8 3 2 2 2 5" xfId="3979" xr:uid="{82451304-03EB-492E-99F3-905B6098D4EE}"/>
    <cellStyle name="Comma 8 3 2 2 3" xfId="1366" xr:uid="{0F2241C5-B754-4439-A27F-55106DD16493}"/>
    <cellStyle name="Comma 8 3 2 2 3 2" xfId="2282" xr:uid="{B75383B2-C55C-4BB5-97BD-9CA1B40AEC62}"/>
    <cellStyle name="Comma 8 3 2 2 3 2 2" xfId="3533" xr:uid="{75CCCCBF-E34F-4773-BEE5-BFBD1509E9E8}"/>
    <cellStyle name="Comma 8 3 2 2 3 2 2 2" xfId="5855" xr:uid="{BCB959B5-34E6-4BCC-85C6-A27BA643AA96}"/>
    <cellStyle name="Comma 8 3 2 2 3 2 3" xfId="4694" xr:uid="{CE7E87F9-310E-4A25-9E6E-AD0ED395D3B2}"/>
    <cellStyle name="Comma 8 3 2 2 3 3" xfId="2961" xr:uid="{5A55569A-F14B-4E69-9F7C-A4A9B866F1A3}"/>
    <cellStyle name="Comma 8 3 2 2 3 3 2" xfId="5283" xr:uid="{E0953CC9-50F2-4C2A-9781-B684CCE4CB05}"/>
    <cellStyle name="Comma 8 3 2 2 3 4" xfId="4122" xr:uid="{635B2F50-F5AA-4F86-8165-2D4B76212552}"/>
    <cellStyle name="Comma 8 3 2 2 4" xfId="1824" xr:uid="{06C85526-E27F-434B-877E-CE03D5CD1573}"/>
    <cellStyle name="Comma 8 3 2 2 4 2" xfId="3247" xr:uid="{6F2EB1CC-F4B3-4492-8433-63964B25B51D}"/>
    <cellStyle name="Comma 8 3 2 2 4 2 2" xfId="5569" xr:uid="{84BA6727-6B85-4679-BA14-C260F08E2F62}"/>
    <cellStyle name="Comma 8 3 2 2 4 3" xfId="4408" xr:uid="{3809736E-ED11-4EC8-B736-9FE203B091CC}"/>
    <cellStyle name="Comma 8 3 2 2 5" xfId="2675" xr:uid="{B99581E6-8925-42A4-892B-23A4D21D892F}"/>
    <cellStyle name="Comma 8 3 2 2 5 2" xfId="4997" xr:uid="{71DF1FCC-B59A-4848-8CF4-3A67CC4D7EE0}"/>
    <cellStyle name="Comma 8 3 2 2 6" xfId="3836" xr:uid="{4012CBBC-3C3D-405C-8135-65DA046944F3}"/>
    <cellStyle name="Comma 8 3 2 3" xfId="1026" xr:uid="{AEC84676-3117-4A67-9604-795849E92EAE}"/>
    <cellStyle name="Comma 8 3 2 3 2" xfId="1481" xr:uid="{D4C9475B-11E4-4EB1-B66D-BDAB652A184A}"/>
    <cellStyle name="Comma 8 3 2 3 2 2" xfId="2397" xr:uid="{6F0A29B1-B8D5-41BF-8C28-ADF5E9E1AED7}"/>
    <cellStyle name="Comma 8 3 2 3 2 2 2" xfId="3605" xr:uid="{0B9FFE5B-C71A-43FD-886B-D8E7CB0AED0E}"/>
    <cellStyle name="Comma 8 3 2 3 2 2 2 2" xfId="5927" xr:uid="{248F51D8-1DCA-46C2-A699-9FFF2F547148}"/>
    <cellStyle name="Comma 8 3 2 3 2 2 3" xfId="4766" xr:uid="{F897A3AA-5674-4BCC-A699-91B432BD3920}"/>
    <cellStyle name="Comma 8 3 2 3 2 3" xfId="3033" xr:uid="{D1A92831-CA26-4653-8265-5996DC32ED7D}"/>
    <cellStyle name="Comma 8 3 2 3 2 3 2" xfId="5355" xr:uid="{95287C5A-1F15-4731-BCFC-BAB5076E59CE}"/>
    <cellStyle name="Comma 8 3 2 3 2 4" xfId="4194" xr:uid="{B13E8DFA-498C-4545-BE04-9E651F936885}"/>
    <cellStyle name="Comma 8 3 2 3 3" xfId="1939" xr:uid="{819ABE3B-6932-4B87-8AFD-3051B2E81C96}"/>
    <cellStyle name="Comma 8 3 2 3 3 2" xfId="3319" xr:uid="{441A38B0-5D14-450E-B423-DB45CAF7B7A3}"/>
    <cellStyle name="Comma 8 3 2 3 3 2 2" xfId="5641" xr:uid="{1154D656-3D68-44B7-AD19-BA4139A82875}"/>
    <cellStyle name="Comma 8 3 2 3 3 3" xfId="4480" xr:uid="{8BD8C3D4-6FED-4D99-8A8B-D34A82925D78}"/>
    <cellStyle name="Comma 8 3 2 3 4" xfId="2747" xr:uid="{01C53F2C-C5B9-4A33-AFBE-F4B31B2F67EB}"/>
    <cellStyle name="Comma 8 3 2 3 4 2" xfId="5069" xr:uid="{84D41B8B-4BB4-4A78-B832-3B1F32682BA5}"/>
    <cellStyle name="Comma 8 3 2 3 5" xfId="3908" xr:uid="{A8D9A238-AE8E-468A-AABE-6C20D8077E6A}"/>
    <cellStyle name="Comma 8 3 2 4" xfId="1253" xr:uid="{7F279BAF-E6C6-468E-A35D-66490DAEA2EE}"/>
    <cellStyle name="Comma 8 3 2 4 2" xfId="2168" xr:uid="{A5262E99-27EA-4551-9F1B-1BC829C9A221}"/>
    <cellStyle name="Comma 8 3 2 4 2 2" xfId="3462" xr:uid="{9360F36D-D308-40AA-BC06-EE73CBC38615}"/>
    <cellStyle name="Comma 8 3 2 4 2 2 2" xfId="5784" xr:uid="{C139A53B-25D0-4233-A00D-CD4D7E13B05A}"/>
    <cellStyle name="Comma 8 3 2 4 2 3" xfId="4623" xr:uid="{2F66FE3C-F755-4F93-B687-D4A3694F3C0B}"/>
    <cellStyle name="Comma 8 3 2 4 3" xfId="2890" xr:uid="{7E3579F1-1A2B-4809-9AC4-1454F1F76F51}"/>
    <cellStyle name="Comma 8 3 2 4 3 2" xfId="5212" xr:uid="{C3023695-6CF3-4C35-9B5B-7C41A9F8582A}"/>
    <cellStyle name="Comma 8 3 2 4 4" xfId="4051" xr:uid="{57E34611-FF70-486C-9C18-B803D7203AAF}"/>
    <cellStyle name="Comma 8 3 2 5" xfId="1710" xr:uid="{0D99C0CF-1000-456A-A2B3-A03422F2EFBB}"/>
    <cellStyle name="Comma 8 3 2 5 2" xfId="3176" xr:uid="{E956EFCE-6CE8-4E43-9E59-E6C0D5EA8960}"/>
    <cellStyle name="Comma 8 3 2 5 2 2" xfId="5498" xr:uid="{A4A59542-0365-4112-B4FD-D84D7494635B}"/>
    <cellStyle name="Comma 8 3 2 5 3" xfId="4337" xr:uid="{9D646ED2-E35B-4E45-860E-13450A8DBA85}"/>
    <cellStyle name="Comma 8 3 2 6" xfId="2603" xr:uid="{0AB6AC04-11F6-44A1-9CB1-7BA155C059DF}"/>
    <cellStyle name="Comma 8 3 2 6 2" xfId="4925" xr:uid="{2C558537-22A2-4DC3-A5BB-7579D836437B}"/>
    <cellStyle name="Comma 8 3 2 7" xfId="3764" xr:uid="{51B19B54-76AA-49D1-9961-FEE358562E70}"/>
    <cellStyle name="Comma 8 3 3" xfId="859" xr:uid="{17E03657-94E8-4902-A49B-E51B93BCC175}"/>
    <cellStyle name="Comma 8 3 3 2" xfId="1083" xr:uid="{A14889FD-06EC-4B9F-8A8D-F819F863FC53}"/>
    <cellStyle name="Comma 8 3 3 2 2" xfId="1539" xr:uid="{0C228EAE-40CE-40F4-A6BE-044E541F2A2D}"/>
    <cellStyle name="Comma 8 3 3 2 2 2" xfId="2455" xr:uid="{7EDEDE44-497B-4E3A-B578-367C5F80EB2B}"/>
    <cellStyle name="Comma 8 3 3 2 2 2 2" xfId="3641" xr:uid="{FBF037DD-7155-4634-80BC-C572545D1515}"/>
    <cellStyle name="Comma 8 3 3 2 2 2 2 2" xfId="5963" xr:uid="{484F661D-9EE8-4888-A4CB-ABC1D2AF3575}"/>
    <cellStyle name="Comma 8 3 3 2 2 2 3" xfId="4802" xr:uid="{7F3178FA-00AA-49E5-B813-DC32BC1D4260}"/>
    <cellStyle name="Comma 8 3 3 2 2 3" xfId="3069" xr:uid="{5B5AACF2-7390-4139-BB2E-933F2F280B45}"/>
    <cellStyle name="Comma 8 3 3 2 2 3 2" xfId="5391" xr:uid="{D8BE5F62-1E64-4214-A6D4-94B37193863A}"/>
    <cellStyle name="Comma 8 3 3 2 2 4" xfId="4230" xr:uid="{327461A5-41F1-4718-9F06-48D302006009}"/>
    <cellStyle name="Comma 8 3 3 2 3" xfId="1997" xr:uid="{2F270006-650D-4B91-85DC-DD84A86F94EE}"/>
    <cellStyle name="Comma 8 3 3 2 3 2" xfId="3355" xr:uid="{F5FA88AD-978D-4464-8B66-48F2752FD446}"/>
    <cellStyle name="Comma 8 3 3 2 3 2 2" xfId="5677" xr:uid="{70A3F4C5-BC9F-4CF0-93F6-8C51EFEC7AF8}"/>
    <cellStyle name="Comma 8 3 3 2 3 3" xfId="4516" xr:uid="{8B32611C-E47D-4D51-8E36-3379F5568C77}"/>
    <cellStyle name="Comma 8 3 3 2 4" xfId="2783" xr:uid="{2A434D0D-5DDD-4957-AF65-158AFCF07D24}"/>
    <cellStyle name="Comma 8 3 3 2 4 2" xfId="5105" xr:uid="{A120045D-69C1-4169-B8CC-1C1F663F461F}"/>
    <cellStyle name="Comma 8 3 3 2 5" xfId="3944" xr:uid="{2F91629D-5090-41DB-8FED-4276A764CBF4}"/>
    <cellStyle name="Comma 8 3 3 3" xfId="1310" xr:uid="{F688D8AF-42C8-4163-B6AB-CC28622053A6}"/>
    <cellStyle name="Comma 8 3 3 3 2" xfId="2226" xr:uid="{290A4B17-0A98-4C4C-BB35-BE76841775F8}"/>
    <cellStyle name="Comma 8 3 3 3 2 2" xfId="3498" xr:uid="{06C529B8-9C8B-4728-ADBC-15D84BD59E92}"/>
    <cellStyle name="Comma 8 3 3 3 2 2 2" xfId="5820" xr:uid="{D89C7BB5-1366-4D9B-9169-05926D202CD0}"/>
    <cellStyle name="Comma 8 3 3 3 2 3" xfId="4659" xr:uid="{EF81DA25-E86F-4D31-BEC5-332CFB71AC1F}"/>
    <cellStyle name="Comma 8 3 3 3 3" xfId="2926" xr:uid="{CEDFF1D7-ED3E-4CB9-93B3-32517DC9F18D}"/>
    <cellStyle name="Comma 8 3 3 3 3 2" xfId="5248" xr:uid="{C19D2C0D-7281-40D2-8457-85818FF24A78}"/>
    <cellStyle name="Comma 8 3 3 3 4" xfId="4087" xr:uid="{82A30F91-4135-4B18-A5A7-B76B91128F55}"/>
    <cellStyle name="Comma 8 3 3 4" xfId="1768" xr:uid="{94EB7598-B551-4766-B488-0A4F00D402E8}"/>
    <cellStyle name="Comma 8 3 3 4 2" xfId="3212" xr:uid="{F8D1BC4F-0F06-4EFA-A673-4DDA332B79D3}"/>
    <cellStyle name="Comma 8 3 3 4 2 2" xfId="5534" xr:uid="{691251BD-F147-476C-844A-B9F54431E8AD}"/>
    <cellStyle name="Comma 8 3 3 4 3" xfId="4373" xr:uid="{47539240-CB67-4645-9825-EC2366AA3019}"/>
    <cellStyle name="Comma 8 3 3 5" xfId="2640" xr:uid="{DC3B7179-B7FA-4F02-97A4-3112963F50ED}"/>
    <cellStyle name="Comma 8 3 3 5 2" xfId="4962" xr:uid="{A001820E-6DA5-4DD0-897C-207509F63717}"/>
    <cellStyle name="Comma 8 3 3 6" xfId="3801" xr:uid="{3807C8C8-8990-45B0-BFFB-5D63378F648E}"/>
    <cellStyle name="Comma 8 3 4" xfId="970" xr:uid="{5AAB886D-CCB5-4283-924F-95385ADF3F7F}"/>
    <cellStyle name="Comma 8 3 4 2" xfId="1425" xr:uid="{BF6E97D4-B0B8-4AFE-984A-EEA4A196A47B}"/>
    <cellStyle name="Comma 8 3 4 2 2" xfId="2341" xr:uid="{A359CFC1-8235-4921-8348-F99DC07A59CE}"/>
    <cellStyle name="Comma 8 3 4 2 2 2" xfId="3570" xr:uid="{1AE1B192-47F1-44E1-9FC5-1BDE29989087}"/>
    <cellStyle name="Comma 8 3 4 2 2 2 2" xfId="5892" xr:uid="{0CD69C41-341F-481C-9113-39EC9F559D8B}"/>
    <cellStyle name="Comma 8 3 4 2 2 3" xfId="4731" xr:uid="{0C4F8991-30D8-4B3A-84CC-5ECB38E6CDB7}"/>
    <cellStyle name="Comma 8 3 4 2 3" xfId="2998" xr:uid="{C0AE8AFB-87CA-4CAA-972C-33F6CA76844F}"/>
    <cellStyle name="Comma 8 3 4 2 3 2" xfId="5320" xr:uid="{2B80AEAB-A4F9-45E6-AF31-F9D1D1E33B03}"/>
    <cellStyle name="Comma 8 3 4 2 4" xfId="4159" xr:uid="{083D1EA4-36ED-405F-96D6-2B84A1817103}"/>
    <cellStyle name="Comma 8 3 4 3" xfId="1883" xr:uid="{27105DFE-6EC7-4AA6-831D-F7F0A32A4998}"/>
    <cellStyle name="Comma 8 3 4 3 2" xfId="3284" xr:uid="{7241ECD2-4639-4977-AA28-51069308E952}"/>
    <cellStyle name="Comma 8 3 4 3 2 2" xfId="5606" xr:uid="{8ADE7836-75A5-4240-9E43-66FE4E50820B}"/>
    <cellStyle name="Comma 8 3 4 3 3" xfId="4445" xr:uid="{C295D548-7570-487D-9E39-B64A781DA4B7}"/>
    <cellStyle name="Comma 8 3 4 4" xfId="2712" xr:uid="{06EE5418-C073-4B66-919D-101A45483BD3}"/>
    <cellStyle name="Comma 8 3 4 4 2" xfId="5034" xr:uid="{5579F10B-2388-43F7-812E-9BEA4A88A867}"/>
    <cellStyle name="Comma 8 3 4 5" xfId="3873" xr:uid="{F06374C0-549C-4E69-B19F-9D381D032C27}"/>
    <cellStyle name="Comma 8 3 5" xfId="1197" xr:uid="{48037479-9E3A-4A17-AF8E-9260E6593C89}"/>
    <cellStyle name="Comma 8 3 5 2" xfId="2112" xr:uid="{20EA81E5-6C33-4B28-902A-F6FC9C13344D}"/>
    <cellStyle name="Comma 8 3 5 2 2" xfId="3427" xr:uid="{4BBB7A0D-E6C8-48B2-9F8D-2ABE3E927723}"/>
    <cellStyle name="Comma 8 3 5 2 2 2" xfId="5749" xr:uid="{989FC01B-1410-4AA3-8044-23E595272A44}"/>
    <cellStyle name="Comma 8 3 5 2 3" xfId="4588" xr:uid="{53299C7E-1B0C-46F8-BC34-C3D65111AF52}"/>
    <cellStyle name="Comma 8 3 5 3" xfId="2855" xr:uid="{2278761A-A1E7-49A4-8B54-87C01692401B}"/>
    <cellStyle name="Comma 8 3 5 3 2" xfId="5177" xr:uid="{19EDB102-7D5B-4EC7-8A5B-9EDCD1E746DC}"/>
    <cellStyle name="Comma 8 3 5 4" xfId="4016" xr:uid="{3ECE169F-85CB-4097-AE05-534832B33DC9}"/>
    <cellStyle name="Comma 8 3 6" xfId="1654" xr:uid="{9AD9DE5C-063B-4BE3-BD49-AC5557396886}"/>
    <cellStyle name="Comma 8 3 6 2" xfId="3141" xr:uid="{39FFE7B0-DF4B-49D2-B514-9EEEE1213F9E}"/>
    <cellStyle name="Comma 8 3 6 2 2" xfId="5463" xr:uid="{FE059934-E2AE-4029-985A-D6EB4EE02071}"/>
    <cellStyle name="Comma 8 3 6 3" xfId="4302" xr:uid="{D5A9173E-3145-48C4-937F-957F7115393B}"/>
    <cellStyle name="Comma 8 3 7" xfId="2568" xr:uid="{E5362DC1-790A-4C46-83D0-AA11F2827D36}"/>
    <cellStyle name="Comma 8 3 7 2" xfId="4890" xr:uid="{6E75197D-8749-465E-8301-4AE323A0AD20}"/>
    <cellStyle name="Comma 8 3 8" xfId="3729" xr:uid="{7E52A5F0-8536-4602-90C4-017969048451}"/>
    <cellStyle name="Comma 8 4" xfId="504" xr:uid="{21279DBB-43A2-4F29-AEA5-D5C35B68DA51}"/>
    <cellStyle name="Comma 8 4 2" xfId="886" xr:uid="{3EA67A07-2572-49B0-BD48-C6F0308B3959}"/>
    <cellStyle name="Comma 8 4 2 2" xfId="1110" xr:uid="{C7C8BFF0-8295-4B92-A098-2FED700705A3}"/>
    <cellStyle name="Comma 8 4 2 2 2" xfId="1566" xr:uid="{C226B81C-6B54-425F-A07E-F49D320C79FF}"/>
    <cellStyle name="Comma 8 4 2 2 2 2" xfId="2482" xr:uid="{27562ACC-6FE8-4287-819C-6DADA72F3835}"/>
    <cellStyle name="Comma 8 4 2 2 2 2 2" xfId="3658" xr:uid="{2A4CF44E-A576-40F7-84CC-933B81C9F7A2}"/>
    <cellStyle name="Comma 8 4 2 2 2 2 2 2" xfId="5980" xr:uid="{691E43DD-DBBC-4E9B-9CEF-C9B115AA0838}"/>
    <cellStyle name="Comma 8 4 2 2 2 2 3" xfId="4819" xr:uid="{7589B213-8D76-4C31-AC6E-44B7603794C9}"/>
    <cellStyle name="Comma 8 4 2 2 2 3" xfId="3086" xr:uid="{ED33176A-C151-4F07-8E3E-107D75516544}"/>
    <cellStyle name="Comma 8 4 2 2 2 3 2" xfId="5408" xr:uid="{D72156E4-0376-44FB-A70B-317833844C98}"/>
    <cellStyle name="Comma 8 4 2 2 2 4" xfId="4247" xr:uid="{A7D800BC-B9C6-467E-9530-70EB412A6C4E}"/>
    <cellStyle name="Comma 8 4 2 2 3" xfId="2024" xr:uid="{0FC8C300-922B-40B9-8BCB-E7FE45CC607B}"/>
    <cellStyle name="Comma 8 4 2 2 3 2" xfId="3372" xr:uid="{E293123B-7142-48CF-8357-397A9E0CCB0D}"/>
    <cellStyle name="Comma 8 4 2 2 3 2 2" xfId="5694" xr:uid="{E880AC88-4B70-4358-97C0-62576D97A3B6}"/>
    <cellStyle name="Comma 8 4 2 2 3 3" xfId="4533" xr:uid="{08446B71-0631-4CE6-B559-D6A6A1337D91}"/>
    <cellStyle name="Comma 8 4 2 2 4" xfId="2800" xr:uid="{EFF34397-A286-4BD6-BF41-44C3459CC4FE}"/>
    <cellStyle name="Comma 8 4 2 2 4 2" xfId="5122" xr:uid="{A2B9883D-3460-44B4-AA55-E9E457FF440B}"/>
    <cellStyle name="Comma 8 4 2 2 5" xfId="3961" xr:uid="{38D4ABA0-E5DF-4C4A-9497-568A19F8B127}"/>
    <cellStyle name="Comma 8 4 2 3" xfId="1337" xr:uid="{E9A715E1-93B1-4C5E-85C0-830AA8EF81A5}"/>
    <cellStyle name="Comma 8 4 2 3 2" xfId="2253" xr:uid="{2F935EB3-54B3-40F7-B90F-208DC9CAF5CA}"/>
    <cellStyle name="Comma 8 4 2 3 2 2" xfId="3515" xr:uid="{1D04C99D-50AE-4DE7-9F3F-C5D49F103052}"/>
    <cellStyle name="Comma 8 4 2 3 2 2 2" xfId="5837" xr:uid="{1BB8F42E-DA72-4BBF-9603-DCEE8E6528D0}"/>
    <cellStyle name="Comma 8 4 2 3 2 3" xfId="4676" xr:uid="{F8F6A3E8-D291-451A-9DF6-3C9408F80F6B}"/>
    <cellStyle name="Comma 8 4 2 3 3" xfId="2943" xr:uid="{142F93BE-86C0-4C76-9E2B-4AEC23ACEECE}"/>
    <cellStyle name="Comma 8 4 2 3 3 2" xfId="5265" xr:uid="{F0DD0EAB-AC20-4666-8DC8-2F03CC7774CD}"/>
    <cellStyle name="Comma 8 4 2 3 4" xfId="4104" xr:uid="{FA3E5EB0-600E-47E7-903B-634A64318647}"/>
    <cellStyle name="Comma 8 4 2 4" xfId="1795" xr:uid="{CC0DAE23-2DCD-4D34-B53F-C5C6260AA64C}"/>
    <cellStyle name="Comma 8 4 2 4 2" xfId="3229" xr:uid="{A0E8855D-6B8F-4167-B3E3-E3E68C6FE542}"/>
    <cellStyle name="Comma 8 4 2 4 2 2" xfId="5551" xr:uid="{553CE01D-DAA8-444F-9FBC-DCAA1CDA752E}"/>
    <cellStyle name="Comma 8 4 2 4 3" xfId="4390" xr:uid="{911D2043-4E34-482A-A62D-3E7DF2DE12C7}"/>
    <cellStyle name="Comma 8 4 2 5" xfId="2657" xr:uid="{6AB42EAF-90FC-4B7E-875B-3CA5A40AF2A0}"/>
    <cellStyle name="Comma 8 4 2 5 2" xfId="4979" xr:uid="{D6014A3C-C5AC-4D7E-AB3A-35F4DCCFEE0D}"/>
    <cellStyle name="Comma 8 4 2 6" xfId="3818" xr:uid="{93D59E21-EA41-46E6-9732-B712B672803B}"/>
    <cellStyle name="Comma 8 4 3" xfId="997" xr:uid="{48D596AE-291B-4A7A-A7EE-2F872E11DDCC}"/>
    <cellStyle name="Comma 8 4 3 2" xfId="1452" xr:uid="{9A2CD7E2-3C70-45C9-B87E-06361556D39D}"/>
    <cellStyle name="Comma 8 4 3 2 2" xfId="2368" xr:uid="{B377FA5F-30F0-4EB8-BA55-F73C548028CF}"/>
    <cellStyle name="Comma 8 4 3 2 2 2" xfId="3587" xr:uid="{23D67E66-5A5C-4F88-BFCF-16ED37EE2128}"/>
    <cellStyle name="Comma 8 4 3 2 2 2 2" xfId="5909" xr:uid="{B7AE9188-5E24-4625-AB26-4AFB3BA70D6F}"/>
    <cellStyle name="Comma 8 4 3 2 2 3" xfId="4748" xr:uid="{EFAD8004-70FD-46CD-87D9-95D55880B325}"/>
    <cellStyle name="Comma 8 4 3 2 3" xfId="3015" xr:uid="{2F791164-75C4-4EB0-A0B5-D0BE4731C685}"/>
    <cellStyle name="Comma 8 4 3 2 3 2" xfId="5337" xr:uid="{501BD74A-A9F6-471C-B683-87D85FE77D31}"/>
    <cellStyle name="Comma 8 4 3 2 4" xfId="4176" xr:uid="{2565F7D7-AFB6-4F75-B8F9-24DB71D4BCAB}"/>
    <cellStyle name="Comma 8 4 3 3" xfId="1910" xr:uid="{650E52F4-95BA-4F32-8556-164B69EA05ED}"/>
    <cellStyle name="Comma 8 4 3 3 2" xfId="3301" xr:uid="{D2943BD4-BCFE-4936-93EF-C346B1FE591D}"/>
    <cellStyle name="Comma 8 4 3 3 2 2" xfId="5623" xr:uid="{44E515E7-8389-40E8-B401-EF9C9EA5D191}"/>
    <cellStyle name="Comma 8 4 3 3 3" xfId="4462" xr:uid="{2FB4EAB0-A241-41C3-BAE5-691A0FF4816E}"/>
    <cellStyle name="Comma 8 4 3 4" xfId="2729" xr:uid="{36C60AFF-C34F-4768-8D0B-2B7EA35CB117}"/>
    <cellStyle name="Comma 8 4 3 4 2" xfId="5051" xr:uid="{322AFF2C-F6CF-4562-B4EA-21565FB08349}"/>
    <cellStyle name="Comma 8 4 3 5" xfId="3890" xr:uid="{1D7E241E-7690-4A14-8D80-8F3811080073}"/>
    <cellStyle name="Comma 8 4 4" xfId="1224" xr:uid="{4012BECB-6E95-45ED-A70D-46D6B32A222D}"/>
    <cellStyle name="Comma 8 4 4 2" xfId="2139" xr:uid="{E6ABE307-F1B6-4052-BB42-EC0260392D7A}"/>
    <cellStyle name="Comma 8 4 4 2 2" xfId="3444" xr:uid="{A56B6281-5FBC-4C73-BE79-6300DE86933C}"/>
    <cellStyle name="Comma 8 4 4 2 2 2" xfId="5766" xr:uid="{D3BE3A38-ED36-4E19-B452-961B88130267}"/>
    <cellStyle name="Comma 8 4 4 2 3" xfId="4605" xr:uid="{6A241A4A-4F68-4C49-8045-91FEAEAB9B13}"/>
    <cellStyle name="Comma 8 4 4 3" xfId="2872" xr:uid="{6A10B2AA-81E1-49A3-872D-C5A52D5CDC81}"/>
    <cellStyle name="Comma 8 4 4 3 2" xfId="5194" xr:uid="{A5559184-421C-469E-A727-EBDB4F7BC0F5}"/>
    <cellStyle name="Comma 8 4 4 4" xfId="4033" xr:uid="{B23B1C0D-2099-47BD-B23B-6849BA2A209A}"/>
    <cellStyle name="Comma 8 4 5" xfId="1681" xr:uid="{007D5E7F-2CAD-42CD-9DBF-3CBA1678C452}"/>
    <cellStyle name="Comma 8 4 5 2" xfId="3158" xr:uid="{AD3CB338-AFFB-4DCC-8E83-23F27A867E9A}"/>
    <cellStyle name="Comma 8 4 5 2 2" xfId="5480" xr:uid="{40FD2B3F-8F79-40BF-8559-BDC638EA28B4}"/>
    <cellStyle name="Comma 8 4 5 3" xfId="4319" xr:uid="{80858AE3-1986-41BD-9262-1D6110256EE7}"/>
    <cellStyle name="Comma 8 4 6" xfId="2585" xr:uid="{DB14FA5C-D376-418A-8E3C-E8EFBD8779DC}"/>
    <cellStyle name="Comma 8 4 6 2" xfId="4907" xr:uid="{6992D0F6-E1A7-4287-9A02-4CE10F30729A}"/>
    <cellStyle name="Comma 8 4 7" xfId="3746" xr:uid="{C3454D12-E3D9-4F1C-9AE1-74E07E20FAEA}"/>
    <cellStyle name="Comma 8 5" xfId="831" xr:uid="{A2132CE8-E0C4-4A92-808E-FA84E85C2E9B}"/>
    <cellStyle name="Comma 8 5 2" xfId="1054" xr:uid="{3D0AC6CD-DC9C-42C8-B660-2EFB6DEDE86A}"/>
    <cellStyle name="Comma 8 5 2 2" xfId="1510" xr:uid="{98E26572-0052-4667-9844-9A0A99417DC3}"/>
    <cellStyle name="Comma 8 5 2 2 2" xfId="2426" xr:uid="{15834B23-BF6C-4590-84AE-69206C6E0DD5}"/>
    <cellStyle name="Comma 8 5 2 2 2 2" xfId="3623" xr:uid="{699A32CA-B922-4285-9ECC-3004379DA29F}"/>
    <cellStyle name="Comma 8 5 2 2 2 2 2" xfId="5945" xr:uid="{1A681A96-A350-405E-A72A-B30D620ADF22}"/>
    <cellStyle name="Comma 8 5 2 2 2 3" xfId="4784" xr:uid="{5D8E585C-F32D-4033-AAB0-60FF13C46611}"/>
    <cellStyle name="Comma 8 5 2 2 3" xfId="3051" xr:uid="{E9130798-877F-477B-857D-EB07470F060C}"/>
    <cellStyle name="Comma 8 5 2 2 3 2" xfId="5373" xr:uid="{16CFE15C-A5A4-4AB6-AA3C-4BE809F0D112}"/>
    <cellStyle name="Comma 8 5 2 2 4" xfId="4212" xr:uid="{EC4727EB-4E40-4F7D-9E9F-21733ED16F34}"/>
    <cellStyle name="Comma 8 5 2 3" xfId="1968" xr:uid="{5B8F589A-72CD-4B08-B9CB-7F8CFFA8DDC7}"/>
    <cellStyle name="Comma 8 5 2 3 2" xfId="3337" xr:uid="{66E25E54-50D3-491F-A9B9-DF66BD520E04}"/>
    <cellStyle name="Comma 8 5 2 3 2 2" xfId="5659" xr:uid="{DFB6CC27-F543-4C18-A9F4-DB4772800FA4}"/>
    <cellStyle name="Comma 8 5 2 3 3" xfId="4498" xr:uid="{7F06B968-6AF3-433C-BF68-9F10E949B6E2}"/>
    <cellStyle name="Comma 8 5 2 4" xfId="2765" xr:uid="{5D471017-BFC6-40F9-92CE-29FD32C77B62}"/>
    <cellStyle name="Comma 8 5 2 4 2" xfId="5087" xr:uid="{B5A10909-E8B0-4505-9A58-579B18F85D68}"/>
    <cellStyle name="Comma 8 5 2 5" xfId="3926" xr:uid="{682EC735-AB48-47C9-8069-D11231D3C78A}"/>
    <cellStyle name="Comma 8 5 3" xfId="1281" xr:uid="{8E93ECAE-025A-42C2-AAE2-39C4E5B038AD}"/>
    <cellStyle name="Comma 8 5 3 2" xfId="2197" xr:uid="{5C967874-20CA-4424-9171-FBFE621C840C}"/>
    <cellStyle name="Comma 8 5 3 2 2" xfId="3480" xr:uid="{5375DA62-F47A-4FAB-B850-C2701096B106}"/>
    <cellStyle name="Comma 8 5 3 2 2 2" xfId="5802" xr:uid="{A028F5FB-DA9F-49CD-B762-72954169B612}"/>
    <cellStyle name="Comma 8 5 3 2 3" xfId="4641" xr:uid="{0DAAE9BE-19CF-4F8C-83E1-F2A11BF9D894}"/>
    <cellStyle name="Comma 8 5 3 3" xfId="2908" xr:uid="{B9435D3A-1B6B-436B-BF05-A8FC79F31B1E}"/>
    <cellStyle name="Comma 8 5 3 3 2" xfId="5230" xr:uid="{3A5B086A-4B75-4ABE-AFA2-D66F5D7D4DA8}"/>
    <cellStyle name="Comma 8 5 3 4" xfId="4069" xr:uid="{FA520931-4A9E-45FD-914B-F2AAA45FBFA4}"/>
    <cellStyle name="Comma 8 5 4" xfId="1739" xr:uid="{B9BBD4A6-04E3-4A43-99A1-F4BCF9530424}"/>
    <cellStyle name="Comma 8 5 4 2" xfId="3194" xr:uid="{EF67B02A-C910-4B51-9846-D5DED814B68A}"/>
    <cellStyle name="Comma 8 5 4 2 2" xfId="5516" xr:uid="{D18857F0-9721-4B94-AF33-105A6E8FC944}"/>
    <cellStyle name="Comma 8 5 4 3" xfId="4355" xr:uid="{EEA04F84-4972-4D91-9FE3-84964D686A17}"/>
    <cellStyle name="Comma 8 5 5" xfId="2622" xr:uid="{F472B190-28A8-442A-9284-EBACC428CEE5}"/>
    <cellStyle name="Comma 8 5 5 2" xfId="4944" xr:uid="{30EA4300-68DE-494E-AA94-ED058843403A}"/>
    <cellStyle name="Comma 8 5 6" xfId="3783" xr:uid="{9F5C8736-07CF-4BBA-8A02-A1C0718604DD}"/>
    <cellStyle name="Comma 8 6" xfId="942" xr:uid="{23B7BEA3-1983-479C-B48E-851F5ED26B48}"/>
    <cellStyle name="Comma 8 6 2" xfId="1396" xr:uid="{C4E48D33-5A75-442A-966B-94C2BB84E27D}"/>
    <cellStyle name="Comma 8 6 2 2" xfId="2312" xr:uid="{9408697A-F299-44BA-9759-76CA9785C319}"/>
    <cellStyle name="Comma 8 6 2 2 2" xfId="3552" xr:uid="{C0086D47-B01D-47DA-9490-EC98A97D964B}"/>
    <cellStyle name="Comma 8 6 2 2 2 2" xfId="5874" xr:uid="{6880D0B8-C654-4467-AE72-DC451891C8B3}"/>
    <cellStyle name="Comma 8 6 2 2 3" xfId="4713" xr:uid="{FEC87152-5C1A-47D8-B37A-063B8C8B27AC}"/>
    <cellStyle name="Comma 8 6 2 3" xfId="2980" xr:uid="{3CD99083-551B-4B14-9F85-F4AEBF7E54F4}"/>
    <cellStyle name="Comma 8 6 2 3 2" xfId="5302" xr:uid="{1768978A-35C1-422F-A828-5FB229204B51}"/>
    <cellStyle name="Comma 8 6 2 4" xfId="4141" xr:uid="{B683E1DB-0825-47DE-B4FA-CCEAA669958D}"/>
    <cellStyle name="Comma 8 6 3" xfId="1854" xr:uid="{9D279D9D-B8C4-481F-9EDD-A1D714689CFC}"/>
    <cellStyle name="Comma 8 6 3 2" xfId="3266" xr:uid="{61A42BEB-6017-4F52-8B0F-500D3E74A640}"/>
    <cellStyle name="Comma 8 6 3 2 2" xfId="5588" xr:uid="{6E954CC7-DB0C-4CFC-8974-FFD34ACF9C3A}"/>
    <cellStyle name="Comma 8 6 3 3" xfId="4427" xr:uid="{21688564-523B-447A-8CD8-C377C66E659A}"/>
    <cellStyle name="Comma 8 6 4" xfId="2694" xr:uid="{21CD8810-AA69-4375-B76D-0A049A93A122}"/>
    <cellStyle name="Comma 8 6 4 2" xfId="5016" xr:uid="{EF127D14-7BE4-4BB4-8D42-D18490E87A9E}"/>
    <cellStyle name="Comma 8 6 5" xfId="3855" xr:uid="{78438368-8EE3-4D34-AA2D-25DC0939A6A4}"/>
    <cellStyle name="Comma 8 7" xfId="1168" xr:uid="{B6A9F8F5-8CDB-4D84-9C60-E3FB7D8BAC4D}"/>
    <cellStyle name="Comma 8 7 2" xfId="2083" xr:uid="{E4A6E649-0015-40EB-86BC-F0F24E08ABFB}"/>
    <cellStyle name="Comma 8 7 2 2" xfId="3409" xr:uid="{EC31A088-B3B7-45E0-A54B-63214F4F529C}"/>
    <cellStyle name="Comma 8 7 2 2 2" xfId="5731" xr:uid="{333E03A8-017C-40D1-BDD5-21A83F27D669}"/>
    <cellStyle name="Comma 8 7 2 3" xfId="4570" xr:uid="{0E1A4120-943A-49ED-AF66-53A4FF1108D8}"/>
    <cellStyle name="Comma 8 7 3" xfId="2837" xr:uid="{F235A3C1-C418-418E-B2FC-C0017F4DB5ED}"/>
    <cellStyle name="Comma 8 7 3 2" xfId="5159" xr:uid="{3D63F37D-E00A-4E42-BF90-833E2DB9BC7F}"/>
    <cellStyle name="Comma 8 7 4" xfId="3998" xr:uid="{C343D3F6-844C-49A6-BCFD-A1FD10FC1535}"/>
    <cellStyle name="Comma 8 8" xfId="1625" xr:uid="{CC396FA0-5FD4-49BC-A449-B799B4B72B76}"/>
    <cellStyle name="Comma 8 8 2" xfId="3123" xr:uid="{473D24C4-1CB7-4393-8917-01F1BE2E4FD2}"/>
    <cellStyle name="Comma 8 8 2 2" xfId="5445" xr:uid="{F92A0E8E-F015-4494-9A03-F31ADCD82CC0}"/>
    <cellStyle name="Comma 8 8 3" xfId="4284" xr:uid="{4A0983CC-BB00-4A20-BFF1-1923E4BC4423}"/>
    <cellStyle name="Comma 8 9" xfId="2550" xr:uid="{FEF98312-9097-44F5-8DAE-CD3A170211F3}"/>
    <cellStyle name="Comma 8 9 2" xfId="4872" xr:uid="{DDE07CC0-32AE-4399-AE1D-7193C9FF5763}"/>
    <cellStyle name="Comma 80" xfId="339" xr:uid="{727D7BA0-9292-4B8B-A73E-EA852EC4A67C}"/>
    <cellStyle name="Comma 81" xfId="340" xr:uid="{5E2E896C-AFD4-4ACC-8BE8-5CD7296DD464}"/>
    <cellStyle name="Comma 82" xfId="341" xr:uid="{B46C66A7-DE61-4F5D-89AF-325652471BD6}"/>
    <cellStyle name="Comma 83" xfId="342" xr:uid="{EA6842A0-B2CF-4E1A-963D-7DCDAA4E6139}"/>
    <cellStyle name="Comma 84" xfId="343" xr:uid="{B8CD96C3-E54F-4035-99DF-1B1240FD4F4E}"/>
    <cellStyle name="Comma 85" xfId="344" xr:uid="{5BB83077-0D05-4AE7-9BB2-4750A32455BB}"/>
    <cellStyle name="Comma 86" xfId="345" xr:uid="{6C3792CC-B1FF-4EBF-BDA4-9BC1F48DAC85}"/>
    <cellStyle name="Comma 87" xfId="350" xr:uid="{B4D1FDDF-7554-4E4B-B1EB-7BC73A1651E7}"/>
    <cellStyle name="Comma 88" xfId="351" xr:uid="{E4B76580-71BE-4B6F-B125-FAC5F8814BCA}"/>
    <cellStyle name="Comma 89" xfId="352" xr:uid="{97500F0B-15DA-435B-B3AC-318216AD92E4}"/>
    <cellStyle name="Comma 9" xfId="164" xr:uid="{71BE5D23-ADA7-4243-8B51-048AE5CD093E}"/>
    <cellStyle name="Comma 9 10" xfId="620" xr:uid="{E728F524-2D71-46A0-9691-2FABF16CDF88}"/>
    <cellStyle name="Comma 9 2" xfId="373" xr:uid="{84AD2A42-2AF7-4775-8703-656F8D73183D}"/>
    <cellStyle name="Comma 9 2 2" xfId="718" xr:uid="{807CF8E9-AD72-445F-8183-663FA6FC52B9}"/>
    <cellStyle name="Comma 9 2 2 2" xfId="915" xr:uid="{5B3E22C3-CEF2-4B7A-A858-611412C3A3B3}"/>
    <cellStyle name="Comma 9 2 2 2 2" xfId="1140" xr:uid="{96F50D9B-094B-40A4-AF70-631A192B7D6F}"/>
    <cellStyle name="Comma 9 2 2 2 2 2" xfId="1596" xr:uid="{64B700B7-8EC3-431F-8F1F-24CB4113B66A}"/>
    <cellStyle name="Comma 9 2 2 2 2 2 2" xfId="2512" xr:uid="{E61B0987-5CFB-4A41-A524-30AEA2F4CB08}"/>
    <cellStyle name="Comma 9 2 2 2 2 2 2 2" xfId="3677" xr:uid="{1B36B45A-0694-4720-9B1A-F99C8BFBF41D}"/>
    <cellStyle name="Comma 9 2 2 2 2 2 2 2 2" xfId="5999" xr:uid="{5DBE7AFC-94BA-40B3-BEDF-43B14A547812}"/>
    <cellStyle name="Comma 9 2 2 2 2 2 2 3" xfId="4838" xr:uid="{405613D9-03CA-47E3-947C-EB3C259B2FD4}"/>
    <cellStyle name="Comma 9 2 2 2 2 2 3" xfId="3105" xr:uid="{04ED7C48-4569-45DB-BA32-51C9ECB12F62}"/>
    <cellStyle name="Comma 9 2 2 2 2 2 3 2" xfId="5427" xr:uid="{23D44807-C67E-41BE-B52D-B87513543998}"/>
    <cellStyle name="Comma 9 2 2 2 2 2 4" xfId="4266" xr:uid="{15FA2870-5074-4502-A4C3-93F49085B680}"/>
    <cellStyle name="Comma 9 2 2 2 2 3" xfId="2054" xr:uid="{47A8A63A-CF5B-4481-80A2-F1D5487E5E3F}"/>
    <cellStyle name="Comma 9 2 2 2 2 3 2" xfId="3391" xr:uid="{762C359A-8CE1-4CCB-B870-7591D1CD640B}"/>
    <cellStyle name="Comma 9 2 2 2 2 3 2 2" xfId="5713" xr:uid="{E0A1379B-431D-42A1-AF0C-C7FDE787D04F}"/>
    <cellStyle name="Comma 9 2 2 2 2 3 3" xfId="4552" xr:uid="{DC35A058-F756-4F6F-B4F2-96E7FF26E387}"/>
    <cellStyle name="Comma 9 2 2 2 2 4" xfId="2819" xr:uid="{DE9737A0-941D-4850-A536-192ADCD361F9}"/>
    <cellStyle name="Comma 9 2 2 2 2 4 2" xfId="5141" xr:uid="{2C762FE1-F7E5-4A7F-ABEF-938148A11C3C}"/>
    <cellStyle name="Comma 9 2 2 2 2 5" xfId="3980" xr:uid="{138C3F52-6AEA-4EC6-A789-2F067A64EA54}"/>
    <cellStyle name="Comma 9 2 2 2 3" xfId="1367" xr:uid="{0F0B02DC-395E-4594-BAE8-5C761B911A46}"/>
    <cellStyle name="Comma 9 2 2 2 3 2" xfId="2283" xr:uid="{79911E9A-4296-49B0-9487-2247B189B530}"/>
    <cellStyle name="Comma 9 2 2 2 3 2 2" xfId="3534" xr:uid="{B8CBFF40-863C-45D0-8E32-B25E2F29DAC6}"/>
    <cellStyle name="Comma 9 2 2 2 3 2 2 2" xfId="5856" xr:uid="{96FFB4DC-9073-4FB3-A644-784B50E07B3A}"/>
    <cellStyle name="Comma 9 2 2 2 3 2 3" xfId="4695" xr:uid="{072CD99F-5ECF-45F5-986E-6F6DCE735F1D}"/>
    <cellStyle name="Comma 9 2 2 2 3 3" xfId="2962" xr:uid="{7852F6E2-2408-4931-854C-5BFA3DF9527C}"/>
    <cellStyle name="Comma 9 2 2 2 3 3 2" xfId="5284" xr:uid="{672A22C5-B80A-4532-B21F-7598916561C7}"/>
    <cellStyle name="Comma 9 2 2 2 3 4" xfId="4123" xr:uid="{8EF35BE9-BB98-4770-ABDE-DBF6B3B8F0C6}"/>
    <cellStyle name="Comma 9 2 2 2 4" xfId="1825" xr:uid="{FF3CBB8C-7659-41F2-BA97-6783C2A6E933}"/>
    <cellStyle name="Comma 9 2 2 2 4 2" xfId="3248" xr:uid="{B7B02AA9-D3FB-4256-B550-D9F44558156D}"/>
    <cellStyle name="Comma 9 2 2 2 4 2 2" xfId="5570" xr:uid="{7CDB4149-7F8A-43F1-B94E-461A759E359E}"/>
    <cellStyle name="Comma 9 2 2 2 4 3" xfId="4409" xr:uid="{599BB810-5D49-41E3-9158-7BFC460B5172}"/>
    <cellStyle name="Comma 9 2 2 2 5" xfId="2676" xr:uid="{459A2554-6D02-4553-9DB3-DFA698DB4F47}"/>
    <cellStyle name="Comma 9 2 2 2 5 2" xfId="4998" xr:uid="{29E53514-B132-48FA-A0D2-72C31B733A71}"/>
    <cellStyle name="Comma 9 2 2 2 6" xfId="3837" xr:uid="{AD2A7362-07C2-4CB0-A24E-B00D8CF19DAC}"/>
    <cellStyle name="Comma 9 2 2 3" xfId="1027" xr:uid="{B8A1D6CA-AEF2-47FA-8F9C-55770159BB44}"/>
    <cellStyle name="Comma 9 2 2 3 2" xfId="1482" xr:uid="{5938A80F-C681-4886-A5A0-EBAB12236BB9}"/>
    <cellStyle name="Comma 9 2 2 3 2 2" xfId="2398" xr:uid="{0253E0C7-83B2-412E-B762-7C471C39A05A}"/>
    <cellStyle name="Comma 9 2 2 3 2 2 2" xfId="3606" xr:uid="{758E7F1F-FC74-4933-AA2E-E16AB2A29CC5}"/>
    <cellStyle name="Comma 9 2 2 3 2 2 2 2" xfId="5928" xr:uid="{6DED0188-09B0-4660-B6C0-BAD3C95317E5}"/>
    <cellStyle name="Comma 9 2 2 3 2 2 3" xfId="4767" xr:uid="{F9917160-A19A-40C1-8B2B-8368747E9569}"/>
    <cellStyle name="Comma 9 2 2 3 2 3" xfId="3034" xr:uid="{5E1516B5-F2E5-49C6-BFB0-63B78E4BBEEA}"/>
    <cellStyle name="Comma 9 2 2 3 2 3 2" xfId="5356" xr:uid="{6C4D7854-5803-48AB-9705-32D2363B188F}"/>
    <cellStyle name="Comma 9 2 2 3 2 4" xfId="4195" xr:uid="{5218695B-575E-415E-A2E5-28B4A76F6C1A}"/>
    <cellStyle name="Comma 9 2 2 3 3" xfId="1940" xr:uid="{CB806CDB-8564-4CA0-9C59-3EA7FFA0053A}"/>
    <cellStyle name="Comma 9 2 2 3 3 2" xfId="3320" xr:uid="{94D67766-1B88-4EA9-BF81-894E819B5AE7}"/>
    <cellStyle name="Comma 9 2 2 3 3 2 2" xfId="5642" xr:uid="{F0C49B1B-2CEC-4DA6-B850-96F21DB584BA}"/>
    <cellStyle name="Comma 9 2 2 3 3 3" xfId="4481" xr:uid="{88F0A49A-E512-4839-AB1E-F59F535B9B6D}"/>
    <cellStyle name="Comma 9 2 2 3 4" xfId="2748" xr:uid="{E15EE62A-C8E1-4AED-A0C8-EA13D95A5885}"/>
    <cellStyle name="Comma 9 2 2 3 4 2" xfId="5070" xr:uid="{84EFB7FF-7AC3-4D1D-8A7C-337DB0137D68}"/>
    <cellStyle name="Comma 9 2 2 3 5" xfId="3909" xr:uid="{64AB154E-8261-401C-921B-57C8FCDAB4C8}"/>
    <cellStyle name="Comma 9 2 2 4" xfId="1254" xr:uid="{A3DBF98B-CC7A-40A0-95C1-0F62276C1CC3}"/>
    <cellStyle name="Comma 9 2 2 4 2" xfId="2169" xr:uid="{85214E5D-3C64-402F-AF9C-D955759EF6F6}"/>
    <cellStyle name="Comma 9 2 2 4 2 2" xfId="3463" xr:uid="{33C2D586-1D4B-43C2-8BF8-7B2960C01892}"/>
    <cellStyle name="Comma 9 2 2 4 2 2 2" xfId="5785" xr:uid="{384F2FFC-34D5-409E-B8BE-E04B8ABA0C7D}"/>
    <cellStyle name="Comma 9 2 2 4 2 3" xfId="4624" xr:uid="{5F259E84-9614-41F5-9B02-1F28726F551F}"/>
    <cellStyle name="Comma 9 2 2 4 3" xfId="2891" xr:uid="{EA57A6FD-17D5-4F27-BA67-E50379C68FA2}"/>
    <cellStyle name="Comma 9 2 2 4 3 2" xfId="5213" xr:uid="{58B6E7DD-0C4F-4C93-9E07-97A30C7F144E}"/>
    <cellStyle name="Comma 9 2 2 4 4" xfId="4052" xr:uid="{089190EE-CF99-48F4-BF42-F89D919C1756}"/>
    <cellStyle name="Comma 9 2 2 5" xfId="1711" xr:uid="{C839C0A2-E292-496F-9304-92A7A17A6992}"/>
    <cellStyle name="Comma 9 2 2 5 2" xfId="3177" xr:uid="{04C3965E-A735-4728-B8A4-2F4BF02ECFE0}"/>
    <cellStyle name="Comma 9 2 2 5 2 2" xfId="5499" xr:uid="{41281158-BF0E-4A8D-9198-C73CD59047A6}"/>
    <cellStyle name="Comma 9 2 2 5 3" xfId="4338" xr:uid="{3234F10F-E32F-42F8-8B9D-ABD915620B5D}"/>
    <cellStyle name="Comma 9 2 2 6" xfId="2604" xr:uid="{42E252B3-48D5-42DD-B921-F1057F0B34CC}"/>
    <cellStyle name="Comma 9 2 2 6 2" xfId="4926" xr:uid="{A6C122C9-B044-4A19-9977-AEC589208499}"/>
    <cellStyle name="Comma 9 2 2 7" xfId="3765" xr:uid="{8C1A34B2-754F-4CE0-98A5-39D1A9EA314D}"/>
    <cellStyle name="Comma 9 2 2 8" xfId="804" xr:uid="{4B677AFE-C821-4075-AFBA-C1F01F887F7D}"/>
    <cellStyle name="Comma 9 2 3" xfId="860" xr:uid="{F932230C-9F6D-483C-A0F7-9987DDF5927E}"/>
    <cellStyle name="Comma 9 2 3 2" xfId="1084" xr:uid="{96088C2B-6DD0-4426-811C-C46058D2F0B4}"/>
    <cellStyle name="Comma 9 2 3 2 2" xfId="1540" xr:uid="{EA9AC42C-6C06-4CD5-BEF6-AACD5F3EDC9A}"/>
    <cellStyle name="Comma 9 2 3 2 2 2" xfId="2456" xr:uid="{76C69B3B-F60F-412C-AA8E-B66A23D0AB53}"/>
    <cellStyle name="Comma 9 2 3 2 2 2 2" xfId="3642" xr:uid="{3B9240C2-76D7-4821-AE1D-D9910EE45E38}"/>
    <cellStyle name="Comma 9 2 3 2 2 2 2 2" xfId="5964" xr:uid="{287051A3-0FDA-463E-B4A4-4B9CE0F67D95}"/>
    <cellStyle name="Comma 9 2 3 2 2 2 3" xfId="4803" xr:uid="{CD6BE371-D0F6-4074-B1AD-8B2FC57EA4ED}"/>
    <cellStyle name="Comma 9 2 3 2 2 3" xfId="3070" xr:uid="{B7F72610-66C5-42E3-9690-B50DC7DFBDE6}"/>
    <cellStyle name="Comma 9 2 3 2 2 3 2" xfId="5392" xr:uid="{F6469096-9434-43EE-B812-C005757A8672}"/>
    <cellStyle name="Comma 9 2 3 2 2 4" xfId="4231" xr:uid="{1F32803E-64AB-4AEA-8146-54A3828B9979}"/>
    <cellStyle name="Comma 9 2 3 2 3" xfId="1998" xr:uid="{52E3899B-4053-40D1-9F25-FA6CD92E53C1}"/>
    <cellStyle name="Comma 9 2 3 2 3 2" xfId="3356" xr:uid="{D7782CFB-EA92-4B2B-9A42-50ABBFB45D6E}"/>
    <cellStyle name="Comma 9 2 3 2 3 2 2" xfId="5678" xr:uid="{A6667107-8EA6-4DDE-A237-49B20F0A146B}"/>
    <cellStyle name="Comma 9 2 3 2 3 3" xfId="4517" xr:uid="{8C8B5B9A-399A-4D37-9A83-DC420587C453}"/>
    <cellStyle name="Comma 9 2 3 2 4" xfId="2784" xr:uid="{FF119B74-9B80-4E75-8DFD-568441111DE6}"/>
    <cellStyle name="Comma 9 2 3 2 4 2" xfId="5106" xr:uid="{09D4B3D4-0129-49A0-B365-902E2955DCB0}"/>
    <cellStyle name="Comma 9 2 3 2 5" xfId="3945" xr:uid="{DB97843E-6B46-4A71-A040-F06B57D7B365}"/>
    <cellStyle name="Comma 9 2 3 3" xfId="1311" xr:uid="{4866A282-FF2D-4AF0-A0B2-012391F4C52F}"/>
    <cellStyle name="Comma 9 2 3 3 2" xfId="2227" xr:uid="{AA1DFF2E-671D-41ED-B2C3-A5BFF429FA8F}"/>
    <cellStyle name="Comma 9 2 3 3 2 2" xfId="3499" xr:uid="{A29CB6FE-32CF-492C-A8DC-C80CFB0ACBC8}"/>
    <cellStyle name="Comma 9 2 3 3 2 2 2" xfId="5821" xr:uid="{2F8757CB-57B2-43B6-9002-C56F960F3B5E}"/>
    <cellStyle name="Comma 9 2 3 3 2 3" xfId="4660" xr:uid="{2D3E5DCF-B9C4-4A7F-8A19-745C5CB131B4}"/>
    <cellStyle name="Comma 9 2 3 3 3" xfId="2927" xr:uid="{AC13604B-001A-49BA-B29D-5B41276DDF9E}"/>
    <cellStyle name="Comma 9 2 3 3 3 2" xfId="5249" xr:uid="{D37AE488-628C-4976-8741-9D4A01E070F8}"/>
    <cellStyle name="Comma 9 2 3 3 4" xfId="4088" xr:uid="{44A6DC60-D603-4922-909E-88F87A2FA250}"/>
    <cellStyle name="Comma 9 2 3 4" xfId="1769" xr:uid="{D2E818C4-A683-4227-BF1F-66424016D8A2}"/>
    <cellStyle name="Comma 9 2 3 4 2" xfId="3213" xr:uid="{57326BE0-2D5A-4310-BD50-6A9B52DC7148}"/>
    <cellStyle name="Comma 9 2 3 4 2 2" xfId="5535" xr:uid="{F1BC5FE6-1B00-41FC-8DD9-1E8E9BEC67B6}"/>
    <cellStyle name="Comma 9 2 3 4 3" xfId="4374" xr:uid="{334B130E-7846-41BB-9496-C1AE37D4E78D}"/>
    <cellStyle name="Comma 9 2 3 5" xfId="2641" xr:uid="{A80099B8-F719-42F2-8BCE-C7566CEEF28B}"/>
    <cellStyle name="Comma 9 2 3 5 2" xfId="4963" xr:uid="{E9FD3805-1796-4C43-9B3A-1C57469B02CB}"/>
    <cellStyle name="Comma 9 2 3 6" xfId="3802" xr:uid="{C1AAFACC-AF62-4C4B-8ED5-F6099CE8ABF2}"/>
    <cellStyle name="Comma 9 2 4" xfId="971" xr:uid="{DE81865A-99F1-43BE-BF70-E422C0C8ECB3}"/>
    <cellStyle name="Comma 9 2 4 2" xfId="1426" xr:uid="{0E0B0762-DA01-482B-A342-DE826724F501}"/>
    <cellStyle name="Comma 9 2 4 2 2" xfId="2342" xr:uid="{3E502ED4-5C38-491A-AD0D-BCFC796E4D22}"/>
    <cellStyle name="Comma 9 2 4 2 2 2" xfId="3571" xr:uid="{1F7A45E9-8A4F-48C7-BF9A-FCD540E4CB1F}"/>
    <cellStyle name="Comma 9 2 4 2 2 2 2" xfId="5893" xr:uid="{1C784DFB-CA45-43A7-81F1-6DCDFC3B265C}"/>
    <cellStyle name="Comma 9 2 4 2 2 3" xfId="4732" xr:uid="{AF944A7F-E7F3-4503-B085-13193655667B}"/>
    <cellStyle name="Comma 9 2 4 2 3" xfId="2999" xr:uid="{7FCFA3E2-DF3A-4419-8282-DF80A9A84679}"/>
    <cellStyle name="Comma 9 2 4 2 3 2" xfId="5321" xr:uid="{3400B56B-C439-4BF2-932A-F6AF338E915A}"/>
    <cellStyle name="Comma 9 2 4 2 4" xfId="4160" xr:uid="{F0A836BB-0524-41AA-A5D3-2B9598D0025A}"/>
    <cellStyle name="Comma 9 2 4 3" xfId="1884" xr:uid="{D1BBAFAD-6D60-428C-A665-E5E5DADB518C}"/>
    <cellStyle name="Comma 9 2 4 3 2" xfId="3285" xr:uid="{AC99B557-71D0-4B25-B2E2-F466685FCCC7}"/>
    <cellStyle name="Comma 9 2 4 3 2 2" xfId="5607" xr:uid="{F9776214-D45C-4221-BFAD-A78C5E6CC59C}"/>
    <cellStyle name="Comma 9 2 4 3 3" xfId="4446" xr:uid="{2431ECBC-0638-4C48-AC6B-D8DF9CD942E3}"/>
    <cellStyle name="Comma 9 2 4 4" xfId="2713" xr:uid="{0566F5CA-8499-4C70-9F2C-5BE2B5E34CA0}"/>
    <cellStyle name="Comma 9 2 4 4 2" xfId="5035" xr:uid="{231F691C-1AC6-44F9-A887-2E2741A9CA28}"/>
    <cellStyle name="Comma 9 2 4 5" xfId="3874" xr:uid="{420CDE00-2B23-44CA-BD3F-AF21781F3565}"/>
    <cellStyle name="Comma 9 2 5" xfId="1198" xr:uid="{3B8DC033-68E5-4A69-8ED8-BBCFD9854EEB}"/>
    <cellStyle name="Comma 9 2 5 2" xfId="2113" xr:uid="{A4432B61-E23B-414C-97A5-CB74FF32A52E}"/>
    <cellStyle name="Comma 9 2 5 2 2" xfId="3428" xr:uid="{7F2E8951-BB46-4547-BFE8-06E381AA339B}"/>
    <cellStyle name="Comma 9 2 5 2 2 2" xfId="5750" xr:uid="{E6719FF5-D897-4352-A9B9-F9540F839AD3}"/>
    <cellStyle name="Comma 9 2 5 2 3" xfId="4589" xr:uid="{9D01BF8D-6F0D-4179-83C8-875FD5C6E551}"/>
    <cellStyle name="Comma 9 2 5 3" xfId="2856" xr:uid="{9D3AB63D-4DD8-45C4-A998-A8875E5BCA50}"/>
    <cellStyle name="Comma 9 2 5 3 2" xfId="5178" xr:uid="{21FEDCD5-2D46-49ED-AF84-319000380A78}"/>
    <cellStyle name="Comma 9 2 5 4" xfId="4017" xr:uid="{880D6D3D-F024-4E21-A914-A85F02F0E539}"/>
    <cellStyle name="Comma 9 2 6" xfId="1655" xr:uid="{295219F5-A270-491A-BFAF-C6A2AC640D57}"/>
    <cellStyle name="Comma 9 2 6 2" xfId="3142" xr:uid="{B52EDB7D-4272-49D9-AA06-4E9A9319C66F}"/>
    <cellStyle name="Comma 9 2 6 2 2" xfId="5464" xr:uid="{2108A690-C3CE-45F6-A135-CC7A0D447479}"/>
    <cellStyle name="Comma 9 2 6 3" xfId="4303" xr:uid="{56F78D5E-B1E1-4437-97DD-19E9204900EA}"/>
    <cellStyle name="Comma 9 2 7" xfId="2569" xr:uid="{1FB4C33B-50D8-4D8A-868D-B5A9B18111AC}"/>
    <cellStyle name="Comma 9 2 7 2" xfId="4891" xr:uid="{4A1B95C9-B840-48CA-B3BA-3E635DD4BDC4}"/>
    <cellStyle name="Comma 9 2 8" xfId="3730" xr:uid="{BEF23CBD-7E49-4540-9FDF-FC74DF1DBC9F}"/>
    <cellStyle name="Comma 9 2 9" xfId="621" xr:uid="{8292F64A-8162-450A-992D-0150D135D072}"/>
    <cellStyle name="Comma 9 3" xfId="453" xr:uid="{2FBB8743-9A7A-4A6B-9687-1558652B48B9}"/>
    <cellStyle name="Comma 9 3 2" xfId="887" xr:uid="{DFDA8298-FC9B-4288-BA1A-09483F5B23D3}"/>
    <cellStyle name="Comma 9 3 2 2" xfId="1111" xr:uid="{E41CE21E-CDD8-42BD-823F-63BCE41024D4}"/>
    <cellStyle name="Comma 9 3 2 2 2" xfId="1567" xr:uid="{E77F44D4-D971-4875-87F4-6A4B68E271D2}"/>
    <cellStyle name="Comma 9 3 2 2 2 2" xfId="2483" xr:uid="{2CA2EF8C-A3C3-44E6-BEF9-38554EA583B6}"/>
    <cellStyle name="Comma 9 3 2 2 2 2 2" xfId="3659" xr:uid="{820342EF-BE2B-414F-8ADF-F66D549DA698}"/>
    <cellStyle name="Comma 9 3 2 2 2 2 2 2" xfId="5981" xr:uid="{EC9ABDF2-E024-48CA-8234-56010DA384A9}"/>
    <cellStyle name="Comma 9 3 2 2 2 2 3" xfId="4820" xr:uid="{64A20171-DBAF-485D-BF21-003BA481D572}"/>
    <cellStyle name="Comma 9 3 2 2 2 3" xfId="3087" xr:uid="{929D56C6-21FE-441B-A918-E4C34BA04652}"/>
    <cellStyle name="Comma 9 3 2 2 2 3 2" xfId="5409" xr:uid="{FC1D8B22-C948-40DC-B5BA-9733D15306CD}"/>
    <cellStyle name="Comma 9 3 2 2 2 4" xfId="4248" xr:uid="{FDFA5F2E-FFB4-4E32-A5FD-EF667294B583}"/>
    <cellStyle name="Comma 9 3 2 2 3" xfId="2025" xr:uid="{041E1C3B-6D35-4ACB-937C-BFF0BBCE102F}"/>
    <cellStyle name="Comma 9 3 2 2 3 2" xfId="3373" xr:uid="{CB8F7AB2-A107-4445-9AB9-A26EDED514BC}"/>
    <cellStyle name="Comma 9 3 2 2 3 2 2" xfId="5695" xr:uid="{5D8B3880-4BFB-44A6-8ED9-956650EA99E5}"/>
    <cellStyle name="Comma 9 3 2 2 3 3" xfId="4534" xr:uid="{E3A2B6AE-97D2-4075-B0A8-9F6D13F0FA59}"/>
    <cellStyle name="Comma 9 3 2 2 4" xfId="2801" xr:uid="{996B5D90-9F19-4CD8-AA06-B2307A4AF472}"/>
    <cellStyle name="Comma 9 3 2 2 4 2" xfId="5123" xr:uid="{5662F5E3-41A5-4D18-999B-0D67AF0F997C}"/>
    <cellStyle name="Comma 9 3 2 2 5" xfId="3962" xr:uid="{E6CBE6CA-7AAE-45DE-945C-A08B8127904A}"/>
    <cellStyle name="Comma 9 3 2 3" xfId="1338" xr:uid="{613F7FA5-350E-4E23-97C0-E7424B559AF3}"/>
    <cellStyle name="Comma 9 3 2 3 2" xfId="2254" xr:uid="{C0622825-B40B-4B61-A9E2-3FB8A6BABEF2}"/>
    <cellStyle name="Comma 9 3 2 3 2 2" xfId="3516" xr:uid="{F7DFC4D7-E8F4-4563-BD4F-F0269BC1679E}"/>
    <cellStyle name="Comma 9 3 2 3 2 2 2" xfId="5838" xr:uid="{FC3153D1-1FFA-490D-B326-818C4BF44DF0}"/>
    <cellStyle name="Comma 9 3 2 3 2 3" xfId="4677" xr:uid="{54C5D71F-5F7F-4710-B2A3-B069F93775EC}"/>
    <cellStyle name="Comma 9 3 2 3 3" xfId="2944" xr:uid="{3862FD4D-625E-4051-895A-9CE625087714}"/>
    <cellStyle name="Comma 9 3 2 3 3 2" xfId="5266" xr:uid="{AFF1568F-000F-49BD-A9DB-906CC9C796FE}"/>
    <cellStyle name="Comma 9 3 2 3 4" xfId="4105" xr:uid="{00AB128D-47D3-4F36-872B-E07E6DC4B1C0}"/>
    <cellStyle name="Comma 9 3 2 4" xfId="1796" xr:uid="{AB34BBF9-A5EC-4D8E-B5AB-11E975CED775}"/>
    <cellStyle name="Comma 9 3 2 4 2" xfId="3230" xr:uid="{D36D93D7-74F5-4906-BD4D-69B2108CC601}"/>
    <cellStyle name="Comma 9 3 2 4 2 2" xfId="5552" xr:uid="{B9571589-BE22-4EC0-A1AD-1EC078B6999B}"/>
    <cellStyle name="Comma 9 3 2 4 3" xfId="4391" xr:uid="{809FFD1B-120C-4686-B97F-1D52A55B94D3}"/>
    <cellStyle name="Comma 9 3 2 5" xfId="2658" xr:uid="{DEB3522A-B0E4-414B-84C1-70B4885AB807}"/>
    <cellStyle name="Comma 9 3 2 5 2" xfId="4980" xr:uid="{BCC28960-510B-49C4-8E32-B7A94BF0D261}"/>
    <cellStyle name="Comma 9 3 2 6" xfId="3819" xr:uid="{0F81B20B-FB11-422F-8369-0C563C94F3EC}"/>
    <cellStyle name="Comma 9 3 3" xfId="998" xr:uid="{978C5FD2-648C-472B-81BC-DF22AF5B4FDD}"/>
    <cellStyle name="Comma 9 3 3 2" xfId="1453" xr:uid="{4B85A5EC-B0BC-4BF8-9E2F-92EEDA53AD89}"/>
    <cellStyle name="Comma 9 3 3 2 2" xfId="2369" xr:uid="{2C4F39AA-9B2E-4699-99A4-C188FF79A280}"/>
    <cellStyle name="Comma 9 3 3 2 2 2" xfId="3588" xr:uid="{F3215032-452D-4D24-ACFA-4296C8593959}"/>
    <cellStyle name="Comma 9 3 3 2 2 2 2" xfId="5910" xr:uid="{DDA73CBB-B1DD-457B-B2E9-41D434BA20DF}"/>
    <cellStyle name="Comma 9 3 3 2 2 3" xfId="4749" xr:uid="{84D95E96-832E-4EAF-AE6C-D98A110C9B14}"/>
    <cellStyle name="Comma 9 3 3 2 3" xfId="3016" xr:uid="{F25F9946-473F-48FF-99F1-58E49E0D67E6}"/>
    <cellStyle name="Comma 9 3 3 2 3 2" xfId="5338" xr:uid="{26915672-B072-4D1E-AEA7-477E7041B814}"/>
    <cellStyle name="Comma 9 3 3 2 4" xfId="4177" xr:uid="{D79D8020-4E8C-40F5-A2D9-19F62F77D9CA}"/>
    <cellStyle name="Comma 9 3 3 3" xfId="1911" xr:uid="{8FBF5DBB-6D70-4493-934A-EE454DED185A}"/>
    <cellStyle name="Comma 9 3 3 3 2" xfId="3302" xr:uid="{AB86974B-F1E4-44C2-B7DB-2F9090BC0F90}"/>
    <cellStyle name="Comma 9 3 3 3 2 2" xfId="5624" xr:uid="{95F161F0-1B01-4824-919C-29E3A4E56B6C}"/>
    <cellStyle name="Comma 9 3 3 3 3" xfId="4463" xr:uid="{C9F024F1-C058-4CC9-9C1C-517F0E392119}"/>
    <cellStyle name="Comma 9 3 3 4" xfId="2730" xr:uid="{EEE3358A-17CB-42E5-A7E9-24983702BA24}"/>
    <cellStyle name="Comma 9 3 3 4 2" xfId="5052" xr:uid="{29D0AEC9-FC23-4F14-BDD9-7CF80CB9F2EA}"/>
    <cellStyle name="Comma 9 3 3 5" xfId="3891" xr:uid="{D0783DBC-F0F3-4B1E-9DD0-A831AFF6907F}"/>
    <cellStyle name="Comma 9 3 4" xfId="1225" xr:uid="{99E78013-D41B-4876-A9A5-250076E34B02}"/>
    <cellStyle name="Comma 9 3 4 2" xfId="2140" xr:uid="{5B0B3560-A437-48D1-9B82-3CEB26D016B9}"/>
    <cellStyle name="Comma 9 3 4 2 2" xfId="3445" xr:uid="{B980AB95-03C4-41B7-88FA-544E4F708A42}"/>
    <cellStyle name="Comma 9 3 4 2 2 2" xfId="5767" xr:uid="{79CA4DA1-BD83-40AE-BA1F-8794F1EDF47F}"/>
    <cellStyle name="Comma 9 3 4 2 3" xfId="4606" xr:uid="{95F92D90-63C2-4933-984A-5C2254590BB3}"/>
    <cellStyle name="Comma 9 3 4 3" xfId="2873" xr:uid="{6CE952AB-66F3-48DE-BA60-3EFFBDBA1607}"/>
    <cellStyle name="Comma 9 3 4 3 2" xfId="5195" xr:uid="{BCC6C8BC-48B7-41AF-B164-2E0665BEDAF7}"/>
    <cellStyle name="Comma 9 3 4 4" xfId="4034" xr:uid="{D2F409CA-1A4A-4318-8D95-CE498B487680}"/>
    <cellStyle name="Comma 9 3 5" xfId="1682" xr:uid="{B80C0CE0-2719-4F64-97FE-E29686C38C05}"/>
    <cellStyle name="Comma 9 3 5 2" xfId="3159" xr:uid="{EA577BA9-D741-43A9-8E5F-048BA86C1498}"/>
    <cellStyle name="Comma 9 3 5 2 2" xfId="5481" xr:uid="{EB3B9E17-9303-4EFD-AF07-E572971FFDD4}"/>
    <cellStyle name="Comma 9 3 5 3" xfId="4320" xr:uid="{77537B2E-97D1-4855-A796-73774E8ECB5C}"/>
    <cellStyle name="Comma 9 3 6" xfId="2586" xr:uid="{93DC044E-4FEB-45C4-8965-83F3B3C3389D}"/>
    <cellStyle name="Comma 9 3 6 2" xfId="4908" xr:uid="{D0C33B3D-CE78-4B28-BCC5-5627711BE758}"/>
    <cellStyle name="Comma 9 3 7" xfId="3747" xr:uid="{E5D87E29-F0BF-4F71-B7B4-DA22E4F7C380}"/>
    <cellStyle name="Comma 9 3 8" xfId="777" xr:uid="{A018DA53-B01C-4E31-81CB-20EDAEDB2BC1}"/>
    <cellStyle name="Comma 9 4" xfId="505" xr:uid="{C891FA99-50D5-4EF9-A897-BB012FC066B7}"/>
    <cellStyle name="Comma 9 4 2" xfId="1055" xr:uid="{8F350134-5BF2-4005-8F1A-7183ABCACA81}"/>
    <cellStyle name="Comma 9 4 2 2" xfId="1511" xr:uid="{A902EE85-4EF5-4F33-80FB-80CD81BBB243}"/>
    <cellStyle name="Comma 9 4 2 2 2" xfId="2427" xr:uid="{1E2C1A98-F933-4C94-A95E-FA3293DEB660}"/>
    <cellStyle name="Comma 9 4 2 2 2 2" xfId="3624" xr:uid="{A055494D-13B6-4B96-A466-46012C9C9CFF}"/>
    <cellStyle name="Comma 9 4 2 2 2 2 2" xfId="5946" xr:uid="{BD1CD43A-DBB0-4795-A9BE-4B8E5170ABA3}"/>
    <cellStyle name="Comma 9 4 2 2 2 3" xfId="4785" xr:uid="{3667AB01-CF4D-4D8A-A429-841F12D2B81D}"/>
    <cellStyle name="Comma 9 4 2 2 3" xfId="3052" xr:uid="{1848F2CF-B480-417B-B4F4-8595BB8F583B}"/>
    <cellStyle name="Comma 9 4 2 2 3 2" xfId="5374" xr:uid="{BD3DC6F4-892B-4C8C-9453-30EDBDA2CB97}"/>
    <cellStyle name="Comma 9 4 2 2 4" xfId="4213" xr:uid="{C6926CAC-1A07-4A5A-96FA-943C5CDAA1DB}"/>
    <cellStyle name="Comma 9 4 2 3" xfId="1969" xr:uid="{8188F1F2-128E-477F-BCE6-F586444A0C13}"/>
    <cellStyle name="Comma 9 4 2 3 2" xfId="3338" xr:uid="{74A7085A-1873-41CA-976D-FF846B2A5492}"/>
    <cellStyle name="Comma 9 4 2 3 2 2" xfId="5660" xr:uid="{A7E390D3-B921-4AF9-AD31-9AD76D8D8D05}"/>
    <cellStyle name="Comma 9 4 2 3 3" xfId="4499" xr:uid="{C2E1C880-979F-436A-BE55-FFC7FB266B1F}"/>
    <cellStyle name="Comma 9 4 2 4" xfId="2766" xr:uid="{6CC57FBB-49BB-492B-8B1E-8CDD32ED4783}"/>
    <cellStyle name="Comma 9 4 2 4 2" xfId="5088" xr:uid="{A178CCB4-D860-42CE-98BC-28EE09CC956F}"/>
    <cellStyle name="Comma 9 4 2 5" xfId="3927" xr:uid="{0CC36B87-EA55-4AF0-BB2C-3B2B4B2E46D8}"/>
    <cellStyle name="Comma 9 4 3" xfId="1282" xr:uid="{1AB11EFE-509C-43D1-81E7-82D0AB550832}"/>
    <cellStyle name="Comma 9 4 3 2" xfId="2198" xr:uid="{21988029-AF94-4ED2-8A78-2AE9A55D9066}"/>
    <cellStyle name="Comma 9 4 3 2 2" xfId="3481" xr:uid="{C9CA207F-6865-4DB5-9B89-21C868F62A60}"/>
    <cellStyle name="Comma 9 4 3 2 2 2" xfId="5803" xr:uid="{FD5253D9-DBEF-42DA-BF49-E0FF72AF57D7}"/>
    <cellStyle name="Comma 9 4 3 2 3" xfId="4642" xr:uid="{B11509E9-8174-4B13-B4CA-30398B01B734}"/>
    <cellStyle name="Comma 9 4 3 3" xfId="2909" xr:uid="{D2FD3E83-D3F0-409D-9C92-03886C39BCAF}"/>
    <cellStyle name="Comma 9 4 3 3 2" xfId="5231" xr:uid="{3D5D951E-576C-4142-BA6F-92750868DBFE}"/>
    <cellStyle name="Comma 9 4 3 4" xfId="4070" xr:uid="{95C330CC-393E-446F-8467-701180AD788B}"/>
    <cellStyle name="Comma 9 4 4" xfId="1740" xr:uid="{E408D2DD-5C3B-48A3-9E61-CFB9F55278FC}"/>
    <cellStyle name="Comma 9 4 4 2" xfId="3195" xr:uid="{9A74484A-BABA-49A2-9E4C-57CE2F479708}"/>
    <cellStyle name="Comma 9 4 4 2 2" xfId="5517" xr:uid="{1EC95B1B-52A6-43C5-9182-4AE2D988A5D6}"/>
    <cellStyle name="Comma 9 4 4 3" xfId="4356" xr:uid="{3AFC5CB6-0602-4F56-8796-95E672CC9F12}"/>
    <cellStyle name="Comma 9 4 5" xfId="2623" xr:uid="{2AD979D0-C65A-4F96-A1FF-5D0C47739A32}"/>
    <cellStyle name="Comma 9 4 5 2" xfId="4945" xr:uid="{49319FE3-E37E-4F31-812F-36FD8C0690BA}"/>
    <cellStyle name="Comma 9 4 6" xfId="3784" xr:uid="{2716FA33-1199-4D55-B7CE-A1B4ED5FB073}"/>
    <cellStyle name="Comma 9 4 7" xfId="832" xr:uid="{D92454A9-DD73-4A67-8A6A-C5DA08B875E7}"/>
    <cellStyle name="Comma 9 5" xfId="943" xr:uid="{BD819C86-1903-448B-8438-8A93386D49B4}"/>
    <cellStyle name="Comma 9 5 2" xfId="1397" xr:uid="{A4C35980-1AA1-49AB-89B6-AB8B3F70D26A}"/>
    <cellStyle name="Comma 9 5 2 2" xfId="2313" xr:uid="{327D6DE5-C2DE-49ED-AE31-8A2CD9759236}"/>
    <cellStyle name="Comma 9 5 2 2 2" xfId="3553" xr:uid="{A219CB10-C4DE-4301-A333-860C00B4FC98}"/>
    <cellStyle name="Comma 9 5 2 2 2 2" xfId="5875" xr:uid="{5EEA951F-59A5-4C7C-9A23-C79EC5C96C36}"/>
    <cellStyle name="Comma 9 5 2 2 3" xfId="4714" xr:uid="{943130DB-5981-4AB1-90D3-3E31C9F72886}"/>
    <cellStyle name="Comma 9 5 2 3" xfId="2981" xr:uid="{16C05874-7BB5-4785-A6BE-5D789FEA50E0}"/>
    <cellStyle name="Comma 9 5 2 3 2" xfId="5303" xr:uid="{F5AC6250-0591-4A75-8229-F45696D64E5A}"/>
    <cellStyle name="Comma 9 5 2 4" xfId="4142" xr:uid="{988889BD-C0A8-4818-8266-D0415DA98149}"/>
    <cellStyle name="Comma 9 5 3" xfId="1855" xr:uid="{52C6CBC4-6AF6-4CFF-8B39-151F296A859E}"/>
    <cellStyle name="Comma 9 5 3 2" xfId="3267" xr:uid="{BB8BABD0-BA16-4BE4-87A2-84954F0A93D7}"/>
    <cellStyle name="Comma 9 5 3 2 2" xfId="5589" xr:uid="{5627F0E4-25FE-4B99-9AE1-FE0171FA6855}"/>
    <cellStyle name="Comma 9 5 3 3" xfId="4428" xr:uid="{0E815058-6570-4FC0-8A46-6C7D1B8D0DD1}"/>
    <cellStyle name="Comma 9 5 4" xfId="2695" xr:uid="{DF60C146-64B5-4655-8916-9C90290468D0}"/>
    <cellStyle name="Comma 9 5 4 2" xfId="5017" xr:uid="{2622CDEB-DF43-4CC1-8EEA-033C3CD27409}"/>
    <cellStyle name="Comma 9 5 5" xfId="3856" xr:uid="{7562AAB8-0A1A-4977-80D3-9A897828B57D}"/>
    <cellStyle name="Comma 9 6" xfId="1169" xr:uid="{0DB867C6-0EA7-4383-8492-FADC206DA0C4}"/>
    <cellStyle name="Comma 9 6 2" xfId="2084" xr:uid="{0C7C077D-2240-4012-8C60-6C34B5308DF1}"/>
    <cellStyle name="Comma 9 6 2 2" xfId="3410" xr:uid="{939ECE37-3955-42E3-BF49-3DEF5644418D}"/>
    <cellStyle name="Comma 9 6 2 2 2" xfId="5732" xr:uid="{22E1B740-1E63-4458-8FAF-34592B20BFE9}"/>
    <cellStyle name="Comma 9 6 2 3" xfId="4571" xr:uid="{DDAE2CCC-6065-4019-BBA8-BD74251E44E5}"/>
    <cellStyle name="Comma 9 6 3" xfId="2838" xr:uid="{1025BDBD-B9C3-47A3-909D-771ECE563E2F}"/>
    <cellStyle name="Comma 9 6 3 2" xfId="5160" xr:uid="{67D11150-8410-4B06-AFFF-AC19E0713974}"/>
    <cellStyle name="Comma 9 6 4" xfId="3999" xr:uid="{A64C414D-D1B3-42B8-8749-CD53CCC3ED05}"/>
    <cellStyle name="Comma 9 7" xfId="1626" xr:uid="{2FFCD96C-219C-44DB-918A-3CF1025F4E3F}"/>
    <cellStyle name="Comma 9 7 2" xfId="3124" xr:uid="{87F10F40-47F9-4E44-A412-2AE27FD82818}"/>
    <cellStyle name="Comma 9 7 2 2" xfId="5446" xr:uid="{2B9E8F9E-46D4-490B-AA1A-D9CB8DD9D76A}"/>
    <cellStyle name="Comma 9 7 3" xfId="4285" xr:uid="{A4ABD71B-E0B6-42C3-A3D3-5EB45AE0C352}"/>
    <cellStyle name="Comma 9 8" xfId="2551" xr:uid="{F8F4A143-8F53-482D-977C-0DBC87DB34DF}"/>
    <cellStyle name="Comma 9 8 2" xfId="4873" xr:uid="{D187166F-F849-4B82-ADB4-E82F2A8557C4}"/>
    <cellStyle name="Comma 9 9" xfId="3712" xr:uid="{AC733538-7A58-4FCA-8800-C14EF7565E9F}"/>
    <cellStyle name="Comma 90" xfId="353" xr:uid="{43F1E40D-3E41-4499-884C-CB704817B65C}"/>
    <cellStyle name="Comma 91" xfId="355" xr:uid="{63372BA1-0618-4511-9C60-E7EC8992BE0A}"/>
    <cellStyle name="Comma 92" xfId="356" xr:uid="{3DE2A85F-CDEC-484E-8CEE-F8D19D5BAD1E}"/>
    <cellStyle name="Comma 93" xfId="357" xr:uid="{06D8E9A6-C93C-4AB3-A0DB-6FFA68DC903D}"/>
    <cellStyle name="Comma 94" xfId="358" xr:uid="{0396B188-9AC8-42E9-820B-C1C0E4F71623}"/>
    <cellStyle name="Comma 95" xfId="359" xr:uid="{2524827E-DD03-4A96-9727-1D3BA6EB6F2A}"/>
    <cellStyle name="Comma 96" xfId="360" xr:uid="{350092EA-B290-4DA5-B04C-EADA6C0D50F8}"/>
    <cellStyle name="Comma 97" xfId="389" xr:uid="{41F1D48B-21A1-4BEA-9065-870D50650FC6}"/>
    <cellStyle name="Comma 98" xfId="390" xr:uid="{7CB5E68F-0CCA-4236-8214-E2F3614CDAD3}"/>
    <cellStyle name="Comma 99" xfId="391" xr:uid="{4309EC58-C56D-4B30-AB1A-B96C9070DDEF}"/>
    <cellStyle name="EPMLargeKeyFigure" xfId="47" xr:uid="{13E26DE9-4419-4DC6-8E54-2AC21A0869EF}"/>
    <cellStyle name="EPMLargeKeyFigure 2" xfId="669" xr:uid="{F77E749C-C280-4653-A4BD-DEF78FF17327}"/>
    <cellStyle name="EPMLargeKeyFigure 3" xfId="354" xr:uid="{E861F944-27FD-44D0-8827-9729E609E044}"/>
    <cellStyle name="Explanatory Text" xfId="67" builtinId="53" customBuiltin="1"/>
    <cellStyle name="Explanatory Text 2" xfId="245" xr:uid="{245CE094-3F6D-4A64-A190-D9932BF12BF4}"/>
    <cellStyle name="Good" xfId="58" builtinId="26" customBuiltin="1"/>
    <cellStyle name="Good 2" xfId="246" xr:uid="{FAB58F13-AA62-4672-8F53-A95148B08AD3}"/>
    <cellStyle name="Heading 1" xfId="54" builtinId="16" customBuiltin="1"/>
    <cellStyle name="Heading 1 2" xfId="247" xr:uid="{A1E5062B-3270-4688-9C0F-1B4DCCF0E043}"/>
    <cellStyle name="Heading 2" xfId="55" builtinId="17" customBuiltin="1"/>
    <cellStyle name="Heading 2 2" xfId="248" xr:uid="{52EF6AF8-B165-49AD-91A6-A2A87297BF57}"/>
    <cellStyle name="Heading 3" xfId="56" builtinId="18" customBuiltin="1"/>
    <cellStyle name="Heading 3 2" xfId="249" xr:uid="{01B179DE-7A7D-41FC-9FA4-98D4BD461347}"/>
    <cellStyle name="Heading 4" xfId="57" builtinId="19" customBuiltin="1"/>
    <cellStyle name="Heading 4 2" xfId="250" xr:uid="{C33B1A37-61F7-4488-8D2C-C71B53B8145A}"/>
    <cellStyle name="Hyperlink 2" xfId="421" xr:uid="{1F223520-4678-420C-BCC3-24F0D5509C71}"/>
    <cellStyle name="Hyperlink 2 2" xfId="702" xr:uid="{5DC09076-D737-4DA2-973C-6A0D5CB88F0B}"/>
    <cellStyle name="Hyperlink 3" xfId="635" xr:uid="{07FA81F7-7C21-4955-9BDC-25DCA2C73EF1}"/>
    <cellStyle name="Input" xfId="61" builtinId="20" customBuiltin="1"/>
    <cellStyle name="Input 2" xfId="251" xr:uid="{C252A88C-0C05-4301-BF16-4E495E7B966F}"/>
    <cellStyle name="Input 2 2" xfId="596" xr:uid="{65BCE65E-8A1D-4D45-8DCB-1499831B1432}"/>
    <cellStyle name="Input 2 3" xfId="594" xr:uid="{DE2ACFD8-F2F9-448C-A284-C90824A43C63}"/>
    <cellStyle name="Linked Cell" xfId="64" builtinId="24" customBuiltin="1"/>
    <cellStyle name="Linked Cell 2" xfId="252" xr:uid="{0F06BD43-579F-48A9-80EF-E9AE5AE42596}"/>
    <cellStyle name="Neutral" xfId="60" builtinId="28" customBuiltin="1"/>
    <cellStyle name="Neutral 2" xfId="253" xr:uid="{215C2FF0-6C86-4BEB-AC3A-2606348D5128}"/>
    <cellStyle name="Normal" xfId="0" builtinId="0"/>
    <cellStyle name="Normal 10" xfId="751" xr:uid="{7ABF6203-0C23-4328-BDA7-5483A9031CD1}"/>
    <cellStyle name="Normal 10 2" xfId="931" xr:uid="{CE0BA0D5-C823-420A-8CCC-1301EE5B0D10}"/>
    <cellStyle name="Normal 10 2 2" xfId="1156" xr:uid="{78FEFB4A-EE39-4D0A-958C-2EEC819609AE}"/>
    <cellStyle name="Normal 10 2 2 2" xfId="1613" xr:uid="{A107A66B-FBA1-4947-B640-73DCF3B1823C}"/>
    <cellStyle name="Normal 10 2 2 2 2" xfId="2529" xr:uid="{ABD595C5-3333-46EF-9E24-8B5BA200C6E4}"/>
    <cellStyle name="Normal 10 2 2 3" xfId="2071" xr:uid="{37D78D01-E9AB-4DF5-9A2C-5750C89A33BA}"/>
    <cellStyle name="Normal 10 2 3" xfId="1384" xr:uid="{F5A549EB-3F7B-41C7-BC21-C95227223033}"/>
    <cellStyle name="Normal 10 2 3 2" xfId="647" xr:uid="{63DA3376-9042-4FBE-A35F-4F2938A96450}"/>
    <cellStyle name="Normal 10 2 3 2 2" xfId="2300" xr:uid="{D41AD3DC-2C5A-4B80-B695-499AFC735F3A}"/>
    <cellStyle name="Normal 10 2 4" xfId="1842" xr:uid="{86D31998-1B35-42FA-B8E0-251D8D10969D}"/>
    <cellStyle name="Normal 10 3" xfId="1043" xr:uid="{E0A31489-E773-4D85-ADB5-9F2755DEBE72}"/>
    <cellStyle name="Normal 10 3 2" xfId="1499" xr:uid="{28573504-FB6C-4B4A-9512-3B1F26E7156A}"/>
    <cellStyle name="Normal 10 3 2 2" xfId="2415" xr:uid="{DB0145C3-D323-4E25-933E-5A38A72AD2B6}"/>
    <cellStyle name="Normal 10 3 3" xfId="1957" xr:uid="{DF3CF76B-001F-477E-82B9-57DECA62117F}"/>
    <cellStyle name="Normal 10 4" xfId="1270" xr:uid="{A3B52AA7-264E-48A0-8980-A15F411FED6A}"/>
    <cellStyle name="Normal 10 4 2" xfId="2186" xr:uid="{C23DD6B2-0828-4318-8BAE-BB594F52D805}"/>
    <cellStyle name="Normal 10 5" xfId="1728" xr:uid="{8B2E962C-4A24-45A4-A243-C63B01CBD3FB}"/>
    <cellStyle name="Normal 10 6" xfId="820" xr:uid="{6CC2C083-ACAB-42FA-B2F6-BE319CEEE999}"/>
    <cellStyle name="Normal 100 2" xfId="117" xr:uid="{4A9CC3E0-5BB5-43A7-BF02-AB30DF6EE2C5}"/>
    <cellStyle name="Normal 100 2 2 2" xfId="749" xr:uid="{BDE71134-7C2F-48E2-9F47-892723FBAA10}"/>
    <cellStyle name="Normal 11" xfId="754" xr:uid="{0CDBBC54-AB57-471B-9B49-2719BBB41D51}"/>
    <cellStyle name="Normal 111" xfId="110" xr:uid="{460962DD-313C-4A4C-AB0F-CDD89428D575}"/>
    <cellStyle name="Normal 111 2" xfId="168" xr:uid="{0BA00C7A-0DBB-4F28-84C3-A93B7CBED509}"/>
    <cellStyle name="Normal 111 2 2" xfId="722" xr:uid="{8191FAF8-1C7F-4D30-9F43-75BFB89ECDA4}"/>
    <cellStyle name="Normal 111 3" xfId="662" xr:uid="{68806451-A480-4EB3-8A36-2962A3853DC7}"/>
    <cellStyle name="Normal 112" xfId="6" xr:uid="{00000000-0005-0000-0000-000005000000}"/>
    <cellStyle name="Normal 116 2" xfId="126" xr:uid="{C8E91EC4-D8A4-416A-8583-FBF375E67F50}"/>
    <cellStyle name="Normal 116 2 2" xfId="703" xr:uid="{0C469A6A-3B32-43B9-BF83-A9E4446E3903}"/>
    <cellStyle name="Normal 119 2" xfId="650" xr:uid="{3ACE1971-19A4-4AE0-BF5D-7012F250DE00}"/>
    <cellStyle name="Normal 12" xfId="755" xr:uid="{EB5AF76F-C1F3-47EB-8C19-A414D887E6CE}"/>
    <cellStyle name="Normal 12 2" xfId="319" xr:uid="{3BC6EDAD-0FB8-4CDD-8B29-6E4E3091A356}"/>
    <cellStyle name="Normal 123" xfId="347" xr:uid="{E0F9A9FF-D2F0-422A-9B7E-A6AD19B087DA}"/>
    <cellStyle name="Normal 13" xfId="129" xr:uid="{826F11B6-1C83-4E4E-A98B-336D5B26CAA4}"/>
    <cellStyle name="Normal 13 2" xfId="145" xr:uid="{731B6A96-57BD-438D-AA0F-7B1E0A641494}"/>
    <cellStyle name="Normal 14" xfId="141" xr:uid="{E8E60054-53A6-402C-AA34-04243C13FB88}"/>
    <cellStyle name="Normal 14 4" xfId="112" xr:uid="{6AA1329E-1F30-47E8-9FF3-A4DC6185B09F}"/>
    <cellStyle name="Normal 2" xfId="50" xr:uid="{E534AF09-DBBB-45DF-B920-A72DDDA78E85}"/>
    <cellStyle name="Normal 2 10" xfId="143" xr:uid="{1C975BF4-CF7E-4D65-8F60-1415DAD8C17F}"/>
    <cellStyle name="Normal 2 13 2" xfId="49" xr:uid="{C35B1A37-7718-4EDA-B797-E395501D49C4}"/>
    <cellStyle name="Normal 2 13 2 2" xfId="52" xr:uid="{5B5EB03F-B8A2-4083-AD79-4B769E086EF4}"/>
    <cellStyle name="Normal 2 13 2 2 2" xfId="134" xr:uid="{234109D5-9B2D-42F3-A57F-A0D00015BEE4}"/>
    <cellStyle name="Normal 2 13 2 3" xfId="133" xr:uid="{AB0BB91F-E263-4D81-AB3E-F8A22460B046}"/>
    <cellStyle name="Normal 2 14" xfId="122" xr:uid="{A87667EC-FDCC-44F2-A495-75F999B21F64}"/>
    <cellStyle name="Normal 2 14 2" xfId="658" xr:uid="{B84AD125-1AAB-4816-AB2D-232195603D6A}"/>
    <cellStyle name="Normal 2 2" xfId="105" xr:uid="{86B26262-C23C-442D-9AB4-00A037B604F5}"/>
    <cellStyle name="Normal 2 2 2" xfId="3692" xr:uid="{CEEF49B7-AA42-4E1A-B391-C04C6BA83A62}"/>
    <cellStyle name="Normal 2 2 2 2" xfId="114" xr:uid="{1184B116-57EB-4594-BDE2-F169FB51865E}"/>
    <cellStyle name="Normal 2 2 3" xfId="137" xr:uid="{D7D60029-4EE3-4321-BF66-0D515D943060}"/>
    <cellStyle name="Normal 2 2 5 5" xfId="116" xr:uid="{60246C8E-2BA8-4F0F-95B8-B1EE6F7F527E}"/>
    <cellStyle name="Normal 2 3" xfId="157" xr:uid="{7A4F9A62-173E-4005-93B2-8ACACD37C9B8}"/>
    <cellStyle name="Normal 2 3 2" xfId="418" xr:uid="{A622FF40-6DA8-483E-A568-6290C6F4AAD1}"/>
    <cellStyle name="Normal 2 3 2 2" xfId="691" xr:uid="{349ABAA8-89C9-4203-882A-3959240E3AD8}"/>
    <cellStyle name="Normal 2 3 2 3" xfId="821" xr:uid="{36725FD7-2B5F-4B89-B36E-4B6F0D8BB730}"/>
    <cellStyle name="Normal 2 3 3" xfId="750" xr:uid="{F48F5CFF-E31C-416E-940C-751F64D647B2}"/>
    <cellStyle name="Normal 2 3 3 2" xfId="756" xr:uid="{8AD3C488-02E9-4E9D-AFEC-8C7BD12F851B}"/>
    <cellStyle name="Normal 2 3 4" xfId="752" xr:uid="{60A82607-9BAC-4E1B-A836-D65A0CF1E0B0}"/>
    <cellStyle name="Normal 2 3 5" xfId="136" xr:uid="{291BC2DB-18FA-4304-973E-D7ABFD1A650E}"/>
    <cellStyle name="Normal 2 4" xfId="346" xr:uid="{138020AC-8D62-4002-8571-29A3DA022637}"/>
    <cellStyle name="Normal 2 4 2" xfId="654" xr:uid="{8F337899-4089-48E3-B478-C17C7FCC30CE}"/>
    <cellStyle name="Normal 2 4 3" xfId="686" xr:uid="{A4349DBD-A628-4B5E-8AB1-7964C3DD2CFC}"/>
    <cellStyle name="Normal 2 5" xfId="367" xr:uid="{68C322C8-3EF5-4FFF-AF9D-4D4BBD616CF5}"/>
    <cellStyle name="Normal 2 5 2" xfId="665" xr:uid="{2450FA9D-F465-4D01-B570-D12D0C3FCB39}"/>
    <cellStyle name="Normal 2 6" xfId="138" xr:uid="{E2CAF991-D32B-4ED4-8841-6F6FCFC175D7}"/>
    <cellStyle name="Normal 20" xfId="254" xr:uid="{23439726-9144-4FC7-A902-006B49F0E747}"/>
    <cellStyle name="Normal 23" xfId="102" xr:uid="{19B5D2B0-80ED-4A7D-B7EE-79FD5C422F10}"/>
    <cellStyle name="Normal 23 3" xfId="107" xr:uid="{43D38474-36A1-4C16-84C8-EC7F26C5B2DD}"/>
    <cellStyle name="Normal 29 7" xfId="44" xr:uid="{00000000-0005-0000-0000-000006000000}"/>
    <cellStyle name="Normal 3" xfId="51" xr:uid="{3FE16661-F373-4D33-8A14-917B43062AEB}"/>
    <cellStyle name="Normal 3 2" xfId="99" xr:uid="{2AE5DC33-3F38-4C5B-82C0-BD6EFE4B9FA1}"/>
    <cellStyle name="Normal 3 2 2" xfId="370" xr:uid="{F02EE790-53B8-4C6D-9ED0-F10FDD1FA098}"/>
    <cellStyle name="Normal 3 3" xfId="416" xr:uid="{C8E3DB39-6059-4C97-93F3-8743651B57CB}"/>
    <cellStyle name="Normal 3 3 2" xfId="708" xr:uid="{317A20D9-A618-4C83-8A95-CFBC8ECC52FD}"/>
    <cellStyle name="Normal 3 3 3" xfId="154" xr:uid="{497450E2-DDF7-41A1-BC23-293D36DFF31B}"/>
    <cellStyle name="Normal 3 4" xfId="123" xr:uid="{7187B146-0170-44EA-910F-CD0D6A1DEF03}"/>
    <cellStyle name="Normal 4" xfId="93" xr:uid="{F5F477A6-AFA1-4D0E-88AD-1EB3CD7EDBA9}"/>
    <cellStyle name="Normal 4 2" xfId="415" xr:uid="{F8E8F2D3-8CC2-4B2A-A14C-04C29F112724}"/>
    <cellStyle name="Normal 4 2 2" xfId="4" xr:uid="{00000000-0005-0000-0000-000007000000}"/>
    <cellStyle name="Normal 4 3" xfId="103" xr:uid="{2B0870C3-58D8-4DE4-A164-3D064F2B1300}"/>
    <cellStyle name="Normal 4 4" xfId="100" xr:uid="{584325B4-733C-496B-A04E-953F55619F1F}"/>
    <cellStyle name="Normal 5" xfId="183" xr:uid="{D8353216-1212-4802-84A9-C4B75FE7EAC6}"/>
    <cellStyle name="Normal 5 2" xfId="422" xr:uid="{1D130B3E-B54F-4919-9133-F3D509BAAE44}"/>
    <cellStyle name="Normal 5 2 2" xfId="763" xr:uid="{B43AFEEE-8CD4-4B95-BE7F-9DB49F63F94D}"/>
    <cellStyle name="Normal 5 2 2 2" xfId="811" xr:uid="{EF4B6641-7151-4814-B7DB-9DE6BA6EE6F2}"/>
    <cellStyle name="Normal 5 2 2 2 2" xfId="922" xr:uid="{1285C491-6A69-416B-9157-539A6F43D41A}"/>
    <cellStyle name="Normal 5 2 2 2 2 2" xfId="1147" xr:uid="{D2AA5148-0D47-43E5-AF6E-B0FE27968307}"/>
    <cellStyle name="Normal 5 2 2 2 2 2 2" xfId="1603" xr:uid="{6E285445-68E3-423C-9C87-DEEB6CFC0236}"/>
    <cellStyle name="Normal 5 2 2 2 2 2 2 2" xfId="2519" xr:uid="{987DADA0-CF92-466F-B423-63FB084EF452}"/>
    <cellStyle name="Normal 5 2 2 2 2 2 3" xfId="2061" xr:uid="{D76363B4-2AA0-4BD5-9334-6B492E00E9B6}"/>
    <cellStyle name="Normal 5 2 2 2 2 3" xfId="1374" xr:uid="{EB153332-63C3-43F4-930D-59821A8C46E1}"/>
    <cellStyle name="Normal 5 2 2 2 2 3 2" xfId="2290" xr:uid="{512F061E-7B8E-4A54-A188-9AB10E6F6848}"/>
    <cellStyle name="Normal 5 2 2 2 2 4" xfId="1832" xr:uid="{310A1700-99A9-42B5-A239-1E079A73BFD7}"/>
    <cellStyle name="Normal 5 2 2 2 3" xfId="1034" xr:uid="{23387F02-71CC-4B15-A3E9-FC449DE60A02}"/>
    <cellStyle name="Normal 5 2 2 2 3 2" xfId="1489" xr:uid="{7C1E92BF-D4B0-4748-90A7-10D8290286EA}"/>
    <cellStyle name="Normal 5 2 2 2 3 2 2" xfId="2405" xr:uid="{B0176E35-83B4-42A1-98C2-2C44E6C8D4E8}"/>
    <cellStyle name="Normal 5 2 2 2 3 3" xfId="1947" xr:uid="{0FE22E64-E3D5-4BDE-A867-1F6B59A20D50}"/>
    <cellStyle name="Normal 5 2 2 2 4" xfId="1261" xr:uid="{C25DF05E-CFC8-41D1-86E1-F7951FB88595}"/>
    <cellStyle name="Normal 5 2 2 2 4 2" xfId="2176" xr:uid="{754B8E16-6F43-4A44-A35F-C6DD71ED3FE3}"/>
    <cellStyle name="Normal 5 2 2 2 5" xfId="1718" xr:uid="{BF419F5F-34DF-4DC0-A2F3-7CAAA47685EB}"/>
    <cellStyle name="Normal 5 2 2 3" xfId="867" xr:uid="{7ED3449B-9782-42E3-8CE7-3E9035601F07}"/>
    <cellStyle name="Normal 5 2 2 3 2" xfId="1091" xr:uid="{DF22F98A-9190-432C-BB50-10487F528708}"/>
    <cellStyle name="Normal 5 2 2 3 2 2" xfId="1547" xr:uid="{4E818464-6AD1-4B4D-9DA1-83892A027E96}"/>
    <cellStyle name="Normal 5 2 2 3 2 2 2" xfId="2463" xr:uid="{7808A942-8110-43ED-85A6-40A4EEDEC23F}"/>
    <cellStyle name="Normal 5 2 2 3 2 3" xfId="2005" xr:uid="{15DE4E34-D9D9-4E62-833A-AAED0CCBB19C}"/>
    <cellStyle name="Normal 5 2 2 3 3" xfId="1318" xr:uid="{7033A45C-DA4E-4349-BCB7-6D376BA2CA0F}"/>
    <cellStyle name="Normal 5 2 2 3 3 2" xfId="2234" xr:uid="{D87BDE43-79A1-4B91-91F9-60615D2FAB02}"/>
    <cellStyle name="Normal 5 2 2 3 4" xfId="1776" xr:uid="{E6744073-BE23-4B2C-9A89-6E60122FA15A}"/>
    <cellStyle name="Normal 5 2 2 4" xfId="978" xr:uid="{F6AB3B38-FBFB-4373-983B-4B11A1AC3DA6}"/>
    <cellStyle name="Normal 5 2 2 4 2" xfId="1433" xr:uid="{7BDC7EEA-465B-42F9-9108-D8BE9BDF5BE4}"/>
    <cellStyle name="Normal 5 2 2 4 2 2" xfId="2349" xr:uid="{027AB2C3-4292-4515-B55A-9CADD898D41A}"/>
    <cellStyle name="Normal 5 2 2 4 3" xfId="1891" xr:uid="{D62E381D-B87A-450A-A41A-6EE3482368E5}"/>
    <cellStyle name="Normal 5 2 2 5" xfId="1205" xr:uid="{D27E963C-AE14-47F1-B799-E35CF2831B29}"/>
    <cellStyle name="Normal 5 2 2 5 2" xfId="2120" xr:uid="{271C0BD3-DD4A-41A0-BD5A-A333420265D9}"/>
    <cellStyle name="Normal 5 2 2 6" xfId="1662" xr:uid="{2DD5C036-F620-4910-87E7-521B95AE1E42}"/>
    <cellStyle name="Normal 5 2 3" xfId="784" xr:uid="{6DFA7EBE-84F0-4C00-8937-DE6A6FF88D0A}"/>
    <cellStyle name="Normal 5 2 3 2" xfId="894" xr:uid="{99DBC2D8-A2E3-4E62-90A6-62C92697E3C9}"/>
    <cellStyle name="Normal 5 2 3 2 2" xfId="1118" xr:uid="{2F6C07B7-7224-47BF-B7EF-6A575BB83E82}"/>
    <cellStyle name="Normal 5 2 3 2 2 2" xfId="1574" xr:uid="{A8AD197C-C585-4BF9-B40B-671EFD446371}"/>
    <cellStyle name="Normal 5 2 3 2 2 2 2" xfId="2490" xr:uid="{713ABE17-D9BE-4579-9D5B-EFD23B55F9C5}"/>
    <cellStyle name="Normal 5 2 3 2 2 3" xfId="2032" xr:uid="{6A0DE46E-A870-4C36-B63A-DD710FFB6F3D}"/>
    <cellStyle name="Normal 5 2 3 2 3" xfId="1345" xr:uid="{AF98A895-4C2C-40B6-B008-DD6B03D6F72D}"/>
    <cellStyle name="Normal 5 2 3 2 3 2" xfId="2261" xr:uid="{6CC427AA-56AC-40BE-A724-8B3C8C8C345A}"/>
    <cellStyle name="Normal 5 2 3 2 4" xfId="1803" xr:uid="{494BAC2A-2011-4D75-A1EA-251688E6D3FD}"/>
    <cellStyle name="Normal 5 2 3 3" xfId="1005" xr:uid="{F3D6AF64-F821-4CC4-B3E2-2E7B20DBCB7B}"/>
    <cellStyle name="Normal 5 2 3 3 2" xfId="1460" xr:uid="{617BC341-B116-4781-9E14-ACA838BA2CB9}"/>
    <cellStyle name="Normal 5 2 3 3 2 2" xfId="2376" xr:uid="{83D932BC-64D3-41E9-807A-57EEACAD3E78}"/>
    <cellStyle name="Normal 5 2 3 3 3" xfId="1918" xr:uid="{8FE14A27-308E-4F9F-917C-01E977B38CB2}"/>
    <cellStyle name="Normal 5 2 3 4" xfId="1232" xr:uid="{401856E4-6C36-499E-9C66-354E7E78C6E0}"/>
    <cellStyle name="Normal 5 2 3 4 2" xfId="2147" xr:uid="{536921B7-F58F-4CFA-93E3-9474FDC91474}"/>
    <cellStyle name="Normal 5 2 3 5" xfId="1689" xr:uid="{30CAF9BE-ECAD-4A6A-8116-4334D5815A54}"/>
    <cellStyle name="Normal 5 2 4" xfId="839" xr:uid="{AD0189E1-3CED-4126-BD12-F3BDCADDE39F}"/>
    <cellStyle name="Normal 5 2 4 2" xfId="1062" xr:uid="{5F19F8B2-A126-487D-9DAA-7FD8D8366C0F}"/>
    <cellStyle name="Normal 5 2 4 2 2" xfId="1518" xr:uid="{6A220612-3CE4-4704-95AD-C9BBC20015D2}"/>
    <cellStyle name="Normal 5 2 4 2 2 2" xfId="2434" xr:uid="{6D0FACA0-683C-4DAF-9017-8A1BFBF3F222}"/>
    <cellStyle name="Normal 5 2 4 2 3" xfId="1976" xr:uid="{22CF9915-02CD-4AB1-9060-A593BB654256}"/>
    <cellStyle name="Normal 5 2 4 3" xfId="1289" xr:uid="{A5F1D94C-4D12-4FF6-B219-A5EF92C1574B}"/>
    <cellStyle name="Normal 5 2 4 3 2" xfId="2205" xr:uid="{F2BE2574-CE67-487B-9276-74BC1713353C}"/>
    <cellStyle name="Normal 5 2 4 4" xfId="1747" xr:uid="{2BAFAD76-E072-4E3B-AFC8-E64CCDA1D35A}"/>
    <cellStyle name="Normal 5 2 5" xfId="950" xr:uid="{73614EFE-C0A2-414B-91ED-CD065CFE145E}"/>
    <cellStyle name="Normal 5 2 5 2" xfId="1404" xr:uid="{FFF6B025-4AF4-442B-A8BD-1E73ED4D3339}"/>
    <cellStyle name="Normal 5 2 5 2 2" xfId="2320" xr:uid="{C4B0035D-2477-4528-82B1-92730C2D2EE7}"/>
    <cellStyle name="Normal 5 2 5 3" xfId="1862" xr:uid="{3D9A935B-1628-4906-B6A0-F3A517EE50AD}"/>
    <cellStyle name="Normal 5 2 6" xfId="1176" xr:uid="{DCEC841C-4A08-4218-AE4B-A541ABC2102F}"/>
    <cellStyle name="Normal 5 2 6 2" xfId="2091" xr:uid="{CF834D8E-24EE-4E03-9CFA-319FBD94F084}"/>
    <cellStyle name="Normal 5 2 7" xfId="1633" xr:uid="{9DB5414A-3FA0-4247-86DC-6747B9CEB611}"/>
    <cellStyle name="Normal 5 2 8" xfId="628" xr:uid="{336E6E95-C275-47A3-90E9-BB361A614FBE}"/>
    <cellStyle name="Normal 5 3" xfId="627" xr:uid="{1147E8DF-7FFD-4FB4-8883-D03EC457B24E}"/>
    <cellStyle name="Normal 5 3 2" xfId="797" xr:uid="{F58D183E-84AB-4707-909A-C15FD6F004BF}"/>
    <cellStyle name="Normal 5 3 2 2" xfId="907" xr:uid="{12C2F561-5467-4760-ADE8-EE06BD2BF440}"/>
    <cellStyle name="Normal 5 3 2 2 2" xfId="1132" xr:uid="{93F565E7-08E6-474A-A23C-D11DE2060842}"/>
    <cellStyle name="Normal 5 3 2 2 2 2" xfId="1588" xr:uid="{7A489051-2946-4CE0-8055-1D395CB3F2C5}"/>
    <cellStyle name="Normal 5 3 2 2 2 2 2" xfId="2504" xr:uid="{9E349467-3009-4271-A6AF-3E4890AC0253}"/>
    <cellStyle name="Normal 5 3 2 2 2 3" xfId="2046" xr:uid="{877B9CEE-54BC-42D3-AC33-D358E388489F}"/>
    <cellStyle name="Normal 5 3 2 2 3" xfId="1359" xr:uid="{9B8E3FEB-E60A-4AF1-8AEB-803FD6B02879}"/>
    <cellStyle name="Normal 5 3 2 2 3 2" xfId="2275" xr:uid="{91314719-05D1-4EA2-885E-0E7D00B8545B}"/>
    <cellStyle name="Normal 5 3 2 2 4" xfId="1817" xr:uid="{8E62913C-6A84-4B4C-A90E-9F3D3C15DE84}"/>
    <cellStyle name="Normal 5 3 2 3" xfId="1019" xr:uid="{8B9B9523-5E2D-4ADE-AC1C-8B603D2CD45B}"/>
    <cellStyle name="Normal 5 3 2 3 2" xfId="1474" xr:uid="{C156575B-487F-46A4-BCF3-3E6518719994}"/>
    <cellStyle name="Normal 5 3 2 3 2 2" xfId="2390" xr:uid="{A6CB8633-CD33-4DC3-9BDE-F9899D96580D}"/>
    <cellStyle name="Normal 5 3 2 3 3" xfId="1932" xr:uid="{29144472-F544-4F0D-8806-5E44BAF53025}"/>
    <cellStyle name="Normal 5 3 2 4" xfId="1246" xr:uid="{9C60645E-9C4E-4C7C-9B70-F977741C6B7F}"/>
    <cellStyle name="Normal 5 3 2 4 2" xfId="2161" xr:uid="{39F22C5A-6935-4312-9458-3F748BA3367A}"/>
    <cellStyle name="Normal 5 3 2 5" xfId="1703" xr:uid="{4BF84174-CF0E-405C-8A9F-52BC0D4F893A}"/>
    <cellStyle name="Normal 5 3 3" xfId="852" xr:uid="{27F0266E-56FD-40A4-A419-C1F244BEE5F9}"/>
    <cellStyle name="Normal 5 3 3 2" xfId="1076" xr:uid="{B1835AF3-CFF5-4D83-9035-7F8D04F07794}"/>
    <cellStyle name="Normal 5 3 3 2 2" xfId="1532" xr:uid="{FE89A399-D435-4BC4-A74A-2FF99D20052C}"/>
    <cellStyle name="Normal 5 3 3 2 2 2" xfId="2448" xr:uid="{D29D18F2-FC15-41DE-8E0D-998AC1D3DCBA}"/>
    <cellStyle name="Normal 5 3 3 2 3" xfId="1990" xr:uid="{C33EEA90-5571-46D0-81C7-7B2E63CF340F}"/>
    <cellStyle name="Normal 5 3 3 3" xfId="1303" xr:uid="{9A3D4995-117E-4F0A-AD55-8ECC29555B3A}"/>
    <cellStyle name="Normal 5 3 3 3 2" xfId="2219" xr:uid="{B839A017-9B33-41F3-8669-4311CCE23DF6}"/>
    <cellStyle name="Normal 5 3 3 4" xfId="1761" xr:uid="{454BB734-8E4B-403B-95F0-0EC20CC675F5}"/>
    <cellStyle name="Normal 5 3 4" xfId="963" xr:uid="{446B7682-6F30-42A3-AE1E-7BDEA547231D}"/>
    <cellStyle name="Normal 5 3 4 2" xfId="1418" xr:uid="{19647508-8199-4F46-8EAD-12A8D9FABEFD}"/>
    <cellStyle name="Normal 5 3 4 2 2" xfId="2334" xr:uid="{D7DD702E-BB43-4F36-A158-56552A988589}"/>
    <cellStyle name="Normal 5 3 4 3" xfId="1876" xr:uid="{29672BE6-B6E9-43C5-8281-B5C9923BD09B}"/>
    <cellStyle name="Normal 5 3 5" xfId="1190" xr:uid="{F960BD10-DDB7-4B4D-92E4-DCB9B9321658}"/>
    <cellStyle name="Normal 5 3 5 2" xfId="2105" xr:uid="{E851E657-ED9E-4364-B7CE-71F6AD502F5F}"/>
    <cellStyle name="Normal 5 3 6" xfId="1647" xr:uid="{EE2C15FA-6312-49DA-B787-562F187480C1}"/>
    <cellStyle name="Normal 5 4" xfId="772" xr:uid="{95C0930E-9A08-4C8B-97A4-F4691EAEB103}"/>
    <cellStyle name="Normal 5 4 2" xfId="879" xr:uid="{CBDCE6BD-10B6-4357-8D1B-75CB6B2560AF}"/>
    <cellStyle name="Normal 5 4 2 2" xfId="1103" xr:uid="{4F16B317-DE30-49A8-8C6B-332AE52DB435}"/>
    <cellStyle name="Normal 5 4 2 2 2" xfId="1559" xr:uid="{E5206662-33CB-4611-B6A0-71459092313D}"/>
    <cellStyle name="Normal 5 4 2 2 2 2" xfId="2475" xr:uid="{A03DD69D-287D-4135-A322-D5B98E8776C2}"/>
    <cellStyle name="Normal 5 4 2 2 3" xfId="2017" xr:uid="{3D23A52A-21F0-46D2-B574-69E4FAB61CD0}"/>
    <cellStyle name="Normal 5 4 2 3" xfId="1330" xr:uid="{754B62E5-AEF0-434A-A0D7-BB1A85C5FBBE}"/>
    <cellStyle name="Normal 5 4 2 3 2" xfId="2246" xr:uid="{D6EF008F-7B12-4050-A16F-1F0F76FE822D}"/>
    <cellStyle name="Normal 5 4 2 4" xfId="1788" xr:uid="{EC9CEA55-B4F4-476F-B6DF-605DA466AFCB}"/>
    <cellStyle name="Normal 5 4 3" xfId="990" xr:uid="{19F62FF6-73AA-47E3-90C3-F0E37EC7486A}"/>
    <cellStyle name="Normal 5 4 3 2" xfId="1445" xr:uid="{5D97BA67-AA39-44F3-BB30-2D67EF945028}"/>
    <cellStyle name="Normal 5 4 3 2 2" xfId="2361" xr:uid="{840F99F7-3B7D-48B0-99E8-1421ABED0F47}"/>
    <cellStyle name="Normal 5 4 3 3" xfId="1903" xr:uid="{62B7FF5E-AD49-4362-AB3A-1427F43928B8}"/>
    <cellStyle name="Normal 5 4 4" xfId="1217" xr:uid="{C67D0778-28F7-46D7-9630-6B7B8CB43471}"/>
    <cellStyle name="Normal 5 4 4 2" xfId="2132" xr:uid="{2E220194-A441-4343-9891-549D4E59E1EF}"/>
    <cellStyle name="Normal 5 4 5" xfId="1674" xr:uid="{1EAF5FBE-4B39-4D3E-BAB0-FCCF0525B50E}"/>
    <cellStyle name="Normal 5 5" xfId="825" xr:uid="{4727ACE9-5298-4D18-B8E4-1164F6C33362}"/>
    <cellStyle name="Normal 5 5 2" xfId="1047" xr:uid="{DC150E29-D892-4D9F-9FDF-DBBAC664223D}"/>
    <cellStyle name="Normal 5 5 2 2" xfId="1503" xr:uid="{FB0AE787-367D-4A4D-815E-134B78D1FAF9}"/>
    <cellStyle name="Normal 5 5 2 2 2" xfId="2419" xr:uid="{31B35968-3D36-4CE8-BCE0-5951A29A4FAF}"/>
    <cellStyle name="Normal 5 5 2 3" xfId="1961" xr:uid="{B866530A-F2DC-46AB-9F47-4B634FA181D5}"/>
    <cellStyle name="Normal 5 5 3" xfId="1274" xr:uid="{2B558E95-E9BF-4787-AFA5-8660BB1BAB15}"/>
    <cellStyle name="Normal 5 5 3 2" xfId="2190" xr:uid="{625076B9-1B1B-4504-BF41-6E001A650958}"/>
    <cellStyle name="Normal 5 5 4" xfId="1732" xr:uid="{0623D0AE-0AD5-47CD-B056-2C6FE98AE495}"/>
    <cellStyle name="Normal 5 6" xfId="935" xr:uid="{41FA4FB3-8E2E-4064-B868-C30CFFDDA836}"/>
    <cellStyle name="Normal 5 6 2" xfId="1389" xr:uid="{DA41719F-650B-4DDB-9729-3A7CB2AA3A44}"/>
    <cellStyle name="Normal 5 6 2 2" xfId="2305" xr:uid="{EFC747E6-BA45-427B-9337-14D017D88807}"/>
    <cellStyle name="Normal 5 6 3" xfId="1847" xr:uid="{03DCB89C-09BA-4CD7-AAD2-45C78D8A7A0F}"/>
    <cellStyle name="Normal 5 7" xfId="1161" xr:uid="{5CE04C34-8516-4EBC-A37F-AD55EB7B5143}"/>
    <cellStyle name="Normal 5 7 2" xfId="2076" xr:uid="{D53B4C41-565E-44F6-B454-BB4BDB5F44D1}"/>
    <cellStyle name="Normal 5 8" xfId="1618" xr:uid="{CBD02703-0B43-4516-A321-C28B1166EE2D}"/>
    <cellStyle name="Normal 5 9" xfId="616" xr:uid="{DC6936F2-662A-45F3-9BF3-908BD8220E04}"/>
    <cellStyle name="Normal 6" xfId="291" xr:uid="{C8AF307D-3631-4E6B-AB22-9F102A98CEAF}"/>
    <cellStyle name="Normal 6 2" xfId="689" xr:uid="{B10A2595-5143-4495-AFA9-8D2F112883D7}"/>
    <cellStyle name="Normal 6 2 2" xfId="766" xr:uid="{2712B688-D6FF-45CB-9470-9AA39AD27D52}"/>
    <cellStyle name="Normal 6 2 2 2" xfId="814" xr:uid="{AA4D6585-7039-4F08-A6CC-35A6435D6A79}"/>
    <cellStyle name="Normal 6 2 2 2 2" xfId="925" xr:uid="{AAE8355F-C345-4A40-AC22-3D3092FC357C}"/>
    <cellStyle name="Normal 6 2 2 2 2 2" xfId="1150" xr:uid="{3D3D494B-E35E-463F-A36E-DCAC993170D4}"/>
    <cellStyle name="Normal 6 2 2 2 2 2 2" xfId="1606" xr:uid="{21E353F7-9B54-4767-A89A-6F6D3BF75930}"/>
    <cellStyle name="Normal 6 2 2 2 2 2 2 2" xfId="2522" xr:uid="{75F3221E-377B-40BF-8ECE-D796126AE85D}"/>
    <cellStyle name="Normal 6 2 2 2 2 2 3" xfId="2064" xr:uid="{C1FDB76C-DC39-4114-A399-47329B04A91A}"/>
    <cellStyle name="Normal 6 2 2 2 2 3" xfId="1377" xr:uid="{B38E64E5-8A79-482E-8F1D-CD4DE43AF313}"/>
    <cellStyle name="Normal 6 2 2 2 2 3 2" xfId="2293" xr:uid="{1A3198EE-069A-465A-9AFF-ECCA3A1C1771}"/>
    <cellStyle name="Normal 6 2 2 2 2 4" xfId="1835" xr:uid="{5E27FF8F-A74D-478C-9798-2BF9EB78D0E8}"/>
    <cellStyle name="Normal 6 2 2 2 3" xfId="1037" xr:uid="{E904EABC-0F70-45D2-9FBD-A9951CDBD994}"/>
    <cellStyle name="Normal 6 2 2 2 3 2" xfId="1492" xr:uid="{65B38D01-019B-4ED6-AEC8-FC448A01CC33}"/>
    <cellStyle name="Normal 6 2 2 2 3 2 2" xfId="2408" xr:uid="{86598FA7-BA04-4546-8E44-C48DB74DCFA9}"/>
    <cellStyle name="Normal 6 2 2 2 3 3" xfId="1950" xr:uid="{84AC8252-0147-421D-8144-3D06CA8D0637}"/>
    <cellStyle name="Normal 6 2 2 2 4" xfId="1264" xr:uid="{98BF86F6-3B29-4948-80A2-4F41EF86E298}"/>
    <cellStyle name="Normal 6 2 2 2 4 2" xfId="2179" xr:uid="{B0141E27-8349-4AB4-99B5-D9F99F783488}"/>
    <cellStyle name="Normal 6 2 2 2 5" xfId="1721" xr:uid="{63F392F9-E784-4666-BF4C-6263A63A3E60}"/>
    <cellStyle name="Normal 6 2 2 3" xfId="870" xr:uid="{69C5B260-4E41-4B74-A1BD-721047692FCD}"/>
    <cellStyle name="Normal 6 2 2 3 2" xfId="1094" xr:uid="{36E62D48-1B22-41F7-B842-E1EC446E7ED3}"/>
    <cellStyle name="Normal 6 2 2 3 2 2" xfId="1550" xr:uid="{E8882E59-80F6-4A8C-924E-05D815A0C568}"/>
    <cellStyle name="Normal 6 2 2 3 2 2 2" xfId="2466" xr:uid="{409C313B-8E1B-4538-8E77-6E3049AAB798}"/>
    <cellStyle name="Normal 6 2 2 3 2 3" xfId="2008" xr:uid="{D5CF4780-73A1-425C-9A47-8D3B67597C60}"/>
    <cellStyle name="Normal 6 2 2 3 3" xfId="1321" xr:uid="{7C405798-F673-413A-8950-64DE2FD0CC8E}"/>
    <cellStyle name="Normal 6 2 2 3 3 2" xfId="2237" xr:uid="{B6F3C3AF-AC3E-4E33-BE90-A40BDE1A4B69}"/>
    <cellStyle name="Normal 6 2 2 3 4" xfId="1779" xr:uid="{E3C3BC13-9886-4CC8-A4C7-0A3FA03260F4}"/>
    <cellStyle name="Normal 6 2 2 4" xfId="981" xr:uid="{B4EA0709-1BEC-4E36-A59B-87DF72852813}"/>
    <cellStyle name="Normal 6 2 2 4 2" xfId="1436" xr:uid="{FCE6470E-2A65-4032-9A44-473E502E8EE0}"/>
    <cellStyle name="Normal 6 2 2 4 2 2" xfId="2352" xr:uid="{DCA3A7C3-C71A-40C3-B49E-E629E0D10C76}"/>
    <cellStyle name="Normal 6 2 2 4 3" xfId="1894" xr:uid="{9B148AFA-8916-4664-B3C9-1A70E4C332E7}"/>
    <cellStyle name="Normal 6 2 2 5" xfId="1208" xr:uid="{12DBBFAC-A696-4069-9F8C-2345C99637B0}"/>
    <cellStyle name="Normal 6 2 2 5 2" xfId="2123" xr:uid="{D57B60D1-4F28-43D7-A8F4-A2CE4FD71F79}"/>
    <cellStyle name="Normal 6 2 2 6" xfId="1665" xr:uid="{BD8AC09F-7A76-4C20-B9F2-6032566AD56E}"/>
    <cellStyle name="Normal 6 2 3" xfId="787" xr:uid="{C6D2BA84-11A5-46EA-A03F-0E36404AD24A}"/>
    <cellStyle name="Normal 6 2 3 2" xfId="897" xr:uid="{DEF9D080-4A90-4D7E-B7F7-31EC515F0408}"/>
    <cellStyle name="Normal 6 2 3 2 2" xfId="1121" xr:uid="{162F2B45-CE8C-43C6-994E-DCA61748292C}"/>
    <cellStyle name="Normal 6 2 3 2 2 2" xfId="1577" xr:uid="{5B1A0DC7-E7C1-4A8C-A5C2-8EE8494E3680}"/>
    <cellStyle name="Normal 6 2 3 2 2 2 2" xfId="2493" xr:uid="{391A4A00-5F81-44EF-94F1-A824B960C394}"/>
    <cellStyle name="Normal 6 2 3 2 2 3" xfId="2035" xr:uid="{D2663062-FF45-4C75-878E-E8E30A5244BF}"/>
    <cellStyle name="Normal 6 2 3 2 3" xfId="1348" xr:uid="{D8F79417-75B6-4B5B-AFB9-7345FE0D3D8F}"/>
    <cellStyle name="Normal 6 2 3 2 3 2" xfId="2264" xr:uid="{8D67F5B8-8602-4313-82FD-DFAFA47BD28F}"/>
    <cellStyle name="Normal 6 2 3 2 4" xfId="1806" xr:uid="{A42E2C11-51C1-48D6-A455-AE946A4AD8BC}"/>
    <cellStyle name="Normal 6 2 3 3" xfId="1008" xr:uid="{3F5A817B-4E0C-4321-9B98-EF17742CEBE7}"/>
    <cellStyle name="Normal 6 2 3 3 2" xfId="1463" xr:uid="{EFAFA48B-405F-4BD3-B1EB-51B8990C7C5E}"/>
    <cellStyle name="Normal 6 2 3 3 2 2" xfId="2379" xr:uid="{25A9EF3D-EF9C-46DD-B6BD-48F7137E4ACF}"/>
    <cellStyle name="Normal 6 2 3 3 3" xfId="1921" xr:uid="{706DE39C-BC77-4EAA-B077-BA6E474314D3}"/>
    <cellStyle name="Normal 6 2 3 4" xfId="1235" xr:uid="{A2A899F3-E1C9-41C9-BC6C-D477488213B1}"/>
    <cellStyle name="Normal 6 2 3 4 2" xfId="2150" xr:uid="{80058B04-0C79-4743-901C-6FFAE7B10F7C}"/>
    <cellStyle name="Normal 6 2 3 5" xfId="1692" xr:uid="{493B9E22-4C77-4270-9D0C-60C1C9A2FA19}"/>
    <cellStyle name="Normal 6 2 4" xfId="842" xr:uid="{A093D99C-D9EC-45C2-BB41-8BD043594CB8}"/>
    <cellStyle name="Normal 6 2 4 2" xfId="1065" xr:uid="{E3F85F85-38AD-483D-A12C-44F66ED8EF66}"/>
    <cellStyle name="Normal 6 2 4 2 2" xfId="1521" xr:uid="{D5C87A25-D556-4420-A35D-6A9264054B83}"/>
    <cellStyle name="Normal 6 2 4 2 2 2" xfId="2437" xr:uid="{CB228A0A-5D8E-4073-BF3F-AB7E9B86FA51}"/>
    <cellStyle name="Normal 6 2 4 2 3" xfId="1979" xr:uid="{DB098AAF-DCC0-4200-B13F-E1DF95D2E47C}"/>
    <cellStyle name="Normal 6 2 4 3" xfId="1292" xr:uid="{2D4DC664-CD4D-405E-8FCB-BAA42EA4A97F}"/>
    <cellStyle name="Normal 6 2 4 3 2" xfId="2208" xr:uid="{80C680A9-CD01-41C5-8D18-1D691A366BA1}"/>
    <cellStyle name="Normal 6 2 4 4" xfId="1750" xr:uid="{2B6AB762-F3F8-489E-BA52-7270C349575E}"/>
    <cellStyle name="Normal 6 2 5" xfId="953" xr:uid="{8B281912-659C-42F9-A5C5-CDEC2B173812}"/>
    <cellStyle name="Normal 6 2 5 2" xfId="1407" xr:uid="{266189B0-4C55-4A9D-8BCE-7775F8675CE4}"/>
    <cellStyle name="Normal 6 2 5 2 2" xfId="2323" xr:uid="{F2669094-C1EA-4069-948F-EA18C2A131E5}"/>
    <cellStyle name="Normal 6 2 5 3" xfId="1865" xr:uid="{D6E74BCB-B1B3-410F-903D-9267B01449E7}"/>
    <cellStyle name="Normal 6 2 6" xfId="1179" xr:uid="{7A81FF21-CFDC-4ACF-AF68-607A2F24D1A4}"/>
    <cellStyle name="Normal 6 2 6 2" xfId="2094" xr:uid="{E35F878E-59D1-4E54-A3DE-52E124871147}"/>
    <cellStyle name="Normal 6 2 7" xfId="1636" xr:uid="{6FE1D202-D29D-4ABC-A7A0-30EF1A6380E4}"/>
    <cellStyle name="Normal 6 2 8" xfId="623" xr:uid="{D4367A9B-367C-41F6-A8B1-2B23ACBD5230}"/>
    <cellStyle name="Normal 6 3" xfId="687" xr:uid="{FD8BE5F3-2852-47A1-84B8-74B05BF2F893}"/>
    <cellStyle name="Normal 6 3 2" xfId="799" xr:uid="{EB3C1544-CADB-4499-BCE3-B45DE82F25F2}"/>
    <cellStyle name="Normal 6 3 2 2" xfId="909" xr:uid="{DDD2D4A2-A2D9-4745-B551-EC5F514E5F1B}"/>
    <cellStyle name="Normal 6 3 2 2 2" xfId="1134" xr:uid="{A59DA6B7-0B15-460D-BC49-F6BE8989852B}"/>
    <cellStyle name="Normal 6 3 2 2 2 2" xfId="1590" xr:uid="{BECB26F7-8EE2-4AF3-8760-6BDCFA028695}"/>
    <cellStyle name="Normal 6 3 2 2 2 2 2" xfId="2506" xr:uid="{7108EAA0-FF29-49E2-A2F7-1FBC2F415518}"/>
    <cellStyle name="Normal 6 3 2 2 2 3" xfId="2048" xr:uid="{F9D54A16-671F-4B10-B523-B710F3A9219A}"/>
    <cellStyle name="Normal 6 3 2 2 3" xfId="1361" xr:uid="{273AAB94-BD84-45C0-9641-37F3269D0AB0}"/>
    <cellStyle name="Normal 6 3 2 2 3 2" xfId="2277" xr:uid="{EC456C6D-AD6A-404F-9F1B-06710E478E9E}"/>
    <cellStyle name="Normal 6 3 2 2 4" xfId="1819" xr:uid="{38439A38-8313-4014-A01E-F64AB210516B}"/>
    <cellStyle name="Normal 6 3 2 3" xfId="1021" xr:uid="{32A3E29D-EC3B-40E5-A25D-FAC14D6C0257}"/>
    <cellStyle name="Normal 6 3 2 3 2" xfId="1476" xr:uid="{F1DF66B1-32FE-4AC7-8442-DC20AB8BD574}"/>
    <cellStyle name="Normal 6 3 2 3 2 2" xfId="2392" xr:uid="{F5D386C9-ADF8-4023-B028-111F3542D94A}"/>
    <cellStyle name="Normal 6 3 2 3 3" xfId="1934" xr:uid="{A9DBFD5D-2274-4C15-ADE8-02D725CFB4D5}"/>
    <cellStyle name="Normal 6 3 2 4" xfId="1248" xr:uid="{549F7D29-F8A0-4084-BCB3-DD136C5E08F9}"/>
    <cellStyle name="Normal 6 3 2 4 2" xfId="2163" xr:uid="{7C019546-6702-4553-8F3C-8586C0E8C436}"/>
    <cellStyle name="Normal 6 3 2 5" xfId="1705" xr:uid="{C3243A3D-FF0F-4D4D-A26D-8563CE208904}"/>
    <cellStyle name="Normal 6 3 3" xfId="854" xr:uid="{86EC3186-D52B-4D56-B441-AC6609029CF6}"/>
    <cellStyle name="Normal 6 3 3 2" xfId="1078" xr:uid="{9E958718-131C-4C84-A3E8-82E93C1E31F3}"/>
    <cellStyle name="Normal 6 3 3 2 2" xfId="1534" xr:uid="{8A92FE6A-4517-4A99-BED2-258F1481C516}"/>
    <cellStyle name="Normal 6 3 3 2 2 2" xfId="2450" xr:uid="{2EC79255-83DA-49AE-8F7B-7D937F717705}"/>
    <cellStyle name="Normal 6 3 3 2 3" xfId="1992" xr:uid="{2AE47943-2320-405A-BDAC-D9E5B2338984}"/>
    <cellStyle name="Normal 6 3 3 3" xfId="1305" xr:uid="{A28EA8D0-623C-40AA-8EE8-A8B0A1B6E046}"/>
    <cellStyle name="Normal 6 3 3 3 2" xfId="2221" xr:uid="{BAACAB2C-3EE8-4B37-9B9D-C5F3AE947EF6}"/>
    <cellStyle name="Normal 6 3 3 4" xfId="1763" xr:uid="{32516CEB-3710-4606-9ABB-309C02D40F4E}"/>
    <cellStyle name="Normal 6 3 4" xfId="965" xr:uid="{5DC34049-2195-46C3-918F-77C47690876F}"/>
    <cellStyle name="Normal 6 3 4 2" xfId="1420" xr:uid="{74FB5666-FA38-4ACC-9A13-BBB9608C03BB}"/>
    <cellStyle name="Normal 6 3 4 2 2" xfId="2336" xr:uid="{12EBFC75-C7BE-4858-B21D-B4F90953EE0D}"/>
    <cellStyle name="Normal 6 3 4 3" xfId="1878" xr:uid="{ED40117A-D54D-4DED-AC05-5CE025D7CDB2}"/>
    <cellStyle name="Normal 6 3 5" xfId="1192" xr:uid="{1997A2A9-CA2F-4A9A-8417-99F64F61438E}"/>
    <cellStyle name="Normal 6 3 5 2" xfId="2107" xr:uid="{C24C3218-59C0-49EE-99F5-99E1D2057610}"/>
    <cellStyle name="Normal 6 3 6" xfId="1649" xr:uid="{BBD0C0C3-546E-4CDC-BC03-54193164B252}"/>
    <cellStyle name="Normal 6 3 7" xfId="622" xr:uid="{34E58C44-616F-4B79-B9C5-5D308FDC96D7}"/>
    <cellStyle name="Normal 6 4" xfId="773" xr:uid="{096AE65F-A9BD-4C0F-B9D4-393040220F01}"/>
    <cellStyle name="Normal 6 4 2" xfId="881" xr:uid="{8A658228-04CF-4B58-BA25-79A2DFF509D1}"/>
    <cellStyle name="Normal 6 4 2 2" xfId="1105" xr:uid="{45CBEB95-95D0-4897-8425-9C8E669A0015}"/>
    <cellStyle name="Normal 6 4 2 2 2" xfId="1561" xr:uid="{45D9E96A-648F-4914-8207-8A3E64B94BF9}"/>
    <cellStyle name="Normal 6 4 2 2 2 2" xfId="2477" xr:uid="{CD1E1AFB-5E7A-49A6-AD9C-969499680CE8}"/>
    <cellStyle name="Normal 6 4 2 2 3" xfId="2019" xr:uid="{31D8A75B-A9FB-4386-B765-B5E594545D0B}"/>
    <cellStyle name="Normal 6 4 2 3" xfId="1332" xr:uid="{D532D1D9-9D36-49C1-8BC5-EB1C2E82C7C1}"/>
    <cellStyle name="Normal 6 4 2 3 2" xfId="2248" xr:uid="{1FD9916B-C307-41E9-9EF2-27168C131EE3}"/>
    <cellStyle name="Normal 6 4 2 4" xfId="1790" xr:uid="{5C7E1396-23B2-4713-B0EC-424721DF0529}"/>
    <cellStyle name="Normal 6 4 3" xfId="992" xr:uid="{2F3A8507-BF23-4544-A602-6AB44ED97CA9}"/>
    <cellStyle name="Normal 6 4 3 2" xfId="1447" xr:uid="{2A4EC868-5762-45FA-8EA2-B4490508F85F}"/>
    <cellStyle name="Normal 6 4 3 2 2" xfId="2363" xr:uid="{21C80A57-80D0-4CB4-9CE8-74F0469B93B8}"/>
    <cellStyle name="Normal 6 4 3 3" xfId="1905" xr:uid="{2B670FF1-43AB-4D57-B08E-9C2FF6765133}"/>
    <cellStyle name="Normal 6 4 4" xfId="1219" xr:uid="{16A5EC0E-C2D8-4569-B2EF-D554B38C2A60}"/>
    <cellStyle name="Normal 6 4 4 2" xfId="2134" xr:uid="{16570A06-C843-48DF-8AC4-495C880BC9E2}"/>
    <cellStyle name="Normal 6 4 5" xfId="1676" xr:uid="{FCBD7AC8-E745-4AF0-B042-776F31279289}"/>
    <cellStyle name="Normal 6 5" xfId="827" xr:uid="{72FCAA83-3AB0-4796-BBEE-C21EE0FA3EF5}"/>
    <cellStyle name="Normal 6 5 2" xfId="1049" xr:uid="{A9E1CEF8-B545-4B17-A2F0-8D680328821F}"/>
    <cellStyle name="Normal 6 5 2 2" xfId="1505" xr:uid="{66976AA9-3F2E-41FC-BF2D-9E27350FF2B6}"/>
    <cellStyle name="Normal 6 5 2 2 2" xfId="2421" xr:uid="{EF1B175B-027D-415E-83BA-EB1D209DCDDF}"/>
    <cellStyle name="Normal 6 5 2 3" xfId="1963" xr:uid="{DE7DEF87-E5FA-4072-866B-B7EBAC50DED4}"/>
    <cellStyle name="Normal 6 5 3" xfId="1276" xr:uid="{A8A30783-20F4-466F-9016-759D56080305}"/>
    <cellStyle name="Normal 6 5 3 2" xfId="2192" xr:uid="{7DB5B825-8C2F-442E-A92E-4852E5E66E6C}"/>
    <cellStyle name="Normal 6 5 4" xfId="1734" xr:uid="{A0F6D426-2A0A-42A7-9451-3CEC7DF7BA35}"/>
    <cellStyle name="Normal 6 6" xfId="937" xr:uid="{9E1AAF92-81AC-4917-BB42-1763E9073C5D}"/>
    <cellStyle name="Normal 6 6 2" xfId="1391" xr:uid="{8A3D50C4-0DDB-4535-AC7E-56FDBCF76E38}"/>
    <cellStyle name="Normal 6 6 2 2" xfId="2307" xr:uid="{B4177C41-1DE1-4057-8620-6FFC6FD96CE7}"/>
    <cellStyle name="Normal 6 6 3" xfId="1849" xr:uid="{C6BBA8DC-428D-4BB4-8627-B19AACDB5501}"/>
    <cellStyle name="Normal 6 7" xfId="1163" xr:uid="{5C1BE934-8EBC-427A-B45C-592883CFEAA3}"/>
    <cellStyle name="Normal 6 7 2" xfId="2078" xr:uid="{1FD9B3F4-F282-4C13-B425-51063047CCEB}"/>
    <cellStyle name="Normal 6 8" xfId="1620" xr:uid="{6D4314F6-F453-424F-BCDC-E74F32377C5A}"/>
    <cellStyle name="Normal 6 9" xfId="618" xr:uid="{53E816E2-0E8E-49B6-BF40-5BF6BA70F25C}"/>
    <cellStyle name="Normal 60" xfId="255" xr:uid="{8FDC543D-4133-4AB3-9307-D03252311180}"/>
    <cellStyle name="Normal 65" xfId="256" xr:uid="{E8C8094C-095A-4C1A-BEFB-9F5E7704084B}"/>
    <cellStyle name="Normal 7" xfId="652" xr:uid="{910A3105-C157-4C63-BC66-59F6EF2FDCE8}"/>
    <cellStyle name="Normal 7 2" xfId="692" xr:uid="{B849100F-6BFC-4E0B-BB89-99D3617C7E9A}"/>
    <cellStyle name="Normal 7 2 2" xfId="767" xr:uid="{4FD9B39B-4B3C-4360-8D84-E274EE328C17}"/>
    <cellStyle name="Normal 7 2 2 2" xfId="816" xr:uid="{93E93B10-FF96-4E6E-AC5D-949F231F17A3}"/>
    <cellStyle name="Normal 7 2 2 2 2" xfId="927" xr:uid="{D6820DD4-B58F-43F1-ABE9-1B8B3BD70585}"/>
    <cellStyle name="Normal 7 2 2 2 2 2" xfId="1152" xr:uid="{EB6388C4-AB58-4FC6-92FE-A65B8198190D}"/>
    <cellStyle name="Normal 7 2 2 2 2 2 2" xfId="1608" xr:uid="{0FBC189E-41AE-45D6-98FB-3D728FD4B1E3}"/>
    <cellStyle name="Normal 7 2 2 2 2 2 2 2" xfId="2524" xr:uid="{4EFF49FF-8300-4718-82B5-99FE9F991E7D}"/>
    <cellStyle name="Normal 7 2 2 2 2 2 3" xfId="2066" xr:uid="{238ABF81-1C3C-4D7B-B6B7-83360E00BC1D}"/>
    <cellStyle name="Normal 7 2 2 2 2 3" xfId="1379" xr:uid="{2A504857-4E2A-4B9E-B7C8-2E71E2975F7C}"/>
    <cellStyle name="Normal 7 2 2 2 2 3 2" xfId="2295" xr:uid="{42B9CEA2-A094-43B0-8808-3161834395AC}"/>
    <cellStyle name="Normal 7 2 2 2 2 4" xfId="1837" xr:uid="{7BCFEAB9-8F77-47BF-A49F-A08700AAEC79}"/>
    <cellStyle name="Normal 7 2 2 2 3" xfId="1039" xr:uid="{5CBADE16-8AAC-4347-A1D1-94E3A5BB7173}"/>
    <cellStyle name="Normal 7 2 2 2 3 2" xfId="1494" xr:uid="{A309B09A-B6FE-41CC-9F89-8CF8BCBE9001}"/>
    <cellStyle name="Normal 7 2 2 2 3 2 2" xfId="2410" xr:uid="{9E126D55-A8B2-476F-9CA9-A2E3A40CAE14}"/>
    <cellStyle name="Normal 7 2 2 2 3 3" xfId="1952" xr:uid="{39613567-048B-48F6-B0FF-F5D1B0FCF88D}"/>
    <cellStyle name="Normal 7 2 2 2 4" xfId="1266" xr:uid="{CED79E29-7998-4EA7-8E6F-F0B16DC559FC}"/>
    <cellStyle name="Normal 7 2 2 2 4 2" xfId="2181" xr:uid="{D84512DA-979A-43A1-9E2C-C8A32B9CF426}"/>
    <cellStyle name="Normal 7 2 2 2 5" xfId="1723" xr:uid="{C3AD5862-2C3E-4A94-B225-2744427AC430}"/>
    <cellStyle name="Normal 7 2 2 3" xfId="872" xr:uid="{B533BAE0-C0FE-4AE8-B8C0-7DF1B7296AF2}"/>
    <cellStyle name="Normal 7 2 2 3 2" xfId="1096" xr:uid="{0B29FF16-D6B8-4D1D-BD7D-772CB3BEF29F}"/>
    <cellStyle name="Normal 7 2 2 3 2 2" xfId="1552" xr:uid="{E35D78E4-2511-45B4-9CFE-FCF0E8484F1F}"/>
    <cellStyle name="Normal 7 2 2 3 2 2 2" xfId="2468" xr:uid="{36F8512B-9E1C-47C9-923E-70C14EFFEBEC}"/>
    <cellStyle name="Normal 7 2 2 3 2 3" xfId="2010" xr:uid="{80D26C26-6DEE-480B-BC69-97C7AFABF10B}"/>
    <cellStyle name="Normal 7 2 2 3 3" xfId="1323" xr:uid="{636CA642-6646-48C2-87B6-C729AE6D5DAA}"/>
    <cellStyle name="Normal 7 2 2 3 3 2" xfId="2239" xr:uid="{15ED7FBE-2976-45E2-B972-D72B4A031536}"/>
    <cellStyle name="Normal 7 2 2 3 4" xfId="1781" xr:uid="{60884363-DD88-454C-B224-77A1AA765E1A}"/>
    <cellStyle name="Normal 7 2 2 4" xfId="983" xr:uid="{C7573A07-A9EB-4ED1-98DF-1045B2E98772}"/>
    <cellStyle name="Normal 7 2 2 4 2" xfId="1438" xr:uid="{E934027D-6141-4B0D-A73F-1A93130C4DF1}"/>
    <cellStyle name="Normal 7 2 2 4 2 2" xfId="2354" xr:uid="{747B93A6-9831-4F29-8A11-43F23CE8AED5}"/>
    <cellStyle name="Normal 7 2 2 4 3" xfId="1896" xr:uid="{DF2D31FC-8D36-413E-931D-A356530B9052}"/>
    <cellStyle name="Normal 7 2 2 5" xfId="1210" xr:uid="{F95B0A35-FDFB-487C-B305-DC7CE8255531}"/>
    <cellStyle name="Normal 7 2 2 5 2" xfId="2125" xr:uid="{835A173B-E7DB-4E8C-941D-EB734D8352E7}"/>
    <cellStyle name="Normal 7 2 2 6" xfId="1667" xr:uid="{B2676379-5E28-416F-825F-B0BF7EC51758}"/>
    <cellStyle name="Normal 7 2 3" xfId="789" xr:uid="{EEE14041-00EE-4A17-B76D-1C49AA84941D}"/>
    <cellStyle name="Normal 7 2 3 2" xfId="899" xr:uid="{ED43DC39-2B18-4695-9230-E936D78E41D4}"/>
    <cellStyle name="Normal 7 2 3 2 2" xfId="1123" xr:uid="{7BA6BC2C-0639-4246-B73E-262DECAF40AA}"/>
    <cellStyle name="Normal 7 2 3 2 2 2" xfId="1579" xr:uid="{D8247207-00E5-45B2-883A-1254D8450378}"/>
    <cellStyle name="Normal 7 2 3 2 2 2 2" xfId="2495" xr:uid="{2120C464-0CBB-4C5C-A56B-1F65F2D652C6}"/>
    <cellStyle name="Normal 7 2 3 2 2 3" xfId="2037" xr:uid="{8BA359E2-2669-43B6-972C-486AC590DB7A}"/>
    <cellStyle name="Normal 7 2 3 2 3" xfId="1350" xr:uid="{13A484A2-BB6E-44BB-8187-AE6F259F7D1D}"/>
    <cellStyle name="Normal 7 2 3 2 3 2" xfId="2266" xr:uid="{54C0D4E8-3DDE-46CC-8875-4A58CFE6D7A1}"/>
    <cellStyle name="Normal 7 2 3 2 4" xfId="1808" xr:uid="{523FC04E-E7AE-48D1-B8E7-DBBFA8FC2074}"/>
    <cellStyle name="Normal 7 2 3 3" xfId="1010" xr:uid="{422E80CC-8F9E-428D-BEFF-282B697082F1}"/>
    <cellStyle name="Normal 7 2 3 3 2" xfId="1465" xr:uid="{45BF9F29-7864-46AC-8399-3C7CF3D5A885}"/>
    <cellStyle name="Normal 7 2 3 3 2 2" xfId="2381" xr:uid="{A99342B6-84ED-46DE-93AA-26042C42373C}"/>
    <cellStyle name="Normal 7 2 3 3 3" xfId="1923" xr:uid="{C5A2A387-2437-4CE3-9013-E67D2C08DCE3}"/>
    <cellStyle name="Normal 7 2 3 4" xfId="1237" xr:uid="{C13F08CB-4E65-4391-9A76-60DD8A689184}"/>
    <cellStyle name="Normal 7 2 3 4 2" xfId="2152" xr:uid="{F8A641CA-A86E-44EA-93DC-28204CB977DC}"/>
    <cellStyle name="Normal 7 2 3 5" xfId="1694" xr:uid="{AE1F8B3D-6D59-4560-AE93-143F414016E9}"/>
    <cellStyle name="Normal 7 2 4" xfId="844" xr:uid="{C169484E-F337-49D0-A056-FEA6F9F4A85E}"/>
    <cellStyle name="Normal 7 2 4 2" xfId="1067" xr:uid="{FE45845D-8919-4926-9E60-D5332C40FCE0}"/>
    <cellStyle name="Normal 7 2 4 2 2" xfId="1523" xr:uid="{829DB394-A979-4E38-AD86-F452E6AEC99E}"/>
    <cellStyle name="Normal 7 2 4 2 2 2" xfId="2439" xr:uid="{CBC94A40-EE0F-4962-9965-7B3B1E9DBF9B}"/>
    <cellStyle name="Normal 7 2 4 2 3" xfId="1981" xr:uid="{4BB37107-41D1-4CC2-8D29-B3C5D1DD6B9F}"/>
    <cellStyle name="Normal 7 2 4 3" xfId="1294" xr:uid="{AA7EF2D1-736B-4D8B-B4C8-9E79CC4CCC8E}"/>
    <cellStyle name="Normal 7 2 4 3 2" xfId="2210" xr:uid="{C7451183-499C-43E7-BE22-B53BA84FFB63}"/>
    <cellStyle name="Normal 7 2 4 4" xfId="1752" xr:uid="{4759EB6E-6DD3-47C8-9172-20722995FE1A}"/>
    <cellStyle name="Normal 7 2 5" xfId="955" xr:uid="{1350EF08-452F-4624-AA84-B414E922A6A3}"/>
    <cellStyle name="Normal 7 2 5 2" xfId="1409" xr:uid="{D3C09498-581D-439E-912F-3ECD97085599}"/>
    <cellStyle name="Normal 7 2 5 2 2" xfId="2325" xr:uid="{99E9A6BF-EFCF-4130-BBA3-3F42A55C6228}"/>
    <cellStyle name="Normal 7 2 5 3" xfId="1867" xr:uid="{CD393FF1-C390-461C-AF6C-ADFD6A49317D}"/>
    <cellStyle name="Normal 7 2 6" xfId="1181" xr:uid="{4572BAC7-5684-45E5-A8F5-EBB75F726E55}"/>
    <cellStyle name="Normal 7 2 6 2" xfId="2096" xr:uid="{2DB76107-8F64-4AF1-9E74-EB7DE474002C}"/>
    <cellStyle name="Normal 7 2 7" xfId="1638" xr:uid="{27652FB1-C421-40F8-82DB-2F8068BD3FBC}"/>
    <cellStyle name="Normal 7 2 8" xfId="634" xr:uid="{CB16BAD5-A24E-4A60-A10B-EE8A90EE949F}"/>
    <cellStyle name="Normal 7 3" xfId="185" xr:uid="{239509F6-D0D7-4A69-8C31-E859820F8C13}"/>
    <cellStyle name="Normal 7 3 2" xfId="801" xr:uid="{B9281CB4-E6C8-481D-83DA-69254ABAF7E8}"/>
    <cellStyle name="Normal 7 3 2 2" xfId="911" xr:uid="{3395823C-BEA2-4A2F-8C90-B1AA229AF1D0}"/>
    <cellStyle name="Normal 7 3 2 2 2" xfId="1136" xr:uid="{0BA4931C-9233-4CD6-B1A0-1627E3DC6FEE}"/>
    <cellStyle name="Normal 7 3 2 2 2 2" xfId="1592" xr:uid="{E0B0AF23-E0E7-468E-9AF2-F4DAFD27DBF6}"/>
    <cellStyle name="Normal 7 3 2 2 2 2 2" xfId="2508" xr:uid="{8A9773B6-F5F7-4899-9150-C27EC7E31E6A}"/>
    <cellStyle name="Normal 7 3 2 2 2 3" xfId="2050" xr:uid="{FF5661DB-D1F0-44CC-BAF6-3E3387320158}"/>
    <cellStyle name="Normal 7 3 2 2 3" xfId="1363" xr:uid="{A672A5B9-BDD7-481B-ACC9-AF8232FCEEFF}"/>
    <cellStyle name="Normal 7 3 2 2 3 2" xfId="2279" xr:uid="{E4D1514C-7D59-4801-879E-5283065346A1}"/>
    <cellStyle name="Normal 7 3 2 2 4" xfId="1821" xr:uid="{A5FDA823-F243-4222-BCEB-65484CF117C4}"/>
    <cellStyle name="Normal 7 3 2 3" xfId="1023" xr:uid="{F6DEEE19-604F-4F79-9478-E183F90CCA94}"/>
    <cellStyle name="Normal 7 3 2 3 2" xfId="1478" xr:uid="{26AB7636-24AC-428C-A5B9-D6A33E37B079}"/>
    <cellStyle name="Normal 7 3 2 3 2 2" xfId="2394" xr:uid="{6265A298-DD6B-41A3-A083-3A91CD46C198}"/>
    <cellStyle name="Normal 7 3 2 3 3" xfId="1936" xr:uid="{1FA00B99-9273-4006-8B3E-DA91D3918DCA}"/>
    <cellStyle name="Normal 7 3 2 4" xfId="1250" xr:uid="{66A8B444-0801-4F29-AA98-8258C9B06B26}"/>
    <cellStyle name="Normal 7 3 2 4 2" xfId="2165" xr:uid="{AFD18562-0527-4B0D-8452-DDCDDB9FDE34}"/>
    <cellStyle name="Normal 7 3 2 5" xfId="1707" xr:uid="{9CDAC8BE-1081-4FB0-9D0D-5DDC19B83A50}"/>
    <cellStyle name="Normal 7 3 3" xfId="856" xr:uid="{83308377-D110-4AD4-9EC7-F47EB2BDBEF9}"/>
    <cellStyle name="Normal 7 3 3 2" xfId="1080" xr:uid="{7922BAF4-B101-4AE4-994C-7E48B6C738AE}"/>
    <cellStyle name="Normal 7 3 3 2 2" xfId="1536" xr:uid="{4BDFF017-6558-43F0-B89C-DF8D8ACF72AE}"/>
    <cellStyle name="Normal 7 3 3 2 2 2" xfId="2452" xr:uid="{5E2F0E09-12D1-4713-A1B9-057BF1A0A02E}"/>
    <cellStyle name="Normal 7 3 3 2 3" xfId="1994" xr:uid="{CCB6DCE9-13BD-45A6-820D-CF996D4D9B7D}"/>
    <cellStyle name="Normal 7 3 3 3" xfId="1307" xr:uid="{5620CF1D-4BA4-424B-9F57-BBA8C0A04EBF}"/>
    <cellStyle name="Normal 7 3 3 3 2" xfId="2223" xr:uid="{1B032E5A-8965-4705-ADC9-A6071458584B}"/>
    <cellStyle name="Normal 7 3 3 4" xfId="1765" xr:uid="{893DE234-401D-44AC-A2D8-FF4D75D49A13}"/>
    <cellStyle name="Normal 7 3 4" xfId="967" xr:uid="{4376F789-9F55-4614-B890-BF8738573440}"/>
    <cellStyle name="Normal 7 3 4 2" xfId="1422" xr:uid="{8510298E-8B0F-472E-92BE-5DE7112C0EDD}"/>
    <cellStyle name="Normal 7 3 4 2 2" xfId="2338" xr:uid="{5CD3BC56-7D2F-477A-908B-43799A6AF2B0}"/>
    <cellStyle name="Normal 7 3 4 3" xfId="1880" xr:uid="{72E42CD6-1AD8-4CAC-B1B5-C58F28940E0B}"/>
    <cellStyle name="Normal 7 3 5" xfId="1194" xr:uid="{40ADE04A-1F81-49D1-818A-EB6BA6DB621E}"/>
    <cellStyle name="Normal 7 3 5 2" xfId="2109" xr:uid="{A23184C9-D2E6-404F-A3C7-3B4A95A8DDA3}"/>
    <cellStyle name="Normal 7 3 6" xfId="1651" xr:uid="{7DBF9E05-F8B2-4FE6-81A1-D23F39030189}"/>
    <cellStyle name="Normal 7 3 7" xfId="629" xr:uid="{F17D903E-1ABF-434C-BF90-5152DE1B21CE}"/>
    <cellStyle name="Normal 7 4" xfId="775" xr:uid="{8C632B44-88E9-482E-BBEA-DD8EA8DB3B1D}"/>
    <cellStyle name="Normal 7 4 2" xfId="883" xr:uid="{BD52A176-209F-4B35-85FE-F0AE8167D9A0}"/>
    <cellStyle name="Normal 7 4 2 2" xfId="1107" xr:uid="{57DC6B98-B16B-43CB-9022-12093D743708}"/>
    <cellStyle name="Normal 7 4 2 2 2" xfId="1563" xr:uid="{902A15DA-E107-4A67-84FE-2E2EE51CFE4B}"/>
    <cellStyle name="Normal 7 4 2 2 2 2" xfId="2479" xr:uid="{63E61B53-498F-4F99-B4FC-1E23E53C63FB}"/>
    <cellStyle name="Normal 7 4 2 2 3" xfId="2021" xr:uid="{14F1D4F2-598F-4D87-B9C8-13EEA5ABA79E}"/>
    <cellStyle name="Normal 7 4 2 3" xfId="1334" xr:uid="{52C03BA1-E6A8-407E-B9E4-21FBD04A93E2}"/>
    <cellStyle name="Normal 7 4 2 3 2" xfId="2250" xr:uid="{D8583BD9-8E3B-40C3-84C8-59DD1D56A3DD}"/>
    <cellStyle name="Normal 7 4 2 4" xfId="1792" xr:uid="{C9EC2C43-6096-4937-879B-C5EC9BF89C6A}"/>
    <cellStyle name="Normal 7 4 3" xfId="994" xr:uid="{4CC3BDF3-B753-410E-A6CE-AFEF59CF4C7A}"/>
    <cellStyle name="Normal 7 4 3 2" xfId="1449" xr:uid="{600DA2B6-FE13-415B-8FDB-74064BCB9F28}"/>
    <cellStyle name="Normal 7 4 3 2 2" xfId="2365" xr:uid="{FBAB2E96-511A-4761-98B4-AB56FC248791}"/>
    <cellStyle name="Normal 7 4 3 3" xfId="1907" xr:uid="{445F7478-18FD-40B5-9619-9CA375A37225}"/>
    <cellStyle name="Normal 7 4 4" xfId="1221" xr:uid="{CD61A604-43F6-48D9-9704-929243F69283}"/>
    <cellStyle name="Normal 7 4 4 2" xfId="2136" xr:uid="{A2A65BAA-BADC-44E4-B624-77F3B843AE6C}"/>
    <cellStyle name="Normal 7 4 5" xfId="1678" xr:uid="{D8510C16-E2D8-48FF-9728-75A58F52C4E4}"/>
    <cellStyle name="Normal 7 5" xfId="829" xr:uid="{2B5A32E9-378B-472C-93BD-8AF4AEF3F0E3}"/>
    <cellStyle name="Normal 7 5 2" xfId="1051" xr:uid="{2B64CD21-1AB2-4C3A-805E-E1543D7A1E25}"/>
    <cellStyle name="Normal 7 5 2 2" xfId="1507" xr:uid="{6619434D-5B7F-44FB-82D4-7060BDEEDE44}"/>
    <cellStyle name="Normal 7 5 2 2 2" xfId="2423" xr:uid="{809D5C93-CECD-4FFF-844B-A5187A0412D6}"/>
    <cellStyle name="Normal 7 5 2 3" xfId="1965" xr:uid="{192259D4-DFD1-4D8A-9A9A-CA2B3728591D}"/>
    <cellStyle name="Normal 7 5 3" xfId="1278" xr:uid="{88641678-F792-45C8-A71A-6391816D7CD6}"/>
    <cellStyle name="Normal 7 5 3 2" xfId="2194" xr:uid="{2BB38B98-CD54-4152-9B7C-86E6D21567FD}"/>
    <cellStyle name="Normal 7 5 4" xfId="1736" xr:uid="{FD053EAC-AECE-474B-9019-2A1DF9A105FD}"/>
    <cellStyle name="Normal 7 6" xfId="939" xr:uid="{094FB7DF-DCC4-4228-BB31-D28AA016A2F5}"/>
    <cellStyle name="Normal 7 6 2" xfId="1393" xr:uid="{5A2984A9-FB04-4987-A7AA-7288F280F053}"/>
    <cellStyle name="Normal 7 6 2 2" xfId="2309" xr:uid="{17EE2533-3D96-4994-9AB7-84DE474952CE}"/>
    <cellStyle name="Normal 7 6 3" xfId="1851" xr:uid="{B2C2DCE5-B4D0-489C-8BFB-AB5977D8B347}"/>
    <cellStyle name="Normal 7 7" xfId="1165" xr:uid="{0C28B676-4064-4741-89B0-9CBDA8D3A4B3}"/>
    <cellStyle name="Normal 7 7 2" xfId="2080" xr:uid="{0223DCEA-E271-4064-90AD-82255944E86C}"/>
    <cellStyle name="Normal 7 8" xfId="1622" xr:uid="{50942A0D-5BCD-4061-A024-DA0457B6FE05}"/>
    <cellStyle name="Normal 7 9" xfId="613" xr:uid="{65663D33-BA21-4A4E-A5C1-4F34B2A78E77}"/>
    <cellStyle name="Normal 71" xfId="314" xr:uid="{9E4B05AE-E3A0-431D-9099-169A133B65EE}"/>
    <cellStyle name="Normal 72" xfId="257" xr:uid="{22438C3C-1D90-4B68-90B0-7B6265867AA0}"/>
    <cellStyle name="Normal 73" xfId="258" xr:uid="{E9F2EE0B-E5F8-4388-9271-41FA647FDF2B}"/>
    <cellStyle name="Normal 8" xfId="673" xr:uid="{F5759022-F115-456C-B646-3A339AF4834B}"/>
    <cellStyle name="Normal 8 2" xfId="696" xr:uid="{9C025787-90B3-44C5-B7D2-60C68389CEA0}"/>
    <cellStyle name="Normal 8 2 2" xfId="769" xr:uid="{9AB79C55-6162-46AD-B1E1-4A6E0EA8D4D1}"/>
    <cellStyle name="Normal 8 2 2 2" xfId="818" xr:uid="{3C1BCE14-60D0-41A1-B784-3C90D64ED0DE}"/>
    <cellStyle name="Normal 8 2 2 2 2" xfId="929" xr:uid="{03A035FF-F766-4194-B5D5-ADA3DA2A2888}"/>
    <cellStyle name="Normal 8 2 2 2 2 2" xfId="1154" xr:uid="{A8B493F1-F0BE-4ECF-8241-1540AAA75FD4}"/>
    <cellStyle name="Normal 8 2 2 2 2 2 2" xfId="1610" xr:uid="{87CCCE41-EDC8-4821-9ADF-C56CCCDE006D}"/>
    <cellStyle name="Normal 8 2 2 2 2 2 2 2" xfId="2526" xr:uid="{8A5C1A51-C8E7-417E-B71D-7011353A6917}"/>
    <cellStyle name="Normal 8 2 2 2 2 2 3" xfId="2068" xr:uid="{0C1C1940-BEA6-4CEC-B200-609BA0CF43E7}"/>
    <cellStyle name="Normal 8 2 2 2 2 3" xfId="1381" xr:uid="{8E662A07-F50C-4FDF-9E25-C7A9A6011D8D}"/>
    <cellStyle name="Normal 8 2 2 2 2 3 2" xfId="2297" xr:uid="{22308CBD-0387-4B7F-8414-347FA231A39A}"/>
    <cellStyle name="Normal 8 2 2 2 2 4" xfId="1839" xr:uid="{40507B46-8909-4B7E-9194-090540FF59B5}"/>
    <cellStyle name="Normal 8 2 2 2 3" xfId="1041" xr:uid="{8FEA3DD3-F339-41A1-B286-B6E2624E239C}"/>
    <cellStyle name="Normal 8 2 2 2 3 2" xfId="1496" xr:uid="{BE573275-2313-4823-BC1F-ADF3170B0268}"/>
    <cellStyle name="Normal 8 2 2 2 3 2 2" xfId="2412" xr:uid="{BE06E637-C716-48F6-B545-8315EB872219}"/>
    <cellStyle name="Normal 8 2 2 2 3 3" xfId="1954" xr:uid="{82078697-B4DE-4381-8C8B-2FBDE17EC0AA}"/>
    <cellStyle name="Normal 8 2 2 2 4" xfId="1268" xr:uid="{A408417A-C2C1-471D-BAF0-F6542C757EE9}"/>
    <cellStyle name="Normal 8 2 2 2 4 2" xfId="2183" xr:uid="{ADC79FA3-B88A-4C0D-AF07-9B278D7AC113}"/>
    <cellStyle name="Normal 8 2 2 2 5" xfId="1725" xr:uid="{F4581D45-8C9A-4418-8B20-F846F835D3C1}"/>
    <cellStyle name="Normal 8 2 2 3" xfId="874" xr:uid="{B7B45B58-0A90-4F5C-A749-226F89B95A6D}"/>
    <cellStyle name="Normal 8 2 2 3 2" xfId="1098" xr:uid="{32F9BF01-5840-4C93-B5D8-D85260279FCA}"/>
    <cellStyle name="Normal 8 2 2 3 2 2" xfId="1554" xr:uid="{151B8E01-BA2B-43CA-A2DF-E86B88BFCAEE}"/>
    <cellStyle name="Normal 8 2 2 3 2 2 2" xfId="2470" xr:uid="{4F5300D7-DCDA-491A-858A-3016EFCE17D5}"/>
    <cellStyle name="Normal 8 2 2 3 2 3" xfId="2012" xr:uid="{7DB71606-765B-477C-8971-141BE67BADF8}"/>
    <cellStyle name="Normal 8 2 2 3 3" xfId="1325" xr:uid="{6D3863FF-5B52-4366-9DB3-D68C4DB119AA}"/>
    <cellStyle name="Normal 8 2 2 3 3 2" xfId="2241" xr:uid="{75AAAB69-A38A-4B22-8DC5-A31B41354E5A}"/>
    <cellStyle name="Normal 8 2 2 3 4" xfId="1783" xr:uid="{E59C5485-28B7-467A-8DDB-31209A422A80}"/>
    <cellStyle name="Normal 8 2 2 4" xfId="985" xr:uid="{0ADA7FBA-5663-4E40-B4C3-5415A5C70226}"/>
    <cellStyle name="Normal 8 2 2 4 2" xfId="1440" xr:uid="{F27E94EF-41EC-4682-9458-B86BFEC51FF8}"/>
    <cellStyle name="Normal 8 2 2 4 2 2" xfId="2356" xr:uid="{480B30EA-4033-46F9-A0D8-B979F4DD95DB}"/>
    <cellStyle name="Normal 8 2 2 4 3" xfId="1898" xr:uid="{E060496E-5A78-4BDC-B48B-78207136A5FA}"/>
    <cellStyle name="Normal 8 2 2 5" xfId="1212" xr:uid="{DE4996E1-A564-48B7-991F-D85AC2205B4F}"/>
    <cellStyle name="Normal 8 2 2 5 2" xfId="2127" xr:uid="{9DB58816-BF0B-4DE8-8C16-23C9AC4FA227}"/>
    <cellStyle name="Normal 8 2 2 6" xfId="1669" xr:uid="{4A58EB66-C695-411A-A93A-EECDCCBD11F3}"/>
    <cellStyle name="Normal 8 2 3" xfId="791" xr:uid="{CAC45D33-C262-4331-958A-2D0DA8E1E37D}"/>
    <cellStyle name="Normal 8 2 3 2" xfId="901" xr:uid="{88396E4F-1260-4A52-84D5-CE8C71A0E1EE}"/>
    <cellStyle name="Normal 8 2 3 2 2" xfId="1125" xr:uid="{FE6E2EE5-F4E2-4F93-908E-420FC9F24FF8}"/>
    <cellStyle name="Normal 8 2 3 2 2 2" xfId="1581" xr:uid="{1B4AEBB9-B13D-47AA-8385-5699646E7224}"/>
    <cellStyle name="Normal 8 2 3 2 2 2 2" xfId="2497" xr:uid="{3930317A-888B-4F4B-85E1-83AED747412B}"/>
    <cellStyle name="Normal 8 2 3 2 2 3" xfId="2039" xr:uid="{D038F367-A0D3-45A2-B952-5A660D48F812}"/>
    <cellStyle name="Normal 8 2 3 2 3" xfId="1352" xr:uid="{C9E8A1C1-5657-4C37-A637-A4AAB49FA3C9}"/>
    <cellStyle name="Normal 8 2 3 2 3 2" xfId="2268" xr:uid="{57045CCA-1825-43A8-B96B-6A7A79A432B3}"/>
    <cellStyle name="Normal 8 2 3 2 4" xfId="1810" xr:uid="{1B31617B-23C1-4001-89C6-3FFD8BD8C685}"/>
    <cellStyle name="Normal 8 2 3 3" xfId="1012" xr:uid="{60CB5BC5-DBB5-48C3-A029-A9E47172A6EE}"/>
    <cellStyle name="Normal 8 2 3 3 2" xfId="1467" xr:uid="{FA150768-92D3-4285-BA3C-A1E5D741156A}"/>
    <cellStyle name="Normal 8 2 3 3 2 2" xfId="2383" xr:uid="{3C645679-9FFD-44AB-9B11-878E81995EAA}"/>
    <cellStyle name="Normal 8 2 3 3 3" xfId="1925" xr:uid="{759B3E9F-78C8-434A-AB7A-9AAC1F9CE073}"/>
    <cellStyle name="Normal 8 2 3 4" xfId="1239" xr:uid="{AB99B53A-8C4B-4C74-BECE-2F4B275CAB5F}"/>
    <cellStyle name="Normal 8 2 3 4 2" xfId="2154" xr:uid="{3583FED7-2CB6-4A78-856D-EA4FC961E9E9}"/>
    <cellStyle name="Normal 8 2 3 5" xfId="1696" xr:uid="{B14C2868-5603-4ABC-BE57-1DAD0CF76BCC}"/>
    <cellStyle name="Normal 8 2 4" xfId="846" xr:uid="{1BD20571-76DE-47AB-B4EA-C60340E9D355}"/>
    <cellStyle name="Normal 8 2 4 2" xfId="1069" xr:uid="{22470522-0987-4029-9803-7500C5EC71C6}"/>
    <cellStyle name="Normal 8 2 4 2 2" xfId="1525" xr:uid="{A55FE8D4-A297-4A60-A7E8-FAC1F0D7FED7}"/>
    <cellStyle name="Normal 8 2 4 2 2 2" xfId="2441" xr:uid="{98C7852A-B024-4FAF-ACE1-0CBF3D2A03F0}"/>
    <cellStyle name="Normal 8 2 4 2 3" xfId="1983" xr:uid="{FE52BD35-77CC-4CA7-AAED-953EDA7BE798}"/>
    <cellStyle name="Normal 8 2 4 3" xfId="1296" xr:uid="{BE3BC6D8-F6F4-4F77-A741-4AF2E1E0E3DA}"/>
    <cellStyle name="Normal 8 2 4 3 2" xfId="2212" xr:uid="{540406B1-1F18-4D4C-8828-6182BE4AF0EA}"/>
    <cellStyle name="Normal 8 2 4 4" xfId="1754" xr:uid="{62DDD25C-F6E5-4BC0-8283-B992C252BC34}"/>
    <cellStyle name="Normal 8 2 5" xfId="957" xr:uid="{7C3F237C-5E5D-49B6-B329-1452E54E33DF}"/>
    <cellStyle name="Normal 8 2 5 2" xfId="1411" xr:uid="{58D12E46-4648-478F-8C98-D2C43D156C23}"/>
    <cellStyle name="Normal 8 2 5 2 2" xfId="2327" xr:uid="{48618606-C39F-492B-9227-4CB1B8FECC91}"/>
    <cellStyle name="Normal 8 2 5 3" xfId="1869" xr:uid="{FFA8249E-6961-4953-BA6E-958B0E123A0D}"/>
    <cellStyle name="Normal 8 2 6" xfId="1183" xr:uid="{7EE9F1CF-FBCC-4733-8ECD-682723979079}"/>
    <cellStyle name="Normal 8 2 6 2" xfId="2098" xr:uid="{65978D62-B936-466E-9DBE-B9C0E340D92B}"/>
    <cellStyle name="Normal 8 2 7" xfId="1640" xr:uid="{86F35B73-1634-4637-9C07-48DCB8549701}"/>
    <cellStyle name="Normal 8 3" xfId="626" xr:uid="{39C8CD55-AA3C-4CFB-A501-F1C7E016E06D}"/>
    <cellStyle name="Normal 8 3 2" xfId="802" xr:uid="{FD6B4F42-CD43-4B78-A8D5-F69C750B8931}"/>
    <cellStyle name="Normal 8 3 2 2" xfId="913" xr:uid="{0203B1A2-9F35-43D2-92D0-2A3188E9A07C}"/>
    <cellStyle name="Normal 8 3 2 2 2" xfId="1138" xr:uid="{3D487F0D-F6C8-42AE-93E0-38FE226AF640}"/>
    <cellStyle name="Normal 8 3 2 2 2 2" xfId="1594" xr:uid="{33160105-E9C0-46B4-A307-51BF9F07435E}"/>
    <cellStyle name="Normal 8 3 2 2 2 2 2" xfId="2510" xr:uid="{0B4A9475-441B-4BB1-8970-6138ADB8F6E3}"/>
    <cellStyle name="Normal 8 3 2 2 2 3" xfId="2052" xr:uid="{97589264-13DF-47DC-B95E-C891F000ACF4}"/>
    <cellStyle name="Normal 8 3 2 2 3" xfId="1365" xr:uid="{5E2D787D-52B1-4D75-AE30-F0646E412832}"/>
    <cellStyle name="Normal 8 3 2 2 3 2" xfId="2281" xr:uid="{7E0FEB68-9C2C-4144-A9E2-4ADA44429C8D}"/>
    <cellStyle name="Normal 8 3 2 2 4" xfId="1823" xr:uid="{E4CA4A8A-3809-4B02-81D5-979F2D4029B6}"/>
    <cellStyle name="Normal 8 3 2 3" xfId="1025" xr:uid="{44162F9D-38FE-45C1-8586-44E792605724}"/>
    <cellStyle name="Normal 8 3 2 3 2" xfId="1480" xr:uid="{6701E259-2624-4444-946D-EAC65FC76E53}"/>
    <cellStyle name="Normal 8 3 2 3 2 2" xfId="2396" xr:uid="{122E440A-EE57-45F0-9962-7FAC64E1D138}"/>
    <cellStyle name="Normal 8 3 2 3 3" xfId="1938" xr:uid="{504E4D62-F6A8-473D-A48D-44002F6AF25C}"/>
    <cellStyle name="Normal 8 3 2 4" xfId="1252" xr:uid="{A6BCF99C-E78D-4F7F-91FF-A91B59C23CF3}"/>
    <cellStyle name="Normal 8 3 2 4 2" xfId="2167" xr:uid="{C28B1596-A924-4626-A0CA-D1ACCC3AD615}"/>
    <cellStyle name="Normal 8 3 2 5" xfId="1709" xr:uid="{03345905-DF77-4E73-94CF-BD01BBC65B8E}"/>
    <cellStyle name="Normal 8 3 3" xfId="858" xr:uid="{F6D9E008-7A48-4A05-BA48-5A3DCA571385}"/>
    <cellStyle name="Normal 8 3 3 2" xfId="1082" xr:uid="{44A21AC7-196C-4C6C-8E07-12B18CDDA760}"/>
    <cellStyle name="Normal 8 3 3 2 2" xfId="1538" xr:uid="{9632D5C9-057A-4043-B599-0AAF87A76996}"/>
    <cellStyle name="Normal 8 3 3 2 2 2" xfId="2454" xr:uid="{58ADE58B-F3C7-4B17-BD65-8B3B0281D371}"/>
    <cellStyle name="Normal 8 3 3 2 3" xfId="1996" xr:uid="{A79C30CA-3538-4830-8438-B07DDA1F322F}"/>
    <cellStyle name="Normal 8 3 3 3" xfId="1309" xr:uid="{6D2D9773-E675-42F8-B0F3-AE9DAEB015DD}"/>
    <cellStyle name="Normal 8 3 3 3 2" xfId="2225" xr:uid="{C233B198-330D-4F61-9CDF-9500AC78AF0F}"/>
    <cellStyle name="Normal 8 3 3 4" xfId="1767" xr:uid="{853272D9-04DD-4960-BBE0-7310B0F0CB76}"/>
    <cellStyle name="Normal 8 3 4" xfId="969" xr:uid="{BC6F025D-DE89-488B-9E0D-9F2B65A7D4B9}"/>
    <cellStyle name="Normal 8 3 4 2" xfId="1424" xr:uid="{4ADEE2A5-6BC4-42F7-B819-5078E8A93E9A}"/>
    <cellStyle name="Normal 8 3 4 2 2" xfId="2340" xr:uid="{FF899309-7EC8-4571-AA58-2BA4C64E5E39}"/>
    <cellStyle name="Normal 8 3 4 3" xfId="1882" xr:uid="{464973B8-9301-43CA-B1AF-C841E1162B58}"/>
    <cellStyle name="Normal 8 3 5" xfId="1196" xr:uid="{8F6DAE56-74D0-4D3C-89A2-6A0E01639390}"/>
    <cellStyle name="Normal 8 3 5 2" xfId="2111" xr:uid="{7042E9B6-B684-493E-B7FD-0E2531DC2BC1}"/>
    <cellStyle name="Normal 8 3 6" xfId="1653" xr:uid="{017B96ED-571B-4B4C-B8AB-B1C3D6D45AD1}"/>
    <cellStyle name="Normal 8 4" xfId="776" xr:uid="{53E8A19E-EC0C-411F-969F-8B84C9BFEF99}"/>
    <cellStyle name="Normal 8 4 2" xfId="885" xr:uid="{B83CFF47-9EB7-4D24-87C1-FE0FCAC146C4}"/>
    <cellStyle name="Normal 8 4 2 2" xfId="1109" xr:uid="{0A054399-3CF5-436A-881F-5E8734215777}"/>
    <cellStyle name="Normal 8 4 2 2 2" xfId="1565" xr:uid="{334D33EC-749F-4CAD-A6FA-D0F50DD1A113}"/>
    <cellStyle name="Normal 8 4 2 2 2 2" xfId="2481" xr:uid="{D0FC824B-9EF4-45DB-B2EA-036C8B10FFE9}"/>
    <cellStyle name="Normal 8 4 2 2 3" xfId="2023" xr:uid="{707173E4-B487-47C1-812B-B0FC5D9C5817}"/>
    <cellStyle name="Normal 8 4 2 3" xfId="1336" xr:uid="{6B2C2D51-3613-4A3F-805D-478344B44A6B}"/>
    <cellStyle name="Normal 8 4 2 3 2" xfId="2252" xr:uid="{087C1E23-5107-48E3-9422-5645399A727A}"/>
    <cellStyle name="Normal 8 4 2 4" xfId="1794" xr:uid="{1B8BC645-C340-4311-8B88-5B582DC88543}"/>
    <cellStyle name="Normal 8 4 3" xfId="996" xr:uid="{60CEC0BB-D696-46A0-9E3E-8CC7E490657B}"/>
    <cellStyle name="Normal 8 4 3 2" xfId="1451" xr:uid="{747C3B90-FBF0-4FC9-AB75-CFEE8D5B97B9}"/>
    <cellStyle name="Normal 8 4 3 2 2" xfId="2367" xr:uid="{6EB79B55-DF8F-41AF-83C9-09716454D900}"/>
    <cellStyle name="Normal 8 4 3 3" xfId="1909" xr:uid="{A7ED985C-F98B-4E42-B650-F7AD18169AC0}"/>
    <cellStyle name="Normal 8 4 4" xfId="1223" xr:uid="{CEC1D71D-2C06-48D4-86B1-4AB41569FDE4}"/>
    <cellStyle name="Normal 8 4 4 2" xfId="2138" xr:uid="{BCE91490-2005-40C2-AEAE-6FC5A4461A20}"/>
    <cellStyle name="Normal 8 4 5" xfId="1680" xr:uid="{7A059D0E-2F3D-4F74-89D3-2DDAFF8876CB}"/>
    <cellStyle name="Normal 8 5" xfId="830" xr:uid="{E26B3C4C-7C7D-4A3C-8FEF-FAC4F7187AFF}"/>
    <cellStyle name="Normal 8 5 2" xfId="1053" xr:uid="{21A6FD0B-2C27-467D-9386-45FFE82FCB68}"/>
    <cellStyle name="Normal 8 5 2 2" xfId="1509" xr:uid="{5DCBE012-D1CF-4B5B-99F3-E478456304BD}"/>
    <cellStyle name="Normal 8 5 2 2 2" xfId="2425" xr:uid="{D7CCED0F-BB71-4432-915A-32EDE3DD38E7}"/>
    <cellStyle name="Normal 8 5 2 3" xfId="1967" xr:uid="{6580D135-1A6C-4C2A-AD6D-6187E9C461AA}"/>
    <cellStyle name="Normal 8 5 3" xfId="1280" xr:uid="{7D9C2C0E-8DC6-4E31-A280-72D6808DE443}"/>
    <cellStyle name="Normal 8 5 3 2" xfId="2196" xr:uid="{736D8875-8062-4C36-A588-83748C9CA83C}"/>
    <cellStyle name="Normal 8 5 4" xfId="1738" xr:uid="{8DAD41A2-C57F-4C52-881F-7FB6F01E6CDB}"/>
    <cellStyle name="Normal 8 6" xfId="941" xr:uid="{F32B55E8-FAC3-400E-AA2F-27A245C514D5}"/>
    <cellStyle name="Normal 8 6 2" xfId="1395" xr:uid="{261B5FE0-619B-48D6-B541-008284D025A1}"/>
    <cellStyle name="Normal 8 6 2 2" xfId="2311" xr:uid="{B47D96BD-C43B-484E-9278-D96B775DE49A}"/>
    <cellStyle name="Normal 8 6 3" xfId="1853" xr:uid="{A8F6825E-0EFF-4E2C-A60C-0076030D036B}"/>
    <cellStyle name="Normal 8 7" xfId="1167" xr:uid="{5810F031-6EBB-4411-B26A-8C278AB3A3C8}"/>
    <cellStyle name="Normal 8 7 2" xfId="2082" xr:uid="{354E561A-877E-4321-9294-6204FB3EBCBB}"/>
    <cellStyle name="Normal 8 8" xfId="1624" xr:uid="{A25D1857-7CEC-49A4-A0D7-140A6F62DB83}"/>
    <cellStyle name="Normal 9" xfId="694" xr:uid="{20D08069-7BBF-42E2-A2C7-0D8D542B57D2}"/>
    <cellStyle name="Normal 9 2" xfId="793" xr:uid="{3C3F1F74-8010-4858-BEE8-821548D37F0C}"/>
    <cellStyle name="Normal 9 2 2" xfId="903" xr:uid="{9D1194DF-BF9F-4396-B118-119A921D40C8}"/>
    <cellStyle name="Normal 9 2 2 2" xfId="1127" xr:uid="{974B1BCB-B648-4091-A777-2AA3831FF4EF}"/>
    <cellStyle name="Normal 9 2 2 2 2" xfId="1583" xr:uid="{F2CD426B-5A50-4F3A-ADF4-81E653AF195C}"/>
    <cellStyle name="Normal 9 2 2 2 2 2" xfId="2499" xr:uid="{37AE3751-7ABE-4CB5-AD78-4C94335C3B36}"/>
    <cellStyle name="Normal 9 2 2 2 3" xfId="2041" xr:uid="{21DA527B-E8E3-4EBE-8717-2C22289A994B}"/>
    <cellStyle name="Normal 9 2 2 3" xfId="1354" xr:uid="{09644E5D-FF26-4058-A36C-A9EFEB83D3AB}"/>
    <cellStyle name="Normal 9 2 2 3 2" xfId="2270" xr:uid="{BB9C6C64-8696-451D-BF59-4281610A3007}"/>
    <cellStyle name="Normal 9 2 2 4" xfId="1812" xr:uid="{0DDA54E0-C46D-42DE-9F22-F6A4DB915B63}"/>
    <cellStyle name="Normal 9 2 3" xfId="1014" xr:uid="{CEC6D34F-5F1E-400C-8195-73DD87553FD8}"/>
    <cellStyle name="Normal 9 2 3 2" xfId="1469" xr:uid="{F9BF54F3-668C-42B8-AA8B-BEBCAF4458B6}"/>
    <cellStyle name="Normal 9 2 3 2 2" xfId="2385" xr:uid="{E1BF53EC-BA81-43CF-860B-F53791D30FBD}"/>
    <cellStyle name="Normal 9 2 3 3" xfId="1927" xr:uid="{111BC1F0-5F14-4AA9-A48C-71E80E715F45}"/>
    <cellStyle name="Normal 9 2 4" xfId="1241" xr:uid="{B5C958AD-5AEA-41E2-ABC4-8873AE4FC1E1}"/>
    <cellStyle name="Normal 9 2 4 2" xfId="2156" xr:uid="{781814AF-72CF-4F39-871E-29CCADB563FC}"/>
    <cellStyle name="Normal 9 2 5" xfId="1698" xr:uid="{4E05A1A8-EE26-438E-A192-E90539A70C30}"/>
    <cellStyle name="Normal 9 3" xfId="848" xr:uid="{8A2B3E23-84C3-4F38-85D9-742189D26B3D}"/>
    <cellStyle name="Normal 9 3 2" xfId="1071" xr:uid="{F7202673-5778-4A11-B7CF-F46C8111C2B1}"/>
    <cellStyle name="Normal 9 3 2 2" xfId="1527" xr:uid="{B10F8FFB-010A-4DB4-A544-8769EAABBBFD}"/>
    <cellStyle name="Normal 9 3 2 2 2" xfId="2443" xr:uid="{0F140552-C527-48A1-8C31-8E5FF6AFF540}"/>
    <cellStyle name="Normal 9 3 2 3" xfId="1985" xr:uid="{F39E3605-1E5C-47FD-B465-74D66283B3A3}"/>
    <cellStyle name="Normal 9 3 3" xfId="1298" xr:uid="{97020A85-C28E-4ECD-A556-336E6C245C01}"/>
    <cellStyle name="Normal 9 3 3 2" xfId="2214" xr:uid="{E0E9FD1B-7C59-416A-87D4-36395FCF0BD2}"/>
    <cellStyle name="Normal 9 3 4" xfId="1756" xr:uid="{9D8EC8E0-802D-4DAA-B7E5-A4C59F56C780}"/>
    <cellStyle name="Normal 9 4" xfId="959" xr:uid="{71AD5E86-B39D-4EA0-8F5A-58F693E53A8B}"/>
    <cellStyle name="Normal 9 4 2" xfId="1413" xr:uid="{29EC12FF-A6F7-47AA-A428-CB86EC6A9E25}"/>
    <cellStyle name="Normal 9 4 2 2" xfId="2329" xr:uid="{082A8CCE-CA57-4629-B6BF-6FB41C278586}"/>
    <cellStyle name="Normal 9 4 3" xfId="1871" xr:uid="{D8179382-8E36-484F-96B6-69B7834DF34B}"/>
    <cellStyle name="Normal 9 5" xfId="1185" xr:uid="{B2B3942A-6F12-4C48-B9E4-440F7F02E707}"/>
    <cellStyle name="Normal 9 5 2" xfId="2100" xr:uid="{9CF06064-BC76-4A5B-8D4A-DDB420D46B52}"/>
    <cellStyle name="Normal 9 6" xfId="1642" xr:uid="{990597ED-7D0E-4B42-9C19-307D80DA2F88}"/>
    <cellStyle name="Normal 9 7" xfId="624" xr:uid="{97B3043E-B28A-4060-A91E-953F4B327671}"/>
    <cellStyle name="Normal 9 8" xfId="146" xr:uid="{322CB7B0-D558-4E03-AAD6-1914022A2834}"/>
    <cellStyle name="Normal 91" xfId="310" xr:uid="{5D5754F0-0C88-4239-B126-F9FEA621FA5A}"/>
    <cellStyle name="Normal 92" xfId="311" xr:uid="{43E70ABD-759C-4D17-8B5E-73CE036CFC70}"/>
    <cellStyle name="Note 2" xfId="259" xr:uid="{C0F10515-0B89-4B33-A3AA-C32739A81057}"/>
    <cellStyle name="Note 2 2" xfId="599" xr:uid="{3552EA67-54C4-4C11-AF49-9557E3AB2096}"/>
    <cellStyle name="Note 2 3" xfId="593" xr:uid="{AC7DAA2F-B61B-4295-86F0-00A4158C98EC}"/>
    <cellStyle name="Note 3" xfId="619" xr:uid="{861D4ADB-7DCB-4BFA-AB98-05AB5BA34742}"/>
    <cellStyle name="Output" xfId="62" builtinId="21" customBuiltin="1"/>
    <cellStyle name="Output 2" xfId="260" xr:uid="{F03ED265-17A3-419E-BE89-94296A62A4E3}"/>
    <cellStyle name="Output 2 2" xfId="600" xr:uid="{2451960B-927D-4F29-861A-ED48453F4015}"/>
    <cellStyle name="Output 2 3" xfId="598" xr:uid="{7A65F6C2-AE36-4945-B16C-B5A55EE88A36}"/>
    <cellStyle name="Percent" xfId="2" builtinId="5"/>
    <cellStyle name="Percent 2" xfId="95" xr:uid="{53AB4D6D-884A-4BAB-A3B8-0D899A04B201}"/>
    <cellStyle name="Percent 2 2" xfId="118" xr:uid="{A16EB42C-DB95-4DFE-9B51-0A9531679797}"/>
    <cellStyle name="Percent 2 2 2" xfId="150" xr:uid="{A01C387B-3564-4747-88C9-4E207B23DBB3}"/>
    <cellStyle name="Percent 2 3" xfId="108" xr:uid="{39FF44ED-51E7-4021-89C4-53D28B3EF258}"/>
    <cellStyle name="Percent 2 3 2" xfId="617" xr:uid="{A90DA24A-951F-4D5C-8C70-7C3B3E91985C}"/>
    <cellStyle name="Percent 2 3 2 2" xfId="760" xr:uid="{5E60C56D-AF75-46CD-B774-4C82B960901A}"/>
    <cellStyle name="Percent 2 3 2 2 2" xfId="808" xr:uid="{EBDB2204-4B32-4AF7-BDD9-6D6220250105}"/>
    <cellStyle name="Percent 2 3 2 2 2 2" xfId="919" xr:uid="{389F5835-6D70-45E1-83DA-9A0F06E39B5C}"/>
    <cellStyle name="Percent 2 3 2 2 2 2 2" xfId="1144" xr:uid="{DC3CBF9F-4FF6-4B88-8B64-BC524A409BA3}"/>
    <cellStyle name="Percent 2 3 2 2 2 2 2 2" xfId="1600" xr:uid="{CED27AE0-4CE3-46B2-9D75-D1B8A3344287}"/>
    <cellStyle name="Percent 2 3 2 2 2 2 2 2 2" xfId="2516" xr:uid="{C15ED108-ED9A-4D5C-8247-26881E0C269E}"/>
    <cellStyle name="Percent 2 3 2 2 2 2 2 3" xfId="2058" xr:uid="{ED72B0D4-ECA2-456C-ACBA-274E4F920A14}"/>
    <cellStyle name="Percent 2 3 2 2 2 2 3" xfId="1371" xr:uid="{6AB4CACF-33A6-4F8E-86A1-856A51BB75AA}"/>
    <cellStyle name="Percent 2 3 2 2 2 2 3 2" xfId="2287" xr:uid="{F4B9556A-E2EC-47AC-9A5A-CD21CF4EEF13}"/>
    <cellStyle name="Percent 2 3 2 2 2 2 4" xfId="1829" xr:uid="{7580796A-5E11-4B08-8D79-69742021572D}"/>
    <cellStyle name="Percent 2 3 2 2 2 3" xfId="1031" xr:uid="{C71CD62F-A6E1-4995-BC05-87865808EE17}"/>
    <cellStyle name="Percent 2 3 2 2 2 3 2" xfId="1486" xr:uid="{A869E35B-1C76-4F04-9396-A06F8A1A9601}"/>
    <cellStyle name="Percent 2 3 2 2 2 3 2 2" xfId="2402" xr:uid="{93336723-27B9-4BA3-AC93-FB9BD8BFB555}"/>
    <cellStyle name="Percent 2 3 2 2 2 3 3" xfId="1944" xr:uid="{E753DB7F-7325-4834-A2C2-32FF25892190}"/>
    <cellStyle name="Percent 2 3 2 2 2 4" xfId="1258" xr:uid="{6088219A-544F-4B54-A94F-265876781CE4}"/>
    <cellStyle name="Percent 2 3 2 2 2 4 2" xfId="2173" xr:uid="{480A793D-7467-4979-A9D4-7E9F87096F26}"/>
    <cellStyle name="Percent 2 3 2 2 2 5" xfId="1715" xr:uid="{C8BB17FF-FBE2-40E0-A2F7-D951902BE3CA}"/>
    <cellStyle name="Percent 2 3 2 2 3" xfId="864" xr:uid="{0F18D8EF-9C68-451C-9F86-F1FE9F718D74}"/>
    <cellStyle name="Percent 2 3 2 2 3 2" xfId="1088" xr:uid="{064E7BF9-3834-4F8A-8D25-DBB5BA2C6511}"/>
    <cellStyle name="Percent 2 3 2 2 3 2 2" xfId="1544" xr:uid="{23611A3D-5FA3-440D-BAD1-E0ED2B6CF428}"/>
    <cellStyle name="Percent 2 3 2 2 3 2 2 2" xfId="2460" xr:uid="{A895BA96-A3AB-4B3D-95B7-1067A597D4C1}"/>
    <cellStyle name="Percent 2 3 2 2 3 2 3" xfId="2002" xr:uid="{5AF08E8D-3AAB-43F9-A267-65A911D3DC62}"/>
    <cellStyle name="Percent 2 3 2 2 3 3" xfId="1315" xr:uid="{159A805B-E893-45FC-8C86-70C0AD519B24}"/>
    <cellStyle name="Percent 2 3 2 2 3 3 2" xfId="2231" xr:uid="{F7449988-ED1E-4B8F-8840-C63D6FBD0924}"/>
    <cellStyle name="Percent 2 3 2 2 3 4" xfId="1773" xr:uid="{683FBAA8-3F87-4BD7-9DD8-0CB6122C9D12}"/>
    <cellStyle name="Percent 2 3 2 2 4" xfId="975" xr:uid="{C102FB12-ED45-4C45-8146-F94E079D2106}"/>
    <cellStyle name="Percent 2 3 2 2 4 2" xfId="1430" xr:uid="{102E0240-069C-41D9-9949-21242D3845E1}"/>
    <cellStyle name="Percent 2 3 2 2 4 2 2" xfId="2346" xr:uid="{9AA1DCFE-E859-40FC-BA23-EA6B29485D33}"/>
    <cellStyle name="Percent 2 3 2 2 4 3" xfId="1888" xr:uid="{A4D5E2E7-D103-43F3-8C96-AE7819E2C552}"/>
    <cellStyle name="Percent 2 3 2 2 5" xfId="1202" xr:uid="{D74A527D-C65B-4F52-B82A-330CDEEAD3B7}"/>
    <cellStyle name="Percent 2 3 2 2 5 2" xfId="2117" xr:uid="{29640CC2-3890-41D2-AC36-D12509132274}"/>
    <cellStyle name="Percent 2 3 2 2 6" xfId="1659" xr:uid="{C1554B42-C3B6-4F55-AA41-93B3921DEF9C}"/>
    <cellStyle name="Percent 2 3 2 3" xfId="781" xr:uid="{075685AB-39E1-45C0-A51E-085995AD182A}"/>
    <cellStyle name="Percent 2 3 2 3 2" xfId="891" xr:uid="{E9125334-0B18-4BC6-B0CF-072AB005250E}"/>
    <cellStyle name="Percent 2 3 2 3 2 2" xfId="1115" xr:uid="{783B2EFA-AA02-4A0E-A0D7-03ED65B2E122}"/>
    <cellStyle name="Percent 2 3 2 3 2 2 2" xfId="1571" xr:uid="{2362394A-2103-42FD-8392-D9DFEC025385}"/>
    <cellStyle name="Percent 2 3 2 3 2 2 2 2" xfId="2487" xr:uid="{BEC3A9C6-1B6A-4959-9213-DEDEB88A88FA}"/>
    <cellStyle name="Percent 2 3 2 3 2 2 3" xfId="2029" xr:uid="{9A37955D-CA78-4206-8B1F-5F040171D117}"/>
    <cellStyle name="Percent 2 3 2 3 2 3" xfId="1342" xr:uid="{B9792C87-9B82-451E-A88D-81ECE2149621}"/>
    <cellStyle name="Percent 2 3 2 3 2 3 2" xfId="2258" xr:uid="{4F745C39-C6A7-4B29-9BCA-BADB25DA59BD}"/>
    <cellStyle name="Percent 2 3 2 3 2 4" xfId="1800" xr:uid="{0B6F0AB2-F7A1-4AA5-91CC-32A88D1E6C43}"/>
    <cellStyle name="Percent 2 3 2 3 3" xfId="1002" xr:uid="{365D71EC-F7DB-4493-A6E0-823457E4B312}"/>
    <cellStyle name="Percent 2 3 2 3 3 2" xfId="1457" xr:uid="{7629E0E2-6E47-40BE-8802-D466D6EABE80}"/>
    <cellStyle name="Percent 2 3 2 3 3 2 2" xfId="2373" xr:uid="{3626006F-0316-4F0E-AE4A-F70BA2BF684A}"/>
    <cellStyle name="Percent 2 3 2 3 3 3" xfId="1915" xr:uid="{AFE4B26F-B062-4DA5-8CFE-96723E06EB9D}"/>
    <cellStyle name="Percent 2 3 2 3 4" xfId="1229" xr:uid="{7CCF4A7E-75A9-4FE0-8705-6C6E51B5264A}"/>
    <cellStyle name="Percent 2 3 2 3 4 2" xfId="2144" xr:uid="{C4FDFE87-8075-4BD8-84D7-FC08990A31D9}"/>
    <cellStyle name="Percent 2 3 2 3 5" xfId="1686" xr:uid="{51CA36A9-E8DD-4C50-9EF8-B512964A5796}"/>
    <cellStyle name="Percent 2 3 2 4" xfId="836" xr:uid="{C714C1A6-BBFA-4E81-9CAC-2A1908374362}"/>
    <cellStyle name="Percent 2 3 2 4 2" xfId="1059" xr:uid="{BC33682F-4A33-4BAE-83EA-EDC06C1DB2F2}"/>
    <cellStyle name="Percent 2 3 2 4 2 2" xfId="1515" xr:uid="{1377DE75-8FAF-4E7B-B3F3-99CCCCD7F9F0}"/>
    <cellStyle name="Percent 2 3 2 4 2 2 2" xfId="2431" xr:uid="{CA09AB00-5397-4B79-B75A-0720A7545AAE}"/>
    <cellStyle name="Percent 2 3 2 4 2 3" xfId="1973" xr:uid="{36A5BD65-C3C6-4A75-90A0-E18916AEA6A9}"/>
    <cellStyle name="Percent 2 3 2 4 3" xfId="1286" xr:uid="{1E3A798D-EEEC-438B-8D74-5B839585DCE5}"/>
    <cellStyle name="Percent 2 3 2 4 3 2" xfId="2202" xr:uid="{F78A8F1B-A450-498C-8241-0395BB51EAA8}"/>
    <cellStyle name="Percent 2 3 2 4 4" xfId="1744" xr:uid="{2582E437-9251-4DE1-83D7-C7484BF31CFC}"/>
    <cellStyle name="Percent 2 3 2 5" xfId="947" xr:uid="{239D130E-BFE2-4C49-BE8A-DE26BD37E0A0}"/>
    <cellStyle name="Percent 2 3 2 5 2" xfId="1401" xr:uid="{09B0C89E-1587-4A25-80B5-EA5682063B60}"/>
    <cellStyle name="Percent 2 3 2 5 2 2" xfId="2317" xr:uid="{93EF6566-1D4A-4082-90DB-C795F529854B}"/>
    <cellStyle name="Percent 2 3 2 5 3" xfId="1859" xr:uid="{8C18E65F-7CC2-496F-BB14-2730B2523E6C}"/>
    <cellStyle name="Percent 2 3 2 6" xfId="1173" xr:uid="{DCA1D3B5-9AB3-4390-8992-ECBDFFC2A391}"/>
    <cellStyle name="Percent 2 3 2 6 2" xfId="2088" xr:uid="{345EA071-4352-4F4A-B8C5-6A1B661D4AF8}"/>
    <cellStyle name="Percent 2 3 2 7" xfId="1630" xr:uid="{C8F5F7B9-A371-43B4-9A6E-CA9E57598862}"/>
    <cellStyle name="Percent 2 3 3" xfId="630" xr:uid="{7982818F-6C91-4802-8204-BB05382428A0}"/>
    <cellStyle name="Percent 2 3 3 2" xfId="795" xr:uid="{73BF8B6E-F791-4F29-B108-4F1973402C85}"/>
    <cellStyle name="Percent 2 3 3 2 2" xfId="905" xr:uid="{386A5B89-389D-46C6-AA1A-009191DB39D7}"/>
    <cellStyle name="Percent 2 3 3 2 2 2" xfId="1130" xr:uid="{CDBF82B6-8578-4F31-949E-3452B0C2E5A3}"/>
    <cellStyle name="Percent 2 3 3 2 2 2 2" xfId="1586" xr:uid="{94AFE35B-027D-4D38-93E0-65879D66299D}"/>
    <cellStyle name="Percent 2 3 3 2 2 2 2 2" xfId="2502" xr:uid="{FEBFD4E1-CCD0-4ADB-A2D8-840C9FBEF030}"/>
    <cellStyle name="Percent 2 3 3 2 2 2 3" xfId="2044" xr:uid="{34BC6BC2-E14B-4E4A-A9DA-F5A18E23E685}"/>
    <cellStyle name="Percent 2 3 3 2 2 3" xfId="1357" xr:uid="{F5158BD9-A862-445A-BBBC-C1616807AFB5}"/>
    <cellStyle name="Percent 2 3 3 2 2 3 2" xfId="2273" xr:uid="{777F7F86-2EC3-4848-8D88-76383607CE40}"/>
    <cellStyle name="Percent 2 3 3 2 2 4" xfId="1815" xr:uid="{624F099E-49E2-4E36-95D2-97898A50EDBD}"/>
    <cellStyle name="Percent 2 3 3 2 3" xfId="1017" xr:uid="{CE6B9C9F-9238-44FA-BA74-F16EE07F8DFC}"/>
    <cellStyle name="Percent 2 3 3 2 3 2" xfId="1472" xr:uid="{5F8102CA-4AC3-4A35-B4FC-A0F0E873A380}"/>
    <cellStyle name="Percent 2 3 3 2 3 2 2" xfId="2388" xr:uid="{43175D47-44FF-48F1-8F66-45D12F498257}"/>
    <cellStyle name="Percent 2 3 3 2 3 3" xfId="1930" xr:uid="{009DC291-DBB0-442A-A4DD-4F2FD5AAFA62}"/>
    <cellStyle name="Percent 2 3 3 2 4" xfId="1244" xr:uid="{6E8DEC0D-9672-4D3B-89CC-AEAB57415F9A}"/>
    <cellStyle name="Percent 2 3 3 2 4 2" xfId="2159" xr:uid="{DF2AAF59-44CF-481A-B178-A85D17F5ED72}"/>
    <cellStyle name="Percent 2 3 3 2 5" xfId="1701" xr:uid="{9C719672-8EEC-437F-8D43-8EEF8E7ED496}"/>
    <cellStyle name="Percent 2 3 3 3" xfId="850" xr:uid="{5DC66765-9A87-4FDC-B87B-2FB68AC035A7}"/>
    <cellStyle name="Percent 2 3 3 3 2" xfId="1074" xr:uid="{49A5243B-BC7D-4A5E-9287-2599D7BD660E}"/>
    <cellStyle name="Percent 2 3 3 3 2 2" xfId="1530" xr:uid="{7F61701E-1810-4062-8AEF-CB6094CB33C2}"/>
    <cellStyle name="Percent 2 3 3 3 2 2 2" xfId="2446" xr:uid="{D2B5D80C-625B-4526-BA07-9256EE294161}"/>
    <cellStyle name="Percent 2 3 3 3 2 3" xfId="1988" xr:uid="{7874D245-4C1E-4871-A88D-76C95E8B2F6A}"/>
    <cellStyle name="Percent 2 3 3 3 3" xfId="1301" xr:uid="{646EB99C-3C73-4A42-9681-6C7C8EC02781}"/>
    <cellStyle name="Percent 2 3 3 3 3 2" xfId="2217" xr:uid="{A606CA8D-8AE6-4459-BC7C-42C218E65BEA}"/>
    <cellStyle name="Percent 2 3 3 3 4" xfId="1759" xr:uid="{E048B366-4CC4-4674-A8DA-CBF44F57B9C9}"/>
    <cellStyle name="Percent 2 3 3 4" xfId="961" xr:uid="{1E1D6F33-77A0-4017-A4BE-680C2CAB2902}"/>
    <cellStyle name="Percent 2 3 3 4 2" xfId="1416" xr:uid="{E4EDFA53-611E-4116-882D-9271BE9AE3D9}"/>
    <cellStyle name="Percent 2 3 3 4 2 2" xfId="2332" xr:uid="{0AD80187-9BC2-4365-B9C6-696356079754}"/>
    <cellStyle name="Percent 2 3 3 4 3" xfId="1874" xr:uid="{C982DC37-4211-44D2-B25B-5F8EFCB43C1D}"/>
    <cellStyle name="Percent 2 3 3 5" xfId="1188" xr:uid="{46345918-59BF-4233-A7DB-D9B99C1C2E10}"/>
    <cellStyle name="Percent 2 3 3 5 2" xfId="2103" xr:uid="{97C13A18-3391-4B41-BBF9-2EE069E16CF5}"/>
    <cellStyle name="Percent 2 3 3 6" xfId="1645" xr:uid="{4FAB7386-C6E4-41FF-B8C4-A506254DC87E}"/>
    <cellStyle name="Percent 2 3 4" xfId="771" xr:uid="{53DC735A-1E27-4EAA-8272-FB468C2582B1}"/>
    <cellStyle name="Percent 2 3 4 2" xfId="877" xr:uid="{EEA7F279-708B-461D-A7DF-DAE66982862B}"/>
    <cellStyle name="Percent 2 3 4 2 2" xfId="1101" xr:uid="{DC844260-D5F9-4004-90F9-FDE81A36337C}"/>
    <cellStyle name="Percent 2 3 4 2 2 2" xfId="1557" xr:uid="{F9A0C7CB-B02E-4AEC-A89C-769975B5546B}"/>
    <cellStyle name="Percent 2 3 4 2 2 2 2" xfId="2473" xr:uid="{6AD80435-9433-4DB8-97DA-28FF9AA69DAC}"/>
    <cellStyle name="Percent 2 3 4 2 2 3" xfId="2015" xr:uid="{BFEEDA49-77BD-40DF-A6F2-F44CC39176DD}"/>
    <cellStyle name="Percent 2 3 4 2 3" xfId="1328" xr:uid="{F400516F-10FA-4F21-85FB-B10686C98793}"/>
    <cellStyle name="Percent 2 3 4 2 3 2" xfId="2244" xr:uid="{89CCB1F5-DE97-47FF-816E-0739B370CF77}"/>
    <cellStyle name="Percent 2 3 4 2 4" xfId="1786" xr:uid="{889D2DD0-5D20-4AB8-A49B-AA4C5C753991}"/>
    <cellStyle name="Percent 2 3 4 3" xfId="988" xr:uid="{5D0BF887-85FD-49EB-835C-D925F8627CE6}"/>
    <cellStyle name="Percent 2 3 4 3 2" xfId="1443" xr:uid="{74F5E466-ECF9-4D6E-9916-89DD53AA0C7F}"/>
    <cellStyle name="Percent 2 3 4 3 2 2" xfId="2359" xr:uid="{916D7EB4-F362-4BFF-9309-D551B4D4509F}"/>
    <cellStyle name="Percent 2 3 4 3 3" xfId="1901" xr:uid="{3A97879A-1A94-4C9D-9B3E-94281574AD0E}"/>
    <cellStyle name="Percent 2 3 4 4" xfId="1215" xr:uid="{50348A80-491F-4BBA-9C3D-9B35B1CEDDCF}"/>
    <cellStyle name="Percent 2 3 4 4 2" xfId="2130" xr:uid="{72D3FB93-6EE3-4567-AF30-1BE908F1D385}"/>
    <cellStyle name="Percent 2 3 4 5" xfId="1672" xr:uid="{2B6F9515-7A58-400A-BE3F-8EA4DB2267B5}"/>
    <cellStyle name="Percent 2 3 5" xfId="823" xr:uid="{E90AD06E-39F2-4B1A-AAD7-927D577D709F}"/>
    <cellStyle name="Percent 2 3 5 2" xfId="1045" xr:uid="{215474D2-6B9E-4389-9670-F3A0A643E403}"/>
    <cellStyle name="Percent 2 3 5 2 2" xfId="1501" xr:uid="{F42AB56C-1B62-4DCF-A1B9-AFF514DE43CB}"/>
    <cellStyle name="Percent 2 3 5 2 2 2" xfId="2417" xr:uid="{C3681812-953D-4AB2-A9E0-784D7F8B9C2A}"/>
    <cellStyle name="Percent 2 3 5 2 3" xfId="1959" xr:uid="{5E8079B1-420B-4711-8ABC-E055B16F5885}"/>
    <cellStyle name="Percent 2 3 5 3" xfId="1272" xr:uid="{1A7A4B53-36E4-4570-A2B9-A7C13A69EBAD}"/>
    <cellStyle name="Percent 2 3 5 3 2" xfId="2188" xr:uid="{995517F3-20D5-47F7-9CEB-15B012B0C8A5}"/>
    <cellStyle name="Percent 2 3 5 4" xfId="1730" xr:uid="{30565FFA-591F-47D0-A060-712FB0C60AE4}"/>
    <cellStyle name="Percent 2 3 6" xfId="933" xr:uid="{340B89D9-9753-4F27-AD2B-D4AB3AF6493D}"/>
    <cellStyle name="Percent 2 3 6 2" xfId="1387" xr:uid="{977F5560-6A18-456A-89D5-CC97FD524BE6}"/>
    <cellStyle name="Percent 2 3 6 2 2" xfId="2303" xr:uid="{759E59BA-6F7C-4E88-9BC9-1193ACB00283}"/>
    <cellStyle name="Percent 2 3 6 3" xfId="1845" xr:uid="{D7F8C42E-02D0-4EEC-9EC7-0D3007D9E21D}"/>
    <cellStyle name="Percent 2 3 7" xfId="1159" xr:uid="{9C110808-AA83-441C-913F-4FC2294E45B5}"/>
    <cellStyle name="Percent 2 3 7 2" xfId="2074" xr:uid="{4F25ABBC-FE8A-4A4A-99DF-5F9CB5AED7D6}"/>
    <cellStyle name="Percent 2 3 8" xfId="1616" xr:uid="{114B3639-99E1-4A33-A68E-7B364EC41F1C}"/>
    <cellStyle name="Percent 2 4" xfId="169" xr:uid="{47395DD0-B154-451C-B121-484A2BB4D6DD}"/>
    <cellStyle name="Percent 2 4 2" xfId="723" xr:uid="{98E074C5-AC6D-499F-8CE6-6EB0E2AE1B2C}"/>
    <cellStyle name="Percent 2 5" xfId="660" xr:uid="{CED768FF-5862-41C5-BFA9-DD2E17378529}"/>
    <cellStyle name="Percent 2 6" xfId="106" xr:uid="{80390AE2-605F-4D08-A1B1-236AEA7C9D1D}"/>
    <cellStyle name="Percent 2 7" xfId="111" xr:uid="{926DDB7D-45D1-4936-A359-04A520D2FFD1}"/>
    <cellStyle name="Percent 3" xfId="712" xr:uid="{487FA272-D59B-493B-ADB3-B7E08A002118}"/>
    <cellStyle name="Percent 3 2" xfId="149" xr:uid="{B00D608D-3691-45FB-8ECC-64CCFED341FC}"/>
    <cellStyle name="Percent 4" xfId="685" xr:uid="{EC024370-2E73-42D8-A838-267D822E4A80}"/>
    <cellStyle name="SAPBorder" xfId="26" xr:uid="{00000000-0005-0000-0000-00000A000000}"/>
    <cellStyle name="SAPDataCell" xfId="9" xr:uid="{00000000-0005-0000-0000-00000B000000}"/>
    <cellStyle name="SAPDataRemoved" xfId="648" xr:uid="{4C27CEAB-8EAB-49A0-951F-6BECE230BC4E}"/>
    <cellStyle name="SAPDataTotalCell" xfId="10" xr:uid="{00000000-0005-0000-0000-00000C000000}"/>
    <cellStyle name="SAPDimensionCell" xfId="8" xr:uid="{00000000-0005-0000-0000-00000D000000}"/>
    <cellStyle name="SAPEditableDataCell" xfId="11" xr:uid="{00000000-0005-0000-0000-00000E000000}"/>
    <cellStyle name="SAPEditableDataCell 2" xfId="645" xr:uid="{42230704-2F2E-4A01-A1CC-4302EFE7C780}"/>
    <cellStyle name="SAPEditableDataTotalCell" xfId="14" xr:uid="{00000000-0005-0000-0000-00000F000000}"/>
    <cellStyle name="SAPEditableDataTotalCell 2" xfId="671" xr:uid="{4DB24E05-2987-4EAF-91F8-1BAF8C54E7E4}"/>
    <cellStyle name="SAPEmphasized" xfId="34" xr:uid="{00000000-0005-0000-0000-000010000000}"/>
    <cellStyle name="SAPEmphasizedEditableDataCell" xfId="36" xr:uid="{00000000-0005-0000-0000-000011000000}"/>
    <cellStyle name="SAPEmphasizedEditableDataCell 2" xfId="668" xr:uid="{BDF37CB8-DF26-4191-A9DD-5873457999C2}"/>
    <cellStyle name="SAPEmphasizedEditableDataTotalCell" xfId="37" xr:uid="{00000000-0005-0000-0000-000012000000}"/>
    <cellStyle name="SAPEmphasizedEditableDataTotalCell 2" xfId="672" xr:uid="{C971F7A7-41A7-42DF-9F3F-2A62E40B7900}"/>
    <cellStyle name="SAPEmphasizedLockedDataCell" xfId="40" xr:uid="{00000000-0005-0000-0000-000013000000}"/>
    <cellStyle name="SAPEmphasizedLockedDataCell 2" xfId="646" xr:uid="{64CDDC1D-9A56-441D-A337-44D0A18F37EE}"/>
    <cellStyle name="SAPEmphasizedLockedDataTotalCell" xfId="41" xr:uid="{00000000-0005-0000-0000-000014000000}"/>
    <cellStyle name="SAPEmphasizedLockedDataTotalCell 2" xfId="684" xr:uid="{FFF0258B-8081-4CC6-951D-4DEB7CD166A2}"/>
    <cellStyle name="SAPEmphasizedReadonlyDataCell" xfId="38" xr:uid="{00000000-0005-0000-0000-000015000000}"/>
    <cellStyle name="SAPEmphasizedReadonlyDataTotalCell" xfId="39" xr:uid="{00000000-0005-0000-0000-000016000000}"/>
    <cellStyle name="SAPEmphasizedTotal" xfId="35" xr:uid="{00000000-0005-0000-0000-000017000000}"/>
    <cellStyle name="SAPError" xfId="649" xr:uid="{73029544-B39A-4ADE-9EC5-AF1DD9D41F68}"/>
    <cellStyle name="SAPError 2" xfId="670" xr:uid="{70EAE653-F351-4074-AB0A-1D610DBEFD6C}"/>
    <cellStyle name="SAPExceptionLevel1" xfId="17" xr:uid="{00000000-0005-0000-0000-000018000000}"/>
    <cellStyle name="SAPExceptionLevel1 2" xfId="675" xr:uid="{012EF20A-7B87-4B2C-A12D-4DDF8B5A515B}"/>
    <cellStyle name="SAPExceptionLevel1 3" xfId="636" xr:uid="{8C34C863-6793-4A55-AB55-1F794672435D}"/>
    <cellStyle name="SAPExceptionLevel2" xfId="18" xr:uid="{00000000-0005-0000-0000-000019000000}"/>
    <cellStyle name="SAPExceptionLevel2 2" xfId="676" xr:uid="{C8DB6DCB-40F3-4218-A2E8-D5F069D68F9F}"/>
    <cellStyle name="SAPExceptionLevel2 3" xfId="637" xr:uid="{C764FEB7-15B6-4D05-95F8-5CAC162675AA}"/>
    <cellStyle name="SAPExceptionLevel3" xfId="19" xr:uid="{00000000-0005-0000-0000-00001A000000}"/>
    <cellStyle name="SAPExceptionLevel3 2" xfId="677" xr:uid="{AFFA4B18-E43F-47C1-ADD6-AF235D434F4A}"/>
    <cellStyle name="SAPExceptionLevel3 3" xfId="638" xr:uid="{159839B4-8444-4BEB-A63D-3D8AAFEED5B3}"/>
    <cellStyle name="SAPExceptionLevel4" xfId="20" xr:uid="{00000000-0005-0000-0000-00001B000000}"/>
    <cellStyle name="SAPExceptionLevel4 2" xfId="678" xr:uid="{194227CD-C6CB-4CC5-B0FB-3A275C1B5999}"/>
    <cellStyle name="SAPExceptionLevel4 3" xfId="639" xr:uid="{5B2EEE02-8647-4BDB-8D7F-3E152FC69E88}"/>
    <cellStyle name="SAPExceptionLevel5" xfId="21" xr:uid="{00000000-0005-0000-0000-00001C000000}"/>
    <cellStyle name="SAPExceptionLevel5 2" xfId="679" xr:uid="{BC6DDE3C-5E3E-465A-B896-0668CDFD1B05}"/>
    <cellStyle name="SAPExceptionLevel5 3" xfId="640" xr:uid="{1E680629-A0BD-4A88-9964-943FC7D24212}"/>
    <cellStyle name="SAPExceptionLevel6" xfId="22" xr:uid="{00000000-0005-0000-0000-00001D000000}"/>
    <cellStyle name="SAPExceptionLevel6 2" xfId="680" xr:uid="{63B183D4-250B-4045-9589-48B3F3AD216A}"/>
    <cellStyle name="SAPExceptionLevel6 3" xfId="641" xr:uid="{2A5F0FEF-BEFF-4DF5-BE73-5A903D24945D}"/>
    <cellStyle name="SAPExceptionLevel7" xfId="23" xr:uid="{00000000-0005-0000-0000-00001E000000}"/>
    <cellStyle name="SAPExceptionLevel7 2" xfId="681" xr:uid="{C6A8C841-5A91-46B7-905B-BAA258357BEB}"/>
    <cellStyle name="SAPExceptionLevel7 3" xfId="642" xr:uid="{23D667F0-434D-4383-90B6-953C661138E3}"/>
    <cellStyle name="SAPExceptionLevel8" xfId="24" xr:uid="{00000000-0005-0000-0000-00001F000000}"/>
    <cellStyle name="SAPExceptionLevel8 2" xfId="682" xr:uid="{6FE8F54C-E6D0-4E72-9283-9A1FD5096B25}"/>
    <cellStyle name="SAPExceptionLevel8 3" xfId="643" xr:uid="{C0E00897-EB50-4777-A027-25C3B5417217}"/>
    <cellStyle name="SAPExceptionLevel9" xfId="25" xr:uid="{00000000-0005-0000-0000-000020000000}"/>
    <cellStyle name="SAPExceptionLevel9 2" xfId="683" xr:uid="{D3C15A49-E04E-4E78-8B3E-D715CC417283}"/>
    <cellStyle name="SAPExceptionLevel9 3" xfId="644" xr:uid="{F913BA07-2FF2-49B2-853D-8ECA3CFD450D}"/>
    <cellStyle name="SAPFormula" xfId="43" xr:uid="{00000000-0005-0000-0000-000021000000}"/>
    <cellStyle name="SAPGroupingFillCell" xfId="45" xr:uid="{00000000-0005-0000-0000-000022000000}"/>
    <cellStyle name="SAPHierarchyCell0" xfId="29" xr:uid="{00000000-0005-0000-0000-000023000000}"/>
    <cellStyle name="SAPHierarchyCell1" xfId="30" xr:uid="{00000000-0005-0000-0000-000024000000}"/>
    <cellStyle name="SAPHierarchyCell2" xfId="31" xr:uid="{00000000-0005-0000-0000-000025000000}"/>
    <cellStyle name="SAPHierarchyCell3" xfId="32" xr:uid="{00000000-0005-0000-0000-000026000000}"/>
    <cellStyle name="SAPHierarchyCell4" xfId="33" xr:uid="{00000000-0005-0000-0000-000027000000}"/>
    <cellStyle name="SAPLockedDataCell" xfId="13" xr:uid="{00000000-0005-0000-0000-000028000000}"/>
    <cellStyle name="SAPLockedDataCell 2" xfId="666" xr:uid="{2F9A34F2-C7FA-4129-B5FF-19367A066F79}"/>
    <cellStyle name="SAPLockedDataTotalCell" xfId="16" xr:uid="{00000000-0005-0000-0000-000029000000}"/>
    <cellStyle name="SAPLockedDataTotalCell 2" xfId="667" xr:uid="{FFBEBB7D-EF46-4E0E-AEB8-C05AB6F2FE6E}"/>
    <cellStyle name="SAPMemberCell" xfId="27" xr:uid="{00000000-0005-0000-0000-00002A000000}"/>
    <cellStyle name="SAPMemberTotalCell" xfId="28" xr:uid="{00000000-0005-0000-0000-00002B000000}"/>
    <cellStyle name="SAPMessageText" xfId="42" xr:uid="{00000000-0005-0000-0000-00002C000000}"/>
    <cellStyle name="SAPReadonlyDataCell" xfId="12" xr:uid="{00000000-0005-0000-0000-00002D000000}"/>
    <cellStyle name="SAPReadonlyDataTotalCell" xfId="15" xr:uid="{00000000-0005-0000-0000-00002E000000}"/>
    <cellStyle name="Title" xfId="53" builtinId="15" customBuiltin="1"/>
    <cellStyle name="Title 2" xfId="261" xr:uid="{5AE9F912-7460-45A8-A351-F99632014E6D}"/>
    <cellStyle name="Total" xfId="68" builtinId="25" customBuiltin="1"/>
    <cellStyle name="Total 2" xfId="262" xr:uid="{A7CB22BB-D4ED-49B9-9DE2-A71B84926AFF}"/>
    <cellStyle name="Total 2 2" xfId="601" xr:uid="{DDE0BC42-781D-42D3-91D5-2EB75768613C}"/>
    <cellStyle name="Total 2 3" xfId="610" xr:uid="{DFE846A8-920E-46EA-8D2F-4505A3247C4A}"/>
    <cellStyle name="Warning Text" xfId="66" builtinId="11" customBuiltin="1"/>
    <cellStyle name="Warning Text 2" xfId="263" xr:uid="{15467F57-9D02-4756-B409-2AA0C9EA8F45}"/>
    <cellStyle name="เครื่องหมายจุลภาค 2" xfId="267" xr:uid="{27A4575D-6673-4147-9CEF-569797AD0576}"/>
    <cellStyle name="เซลล์ตรวจสอบ 2" xfId="269" xr:uid="{9F7943F1-E172-4AD3-96DE-C17003EE3D13}"/>
    <cellStyle name="เซลล์ที่มีการเชื่อมโยง 2" xfId="270" xr:uid="{FE302B78-E7DF-4C8C-841F-E7BBF4F2D68D}"/>
    <cellStyle name="แย่ 2" xfId="276" xr:uid="{4DB1BEBC-F58F-4357-944C-4FAEA3433C3D}"/>
    <cellStyle name="แสดงผล 2" xfId="283" xr:uid="{877B2003-BF60-4D8D-A04C-03EB7150C671}"/>
    <cellStyle name="แสดงผล 2 2" xfId="605" xr:uid="{1B415D7D-DD80-452F-8848-6457B7B33F13}"/>
    <cellStyle name="แสดงผล 2 3" xfId="597" xr:uid="{38D167FF-B3C9-4DD5-A857-85B719599F23}"/>
    <cellStyle name="การคำนวณ 2" xfId="264" xr:uid="{88278519-F345-4D52-A750-6215466B1300}"/>
    <cellStyle name="การคำนวณ 2 2" xfId="602" xr:uid="{49A01968-1061-4C90-ABF0-03BDA504C883}"/>
    <cellStyle name="การคำนวณ 2 3" xfId="611" xr:uid="{209A8B4B-43AA-438C-854B-9C584A0D999F}"/>
    <cellStyle name="ข้อความเตือน 2" xfId="265" xr:uid="{AE17F028-85CA-4C2B-8378-AC5DCDE2A85A}"/>
    <cellStyle name="ข้อความอธิบาย 2" xfId="266" xr:uid="{96706593-2C26-449A-8EAE-75D1F392BBFB}"/>
    <cellStyle name="ชื่อเรื่อง 2" xfId="268" xr:uid="{CFD69918-8130-48F5-8FA0-1B745E2157E5}"/>
    <cellStyle name="ดี 2" xfId="271" xr:uid="{B2904ED1-6226-4FAF-A7CD-A634B979614C}"/>
    <cellStyle name="ปกติ 2" xfId="272" xr:uid="{E048041B-48B2-4B9C-86CC-9E3681F63BB5}"/>
    <cellStyle name="ปกติ 3 2" xfId="420" xr:uid="{C3DE846C-7C89-4676-8342-F14E168B8590}"/>
    <cellStyle name="ป้อนค่า 2" xfId="273" xr:uid="{527E235F-7113-4484-B852-7E68F2970321}"/>
    <cellStyle name="ป้อนค่า 2 2" xfId="603" xr:uid="{739BE712-8D5F-4252-8FAE-9F4E77EF2C97}"/>
    <cellStyle name="ป้อนค่า 2 3" xfId="592" xr:uid="{A1A06E43-A197-469B-81BF-FDABEB56D364}"/>
    <cellStyle name="ปานกลาง 2" xfId="274" xr:uid="{721CFF50-7CBF-4661-A903-FA220EBB87E3}"/>
    <cellStyle name="ผลรวม 2" xfId="275" xr:uid="{DEDEF56E-EE98-42AB-B054-74EACD6425E4}"/>
    <cellStyle name="ผลรวม 2 2" xfId="604" xr:uid="{40D59189-187C-4247-95DC-B824EA3157B0}"/>
    <cellStyle name="ผลรวม 2 3" xfId="609" xr:uid="{A3A5C0DE-0FAD-442B-9A47-897B77D5B764}"/>
    <cellStyle name="ส่วนที่ถูกเน้น1 2" xfId="277" xr:uid="{D9CCFFB1-68DF-40D8-83EE-E970101E402D}"/>
    <cellStyle name="ส่วนที่ถูกเน้น2 2" xfId="278" xr:uid="{0A473F76-34A5-446A-9A6C-2891CBEC90F3}"/>
    <cellStyle name="ส่วนที่ถูกเน้น3 2" xfId="279" xr:uid="{4E157D6D-F3D2-422C-AC71-88DE90CF9E9C}"/>
    <cellStyle name="ส่วนที่ถูกเน้น4 2" xfId="280" xr:uid="{DB8D3C2B-785C-4215-93C2-5AC2ABD385E6}"/>
    <cellStyle name="ส่วนที่ถูกเน้น5 2" xfId="281" xr:uid="{0DAAA764-5A93-4C82-9382-EF7B02275873}"/>
    <cellStyle name="ส่วนที่ถูกเน้น6 2" xfId="282" xr:uid="{BE5FDE27-A372-42FC-9BDD-3F2E1D7CDC6F}"/>
    <cellStyle name="หมายเหตุ 2" xfId="284" xr:uid="{18292677-DA04-4C02-98D5-A6FC6DEDFC39}"/>
    <cellStyle name="หมายเหตุ 2 2" xfId="606" xr:uid="{B5E9E76B-26F6-40B0-9A9A-BA868C57FD26}"/>
    <cellStyle name="หมายเหตุ 2 3" xfId="608" xr:uid="{6A04ED2F-33CC-407A-BB3A-9222569CF42D}"/>
    <cellStyle name="หัวเรื่อง 1 2" xfId="285" xr:uid="{2492D184-E66C-4C0F-B0AF-E95CD59A82D9}"/>
    <cellStyle name="หัวเรื่อง 2 2" xfId="286" xr:uid="{39A424E6-075C-45E9-9BA9-AA538D9D5626}"/>
    <cellStyle name="หัวเรื่อง 3 2" xfId="287" xr:uid="{5481E585-B94E-4C21-ACA6-60ADEC8F66E3}"/>
    <cellStyle name="หัวเรื่อง 4 2" xfId="288" xr:uid="{39A32A3E-86FE-429D-AB4B-A591F8B01DD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8DEF7"/>
      <color rgb="FF66FFFF"/>
      <color rgb="FF66FF66"/>
      <color rgb="FF99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O103"/>
  <sheetViews>
    <sheetView view="pageBreakPreview" zoomScale="70" zoomScaleNormal="70" zoomScaleSheetLayoutView="70" zoomScalePageLayoutView="90" workbookViewId="0">
      <selection activeCell="N91" sqref="N91"/>
    </sheetView>
  </sheetViews>
  <sheetFormatPr defaultColWidth="20.85546875" defaultRowHeight="23.25" customHeight="1"/>
  <cols>
    <col min="1" max="4" width="2" style="106" customWidth="1"/>
    <col min="5" max="5" width="43.42578125" style="106" customWidth="1"/>
    <col min="6" max="6" width="9.85546875" style="107" customWidth="1"/>
    <col min="7" max="7" width="19.85546875" style="106" bestFit="1" customWidth="1"/>
    <col min="8" max="8" width="1.7109375" style="106" customWidth="1"/>
    <col min="9" max="9" width="16.42578125" style="106" bestFit="1" customWidth="1"/>
    <col min="10" max="10" width="1.5703125" style="106" customWidth="1"/>
    <col min="11" max="11" width="16.42578125" style="112" bestFit="1" customWidth="1"/>
    <col min="12" max="12" width="1.5703125" style="112" customWidth="1"/>
    <col min="13" max="13" width="16.42578125" style="112" customWidth="1"/>
    <col min="14" max="16384" width="20.85546875" style="106"/>
  </cols>
  <sheetData>
    <row r="1" spans="1:15" s="99" customFormat="1" ht="23.25" customHeight="1">
      <c r="A1" s="99" t="s">
        <v>0</v>
      </c>
      <c r="F1" s="100"/>
      <c r="K1" s="101"/>
      <c r="L1" s="101"/>
      <c r="M1" s="101"/>
    </row>
    <row r="2" spans="1:15" s="99" customFormat="1" ht="23.25" customHeight="1">
      <c r="A2" s="99" t="s">
        <v>1</v>
      </c>
      <c r="F2" s="100"/>
      <c r="K2" s="101"/>
      <c r="L2" s="101"/>
      <c r="M2" s="101"/>
    </row>
    <row r="3" spans="1:15" s="99" customFormat="1" ht="23.25" customHeight="1">
      <c r="F3" s="100"/>
      <c r="K3" s="101"/>
      <c r="L3" s="101"/>
      <c r="M3" s="101"/>
    </row>
    <row r="4" spans="1:15" s="99" customFormat="1" ht="23.25" customHeight="1">
      <c r="F4" s="100"/>
      <c r="G4" s="203" t="s">
        <v>2</v>
      </c>
      <c r="H4" s="203"/>
      <c r="I4" s="203"/>
      <c r="J4" s="103"/>
      <c r="K4" s="203" t="s">
        <v>3</v>
      </c>
      <c r="L4" s="203"/>
      <c r="M4" s="203"/>
    </row>
    <row r="5" spans="1:15" s="99" customFormat="1" ht="23.25" customHeight="1">
      <c r="A5" s="104"/>
      <c r="F5" s="100"/>
      <c r="G5" s="204" t="s">
        <v>4</v>
      </c>
      <c r="H5" s="204"/>
      <c r="I5" s="204"/>
      <c r="J5" s="105"/>
      <c r="K5" s="204" t="s">
        <v>4</v>
      </c>
      <c r="L5" s="204"/>
      <c r="M5" s="204"/>
    </row>
    <row r="6" spans="1:15" ht="23.25" customHeight="1">
      <c r="A6" s="104" t="s">
        <v>5</v>
      </c>
      <c r="F6" s="107" t="s">
        <v>6</v>
      </c>
      <c r="G6" s="108">
        <v>2568</v>
      </c>
      <c r="H6" s="109"/>
      <c r="I6" s="108">
        <v>2567</v>
      </c>
      <c r="K6" s="108">
        <v>2568</v>
      </c>
      <c r="L6" s="109"/>
      <c r="M6" s="108">
        <v>2567</v>
      </c>
    </row>
    <row r="7" spans="1:15" ht="23.25" customHeight="1">
      <c r="G7" s="202" t="s">
        <v>7</v>
      </c>
      <c r="H7" s="202"/>
      <c r="I7" s="202"/>
      <c r="J7" s="202"/>
      <c r="K7" s="202"/>
      <c r="L7" s="202"/>
      <c r="M7" s="202"/>
    </row>
    <row r="8" spans="1:15" ht="23.25" customHeight="1">
      <c r="A8" s="110" t="s">
        <v>8</v>
      </c>
      <c r="K8" s="111"/>
      <c r="M8" s="106"/>
    </row>
    <row r="9" spans="1:15" ht="23.25" customHeight="1">
      <c r="A9" s="109" t="s">
        <v>9</v>
      </c>
      <c r="F9" s="107">
        <v>5</v>
      </c>
      <c r="G9" s="113">
        <v>3320902045</v>
      </c>
      <c r="H9" s="113"/>
      <c r="I9" s="113">
        <v>2189785286</v>
      </c>
      <c r="J9" s="113"/>
      <c r="K9" s="113">
        <v>1497413994</v>
      </c>
      <c r="L9" s="113"/>
      <c r="M9" s="113">
        <v>1074580361</v>
      </c>
      <c r="O9" s="113"/>
    </row>
    <row r="10" spans="1:15" ht="23.25" customHeight="1">
      <c r="A10" s="106" t="s">
        <v>10</v>
      </c>
      <c r="F10" s="107">
        <v>25</v>
      </c>
      <c r="G10" s="113">
        <v>3925198153</v>
      </c>
      <c r="H10" s="113"/>
      <c r="I10" s="113">
        <v>4213543650</v>
      </c>
      <c r="J10" s="113"/>
      <c r="K10" s="113">
        <v>3152695004</v>
      </c>
      <c r="L10" s="113"/>
      <c r="M10" s="113">
        <v>3004687505</v>
      </c>
      <c r="O10" s="113"/>
    </row>
    <row r="11" spans="1:15" ht="23.25" customHeight="1">
      <c r="A11" s="109" t="s">
        <v>11</v>
      </c>
      <c r="G11" s="113">
        <v>645981585</v>
      </c>
      <c r="H11" s="113"/>
      <c r="I11" s="113">
        <v>779794590</v>
      </c>
      <c r="J11" s="113"/>
      <c r="K11" s="113">
        <f>939835739-K12</f>
        <v>149987764</v>
      </c>
      <c r="L11" s="113"/>
      <c r="M11" s="113">
        <v>156480935</v>
      </c>
      <c r="O11" s="113"/>
    </row>
    <row r="12" spans="1:15" ht="23.25" customHeight="1">
      <c r="A12" s="109" t="s">
        <v>12</v>
      </c>
      <c r="F12" s="107">
        <v>4</v>
      </c>
      <c r="G12" s="114">
        <v>0</v>
      </c>
      <c r="H12" s="113"/>
      <c r="I12" s="114">
        <v>0</v>
      </c>
      <c r="J12" s="113"/>
      <c r="K12" s="113">
        <v>789847975</v>
      </c>
      <c r="L12" s="113"/>
      <c r="M12" s="113">
        <v>312133888</v>
      </c>
      <c r="O12" s="113"/>
    </row>
    <row r="13" spans="1:15" ht="23.25" customHeight="1">
      <c r="A13" s="109" t="s">
        <v>13</v>
      </c>
      <c r="F13" s="107">
        <v>4</v>
      </c>
      <c r="G13" s="114">
        <v>0</v>
      </c>
      <c r="H13" s="113"/>
      <c r="I13" s="114">
        <v>0</v>
      </c>
      <c r="J13" s="113"/>
      <c r="K13" s="113">
        <v>549656596</v>
      </c>
      <c r="L13" s="113"/>
      <c r="M13" s="113">
        <v>620066285</v>
      </c>
      <c r="O13" s="113"/>
    </row>
    <row r="14" spans="1:15" ht="23.25" customHeight="1">
      <c r="A14" s="106" t="s">
        <v>14</v>
      </c>
      <c r="F14" s="107">
        <v>7</v>
      </c>
      <c r="G14" s="113">
        <v>2608117829</v>
      </c>
      <c r="H14" s="113"/>
      <c r="I14" s="115">
        <v>3696372709</v>
      </c>
      <c r="J14" s="113"/>
      <c r="K14" s="113">
        <v>1184739837</v>
      </c>
      <c r="L14" s="113"/>
      <c r="M14" s="113">
        <v>1523025867</v>
      </c>
      <c r="O14" s="113"/>
    </row>
    <row r="15" spans="1:15" ht="23.25" customHeight="1">
      <c r="A15" s="109" t="s">
        <v>230</v>
      </c>
      <c r="F15" s="107">
        <v>25</v>
      </c>
      <c r="G15" s="113">
        <v>1204000000</v>
      </c>
      <c r="H15" s="113"/>
      <c r="I15" s="199">
        <v>0</v>
      </c>
      <c r="J15" s="199"/>
      <c r="K15" s="199">
        <v>0</v>
      </c>
      <c r="L15" s="199"/>
      <c r="M15" s="199">
        <v>0</v>
      </c>
      <c r="O15" s="113"/>
    </row>
    <row r="16" spans="1:15" ht="23.25" customHeight="1">
      <c r="A16" s="109" t="s">
        <v>15</v>
      </c>
      <c r="G16" s="113">
        <v>35348398</v>
      </c>
      <c r="H16" s="113"/>
      <c r="I16" s="113">
        <v>15551262</v>
      </c>
      <c r="J16" s="113"/>
      <c r="K16" s="113">
        <v>12050608</v>
      </c>
      <c r="L16" s="113"/>
      <c r="M16" s="113">
        <v>7574905</v>
      </c>
      <c r="O16" s="113"/>
    </row>
    <row r="17" spans="1:15" ht="23.25" customHeight="1">
      <c r="A17" s="106" t="s">
        <v>16</v>
      </c>
      <c r="F17" s="107">
        <v>8</v>
      </c>
      <c r="G17" s="114">
        <v>0</v>
      </c>
      <c r="H17" s="113"/>
      <c r="I17" s="114">
        <v>296978761</v>
      </c>
      <c r="J17" s="113"/>
      <c r="K17" s="114">
        <v>0</v>
      </c>
      <c r="L17" s="113"/>
      <c r="M17" s="114">
        <v>0</v>
      </c>
      <c r="O17" s="113"/>
    </row>
    <row r="18" spans="1:15" s="116" customFormat="1" ht="23.25" customHeight="1">
      <c r="A18" s="116" t="s">
        <v>17</v>
      </c>
      <c r="F18" s="117"/>
      <c r="G18" s="118">
        <f>SUM(G9:G17)</f>
        <v>11739548010</v>
      </c>
      <c r="H18" s="1"/>
      <c r="I18" s="118">
        <f>SUM(I9:I17)</f>
        <v>11192026258</v>
      </c>
      <c r="J18" s="119"/>
      <c r="K18" s="118">
        <f>SUM(K9:K17)</f>
        <v>7336391778</v>
      </c>
      <c r="L18" s="119"/>
      <c r="M18" s="118">
        <f>SUM(M9:M17)</f>
        <v>6698549746</v>
      </c>
      <c r="O18" s="113"/>
    </row>
    <row r="19" spans="1:15" ht="23.25" customHeight="1">
      <c r="A19" s="116"/>
      <c r="G19" s="120"/>
      <c r="H19" s="120"/>
      <c r="I19" s="120"/>
      <c r="J19" s="120"/>
      <c r="K19" s="120"/>
      <c r="L19" s="120"/>
      <c r="M19" s="120"/>
    </row>
    <row r="20" spans="1:15" ht="23.25" customHeight="1">
      <c r="A20" s="110" t="s">
        <v>18</v>
      </c>
      <c r="G20" s="120"/>
      <c r="H20" s="120"/>
      <c r="I20" s="120"/>
      <c r="J20" s="120"/>
      <c r="K20" s="114"/>
      <c r="L20" s="120"/>
      <c r="M20" s="114"/>
    </row>
    <row r="21" spans="1:15" ht="23.25" customHeight="1">
      <c r="A21" s="109" t="s">
        <v>19</v>
      </c>
      <c r="G21" s="113">
        <v>550000</v>
      </c>
      <c r="H21" s="113"/>
      <c r="I21" s="113">
        <v>550000</v>
      </c>
      <c r="J21" s="113"/>
      <c r="K21" s="113">
        <v>550000</v>
      </c>
      <c r="L21" s="113"/>
      <c r="M21" s="113">
        <v>550000</v>
      </c>
      <c r="O21" s="113"/>
    </row>
    <row r="22" spans="1:15" ht="23.25" customHeight="1">
      <c r="A22" s="121" t="s">
        <v>20</v>
      </c>
      <c r="F22" s="107">
        <v>9</v>
      </c>
      <c r="G22" s="113">
        <v>640214503</v>
      </c>
      <c r="H22" s="113"/>
      <c r="I22" s="113">
        <v>694772437</v>
      </c>
      <c r="J22" s="113"/>
      <c r="K22" s="113">
        <v>110700050</v>
      </c>
      <c r="L22" s="113"/>
      <c r="M22" s="113">
        <v>110700050</v>
      </c>
      <c r="O22" s="113"/>
    </row>
    <row r="23" spans="1:15" ht="23.25" customHeight="1">
      <c r="A23" s="121" t="s">
        <v>21</v>
      </c>
      <c r="F23" s="107">
        <v>10</v>
      </c>
      <c r="G23" s="114">
        <v>0</v>
      </c>
      <c r="H23" s="113"/>
      <c r="I23" s="114">
        <v>0</v>
      </c>
      <c r="J23" s="113"/>
      <c r="K23" s="115">
        <v>9657102166</v>
      </c>
      <c r="L23" s="113"/>
      <c r="M23" s="115">
        <v>9662442595</v>
      </c>
      <c r="O23" s="113"/>
    </row>
    <row r="24" spans="1:15" ht="23.25" customHeight="1">
      <c r="A24" s="121" t="s">
        <v>22</v>
      </c>
      <c r="F24" s="107">
        <v>4</v>
      </c>
      <c r="G24" s="114">
        <v>0</v>
      </c>
      <c r="H24" s="113"/>
      <c r="I24" s="114">
        <v>0</v>
      </c>
      <c r="J24" s="113"/>
      <c r="K24" s="114">
        <v>0</v>
      </c>
      <c r="L24" s="113"/>
      <c r="M24" s="114">
        <v>675721674</v>
      </c>
      <c r="O24" s="113"/>
    </row>
    <row r="25" spans="1:15" ht="23.25" customHeight="1">
      <c r="A25" s="121" t="s">
        <v>210</v>
      </c>
      <c r="F25" s="107">
        <v>6</v>
      </c>
      <c r="G25" s="114">
        <v>6400000</v>
      </c>
      <c r="H25" s="113"/>
      <c r="I25" s="114">
        <v>8000000</v>
      </c>
      <c r="J25" s="113"/>
      <c r="K25" s="114">
        <v>0</v>
      </c>
      <c r="L25" s="113"/>
      <c r="M25" s="114">
        <v>0</v>
      </c>
      <c r="O25" s="113"/>
    </row>
    <row r="26" spans="1:15" ht="23.25" customHeight="1">
      <c r="A26" s="109" t="s">
        <v>23</v>
      </c>
      <c r="F26" s="107">
        <v>11</v>
      </c>
      <c r="G26" s="113">
        <v>234408159</v>
      </c>
      <c r="H26" s="113"/>
      <c r="I26" s="113">
        <v>235387766</v>
      </c>
      <c r="J26" s="113"/>
      <c r="K26" s="113">
        <v>411317620</v>
      </c>
      <c r="L26" s="113"/>
      <c r="M26" s="113">
        <v>412297227</v>
      </c>
      <c r="O26" s="113"/>
    </row>
    <row r="27" spans="1:15" ht="23.25" customHeight="1">
      <c r="A27" s="109" t="s">
        <v>24</v>
      </c>
      <c r="F27" s="107">
        <v>12</v>
      </c>
      <c r="G27" s="113">
        <v>11471297134</v>
      </c>
      <c r="H27" s="113"/>
      <c r="I27" s="113">
        <v>12426368373</v>
      </c>
      <c r="J27" s="113"/>
      <c r="K27" s="113">
        <v>7038534594</v>
      </c>
      <c r="L27" s="113"/>
      <c r="M27" s="113">
        <v>7259523768</v>
      </c>
      <c r="O27" s="113"/>
    </row>
    <row r="28" spans="1:15" ht="23.25" customHeight="1">
      <c r="A28" s="109" t="s">
        <v>238</v>
      </c>
      <c r="F28" s="107">
        <v>13</v>
      </c>
      <c r="G28" s="113">
        <v>158056551</v>
      </c>
      <c r="H28" s="113"/>
      <c r="I28" s="113">
        <v>225607108</v>
      </c>
      <c r="J28" s="113"/>
      <c r="K28" s="115">
        <v>135251676</v>
      </c>
      <c r="L28" s="113"/>
      <c r="M28" s="115">
        <v>189301994</v>
      </c>
      <c r="O28" s="113"/>
    </row>
    <row r="29" spans="1:15" ht="23.25" customHeight="1">
      <c r="A29" s="109" t="s">
        <v>25</v>
      </c>
      <c r="F29" s="107">
        <v>23</v>
      </c>
      <c r="G29" s="113">
        <v>198308545</v>
      </c>
      <c r="H29" s="113"/>
      <c r="I29" s="113">
        <v>185644461</v>
      </c>
      <c r="J29" s="113"/>
      <c r="K29" s="114">
        <v>113262459</v>
      </c>
      <c r="L29" s="113"/>
      <c r="M29" s="114">
        <v>107939198</v>
      </c>
      <c r="O29" s="113"/>
    </row>
    <row r="30" spans="1:15" ht="23.25" customHeight="1">
      <c r="A30" s="106" t="s">
        <v>26</v>
      </c>
      <c r="G30" s="113">
        <f>135521917</f>
        <v>135521917</v>
      </c>
      <c r="H30" s="113"/>
      <c r="I30" s="113">
        <v>166501009</v>
      </c>
      <c r="J30" s="113"/>
      <c r="K30" s="113">
        <f>23639296-1</f>
        <v>23639295</v>
      </c>
      <c r="L30" s="113"/>
      <c r="M30" s="113">
        <v>37407104</v>
      </c>
      <c r="O30" s="113"/>
    </row>
    <row r="31" spans="1:15" ht="23.25" customHeight="1">
      <c r="A31" s="116" t="s">
        <v>27</v>
      </c>
      <c r="G31" s="118">
        <f>SUM(G21:G30)</f>
        <v>12844756809</v>
      </c>
      <c r="H31" s="119"/>
      <c r="I31" s="118">
        <f>SUM(I21:I30)</f>
        <v>13942831154</v>
      </c>
      <c r="J31" s="113"/>
      <c r="K31" s="118">
        <f>SUM(K21:K30)</f>
        <v>17490357860</v>
      </c>
      <c r="L31" s="113"/>
      <c r="M31" s="118">
        <f>SUM(M21:M30)</f>
        <v>18455883610</v>
      </c>
      <c r="O31" s="113"/>
    </row>
    <row r="32" spans="1:15" ht="23.25" customHeight="1">
      <c r="G32" s="113"/>
      <c r="H32" s="113"/>
      <c r="I32" s="113"/>
      <c r="J32" s="113"/>
      <c r="K32" s="113"/>
      <c r="L32" s="113"/>
      <c r="M32" s="113"/>
      <c r="O32" s="113"/>
    </row>
    <row r="33" spans="1:15" ht="23.25" customHeight="1" thickBot="1">
      <c r="A33" s="116" t="s">
        <v>28</v>
      </c>
      <c r="G33" s="122">
        <f>G18+G31</f>
        <v>24584304819</v>
      </c>
      <c r="H33" s="119"/>
      <c r="I33" s="122">
        <f>I18+I31</f>
        <v>25134857412</v>
      </c>
      <c r="J33" s="119"/>
      <c r="K33" s="122">
        <f>K18+K31</f>
        <v>24826749638</v>
      </c>
      <c r="L33" s="119"/>
      <c r="M33" s="122">
        <f>M18+M31</f>
        <v>25154433356</v>
      </c>
      <c r="O33" s="113"/>
    </row>
    <row r="34" spans="1:15" ht="23.25" customHeight="1" thickTop="1">
      <c r="K34" s="123"/>
      <c r="M34" s="123"/>
    </row>
    <row r="35" spans="1:15" s="99" customFormat="1" ht="23.25" customHeight="1">
      <c r="A35" s="99" t="s">
        <v>0</v>
      </c>
      <c r="F35" s="100"/>
      <c r="K35" s="101"/>
      <c r="L35" s="101"/>
      <c r="M35" s="101"/>
    </row>
    <row r="36" spans="1:15" s="99" customFormat="1" ht="23.25" customHeight="1">
      <c r="A36" s="99" t="s">
        <v>1</v>
      </c>
      <c r="F36" s="100"/>
      <c r="K36" s="101"/>
      <c r="L36" s="101"/>
      <c r="M36" s="101"/>
    </row>
    <row r="37" spans="1:15" s="99" customFormat="1" ht="23.25" customHeight="1">
      <c r="F37" s="100"/>
      <c r="G37" s="102"/>
      <c r="H37" s="102"/>
      <c r="K37" s="101"/>
      <c r="L37" s="101"/>
      <c r="M37" s="101"/>
    </row>
    <row r="38" spans="1:15" s="99" customFormat="1" ht="23.25" customHeight="1">
      <c r="F38" s="100"/>
      <c r="G38" s="203" t="s">
        <v>2</v>
      </c>
      <c r="H38" s="203"/>
      <c r="I38" s="203"/>
      <c r="J38" s="103"/>
      <c r="K38" s="203" t="s">
        <v>3</v>
      </c>
      <c r="L38" s="203"/>
      <c r="M38" s="203"/>
    </row>
    <row r="39" spans="1:15" s="99" customFormat="1" ht="23.25" customHeight="1">
      <c r="A39" s="104"/>
      <c r="F39" s="100"/>
      <c r="G39" s="204" t="s">
        <v>4</v>
      </c>
      <c r="H39" s="204"/>
      <c r="I39" s="204"/>
      <c r="J39" s="105"/>
      <c r="K39" s="204" t="s">
        <v>4</v>
      </c>
      <c r="L39" s="204"/>
      <c r="M39" s="204"/>
    </row>
    <row r="40" spans="1:15" ht="23.25" customHeight="1">
      <c r="A40" s="104" t="s">
        <v>29</v>
      </c>
      <c r="F40" s="107" t="s">
        <v>6</v>
      </c>
      <c r="G40" s="108">
        <v>2568</v>
      </c>
      <c r="H40" s="109"/>
      <c r="I40" s="108">
        <v>2567</v>
      </c>
      <c r="K40" s="108">
        <v>2568</v>
      </c>
      <c r="L40" s="109"/>
      <c r="M40" s="108">
        <v>2567</v>
      </c>
    </row>
    <row r="41" spans="1:15" ht="23.25" customHeight="1">
      <c r="G41" s="202" t="s">
        <v>7</v>
      </c>
      <c r="H41" s="202"/>
      <c r="I41" s="202"/>
      <c r="J41" s="202"/>
      <c r="K41" s="202"/>
      <c r="L41" s="202"/>
      <c r="M41" s="202"/>
    </row>
    <row r="42" spans="1:15" ht="23.25" customHeight="1">
      <c r="A42" s="110" t="s">
        <v>30</v>
      </c>
      <c r="K42" s="106"/>
      <c r="L42" s="106"/>
      <c r="M42" s="106"/>
    </row>
    <row r="43" spans="1:15" ht="23.25" customHeight="1">
      <c r="A43" s="109" t="s">
        <v>31</v>
      </c>
      <c r="F43" s="107">
        <v>14</v>
      </c>
      <c r="G43" s="114">
        <v>0</v>
      </c>
      <c r="H43" s="113"/>
      <c r="I43" s="115">
        <v>1665030674</v>
      </c>
      <c r="J43" s="113"/>
      <c r="K43" s="114">
        <v>0</v>
      </c>
      <c r="L43" s="113"/>
      <c r="M43" s="115">
        <v>1649721674</v>
      </c>
      <c r="O43" s="113"/>
    </row>
    <row r="44" spans="1:15" ht="23.25" customHeight="1">
      <c r="A44" s="106" t="s">
        <v>32</v>
      </c>
      <c r="F44" s="124">
        <v>15</v>
      </c>
      <c r="G44" s="115">
        <v>2997570324</v>
      </c>
      <c r="H44" s="113"/>
      <c r="I44" s="113">
        <v>3093155622</v>
      </c>
      <c r="J44" s="113"/>
      <c r="K44" s="113">
        <v>1833119147</v>
      </c>
      <c r="L44" s="113"/>
      <c r="M44" s="113">
        <v>1631313195</v>
      </c>
      <c r="O44" s="113"/>
    </row>
    <row r="45" spans="1:15" ht="23.25" customHeight="1">
      <c r="A45" s="109" t="s">
        <v>33</v>
      </c>
      <c r="F45" s="124">
        <v>16</v>
      </c>
      <c r="G45" s="115">
        <v>2904502667</v>
      </c>
      <c r="H45" s="113"/>
      <c r="I45" s="113">
        <v>2965920376</v>
      </c>
      <c r="J45" s="113"/>
      <c r="K45" s="113">
        <v>3011120200</v>
      </c>
      <c r="L45" s="113"/>
      <c r="M45" s="113">
        <v>2664595381</v>
      </c>
      <c r="O45" s="113"/>
    </row>
    <row r="46" spans="1:15" ht="23.25" customHeight="1">
      <c r="A46" s="109" t="s">
        <v>34</v>
      </c>
      <c r="B46" s="109"/>
      <c r="F46" s="124" t="s">
        <v>227</v>
      </c>
      <c r="G46" s="114">
        <v>0</v>
      </c>
      <c r="H46" s="113"/>
      <c r="I46" s="114">
        <v>0</v>
      </c>
      <c r="J46" s="113"/>
      <c r="K46" s="113">
        <v>3067734237</v>
      </c>
      <c r="L46" s="113"/>
      <c r="M46" s="113">
        <v>2441929961</v>
      </c>
      <c r="O46" s="113"/>
    </row>
    <row r="47" spans="1:15" ht="23.25" customHeight="1">
      <c r="A47" s="109" t="s">
        <v>35</v>
      </c>
      <c r="B47" s="109"/>
      <c r="F47" s="124"/>
      <c r="G47" s="114"/>
      <c r="H47" s="113"/>
      <c r="I47" s="114"/>
      <c r="J47" s="113"/>
      <c r="K47" s="113"/>
      <c r="L47" s="113"/>
      <c r="M47" s="113"/>
      <c r="O47" s="113"/>
    </row>
    <row r="48" spans="1:15" ht="23.25" customHeight="1">
      <c r="A48" s="109"/>
      <c r="B48" s="109" t="s">
        <v>36</v>
      </c>
      <c r="F48" s="124">
        <v>14</v>
      </c>
      <c r="G48" s="114">
        <v>114177480</v>
      </c>
      <c r="H48" s="113"/>
      <c r="I48" s="114">
        <v>229652747</v>
      </c>
      <c r="J48" s="113"/>
      <c r="K48" s="114">
        <v>0</v>
      </c>
      <c r="L48" s="113"/>
      <c r="M48" s="114">
        <v>0</v>
      </c>
      <c r="O48" s="113"/>
    </row>
    <row r="49" spans="1:15" ht="23.25" customHeight="1">
      <c r="A49" s="109" t="s">
        <v>37</v>
      </c>
      <c r="B49" s="109"/>
      <c r="F49" s="124">
        <v>14</v>
      </c>
      <c r="G49" s="113">
        <v>81356531</v>
      </c>
      <c r="H49" s="113"/>
      <c r="I49" s="113">
        <v>97080633</v>
      </c>
      <c r="J49" s="113"/>
      <c r="K49" s="114">
        <v>37869443</v>
      </c>
      <c r="L49" s="113"/>
      <c r="M49" s="114">
        <v>47371058</v>
      </c>
      <c r="O49" s="113"/>
    </row>
    <row r="50" spans="1:15" ht="23.25" customHeight="1">
      <c r="A50" s="109" t="s">
        <v>38</v>
      </c>
      <c r="F50" s="124"/>
      <c r="G50" s="113">
        <v>268920693</v>
      </c>
      <c r="H50" s="113"/>
      <c r="I50" s="113">
        <v>122784269</v>
      </c>
      <c r="J50" s="113"/>
      <c r="K50" s="114">
        <v>0</v>
      </c>
      <c r="L50" s="113"/>
      <c r="M50" s="114">
        <v>40331220</v>
      </c>
      <c r="O50" s="113"/>
    </row>
    <row r="51" spans="1:15" ht="23.25" customHeight="1">
      <c r="A51" s="106" t="s">
        <v>39</v>
      </c>
      <c r="F51" s="124"/>
      <c r="G51" s="113">
        <v>3062150</v>
      </c>
      <c r="H51" s="113"/>
      <c r="I51" s="113">
        <v>19650788</v>
      </c>
      <c r="J51" s="113"/>
      <c r="K51" s="113">
        <v>3276798</v>
      </c>
      <c r="L51" s="113"/>
      <c r="M51" s="113">
        <v>35749139</v>
      </c>
      <c r="O51" s="113"/>
    </row>
    <row r="52" spans="1:15" ht="23.25" customHeight="1">
      <c r="A52" s="116" t="s">
        <v>40</v>
      </c>
      <c r="F52" s="124"/>
      <c r="G52" s="118">
        <f>SUM(G43:G51)</f>
        <v>6369589845</v>
      </c>
      <c r="H52" s="119"/>
      <c r="I52" s="118">
        <f>SUM(I43:I51)</f>
        <v>8193275109</v>
      </c>
      <c r="J52" s="113"/>
      <c r="K52" s="118">
        <f>SUM(K43:K51)</f>
        <v>7953119825</v>
      </c>
      <c r="L52" s="113"/>
      <c r="M52" s="118">
        <f>SUM(M43:M51)</f>
        <v>8511011628</v>
      </c>
      <c r="O52" s="113"/>
    </row>
    <row r="53" spans="1:15" ht="15" customHeight="1">
      <c r="A53" s="116"/>
      <c r="F53" s="124"/>
      <c r="G53" s="113"/>
      <c r="H53" s="113"/>
      <c r="I53" s="113"/>
      <c r="J53" s="113"/>
      <c r="K53" s="113"/>
      <c r="L53" s="113"/>
      <c r="M53" s="113"/>
      <c r="O53" s="113"/>
    </row>
    <row r="54" spans="1:15" ht="23.25" customHeight="1">
      <c r="A54" s="110" t="s">
        <v>41</v>
      </c>
      <c r="F54" s="124"/>
      <c r="G54" s="113"/>
      <c r="H54" s="113"/>
      <c r="I54" s="113"/>
      <c r="J54" s="113"/>
      <c r="K54" s="113"/>
      <c r="L54" s="113"/>
      <c r="M54" s="113"/>
      <c r="O54" s="113"/>
    </row>
    <row r="55" spans="1:15" ht="23.25" customHeight="1">
      <c r="A55" s="109" t="s">
        <v>42</v>
      </c>
      <c r="F55" s="124">
        <v>14</v>
      </c>
      <c r="G55" s="115">
        <v>218795073</v>
      </c>
      <c r="H55" s="113"/>
      <c r="I55" s="115">
        <v>358364189</v>
      </c>
      <c r="J55" s="115"/>
      <c r="K55" s="114">
        <v>0</v>
      </c>
      <c r="L55" s="115"/>
      <c r="M55" s="114">
        <v>0</v>
      </c>
      <c r="O55" s="113"/>
    </row>
    <row r="56" spans="1:15" ht="23.25" customHeight="1">
      <c r="A56" s="109" t="s">
        <v>43</v>
      </c>
      <c r="F56" s="124">
        <v>14</v>
      </c>
      <c r="G56" s="113">
        <v>201436246</v>
      </c>
      <c r="H56" s="113"/>
      <c r="I56" s="113">
        <v>280221823</v>
      </c>
      <c r="J56" s="113"/>
      <c r="K56" s="113">
        <v>120496508</v>
      </c>
      <c r="L56" s="113"/>
      <c r="M56" s="113">
        <v>144658545</v>
      </c>
      <c r="O56" s="113"/>
    </row>
    <row r="57" spans="1:15" ht="23.25" customHeight="1">
      <c r="A57" s="109" t="s">
        <v>44</v>
      </c>
      <c r="F57" s="124">
        <v>17</v>
      </c>
      <c r="G57" s="113">
        <v>461866647</v>
      </c>
      <c r="H57" s="113"/>
      <c r="I57" s="113">
        <v>509778325</v>
      </c>
      <c r="J57" s="113"/>
      <c r="K57" s="113">
        <v>330010895</v>
      </c>
      <c r="L57" s="113"/>
      <c r="M57" s="113">
        <v>355503929</v>
      </c>
      <c r="O57" s="113"/>
    </row>
    <row r="58" spans="1:15" ht="23.25" customHeight="1">
      <c r="A58" s="109" t="s">
        <v>45</v>
      </c>
      <c r="F58" s="124"/>
      <c r="G58" s="125">
        <v>2079223</v>
      </c>
      <c r="H58" s="113"/>
      <c r="I58" s="125">
        <v>1233537</v>
      </c>
      <c r="J58" s="113"/>
      <c r="K58" s="125">
        <v>7189069</v>
      </c>
      <c r="L58" s="113"/>
      <c r="M58" s="125">
        <v>6343383</v>
      </c>
      <c r="O58" s="113"/>
    </row>
    <row r="59" spans="1:15" ht="23.25" customHeight="1">
      <c r="A59" s="116" t="s">
        <v>46</v>
      </c>
      <c r="F59" s="126"/>
      <c r="G59" s="127">
        <f>SUM(G55:G58)</f>
        <v>884177189</v>
      </c>
      <c r="H59" s="119"/>
      <c r="I59" s="127">
        <f>SUM(I55:I58)</f>
        <v>1149597874</v>
      </c>
      <c r="J59" s="113"/>
      <c r="K59" s="127">
        <f>SUM(K55:K58)</f>
        <v>457696472</v>
      </c>
      <c r="L59" s="113"/>
      <c r="M59" s="127">
        <f>SUM(M55:M58)</f>
        <v>506505857</v>
      </c>
      <c r="O59" s="113"/>
    </row>
    <row r="60" spans="1:15" ht="15" customHeight="1">
      <c r="A60" s="116"/>
      <c r="F60" s="126"/>
      <c r="G60" s="128"/>
      <c r="H60" s="119"/>
      <c r="I60" s="128"/>
      <c r="J60" s="113"/>
      <c r="K60" s="128"/>
      <c r="L60" s="113"/>
      <c r="M60" s="128"/>
      <c r="O60" s="113"/>
    </row>
    <row r="61" spans="1:15" ht="23.25" customHeight="1">
      <c r="A61" s="116" t="s">
        <v>47</v>
      </c>
      <c r="F61" s="126"/>
      <c r="G61" s="129">
        <f>G52+G59</f>
        <v>7253767034</v>
      </c>
      <c r="H61" s="119"/>
      <c r="I61" s="129">
        <f>I52+I59</f>
        <v>9342872983</v>
      </c>
      <c r="J61" s="113"/>
      <c r="K61" s="129">
        <f>K52+K59</f>
        <v>8410816297</v>
      </c>
      <c r="L61" s="113"/>
      <c r="M61" s="129">
        <f>M52+M59</f>
        <v>9017517485</v>
      </c>
      <c r="O61" s="113"/>
    </row>
    <row r="62" spans="1:15" ht="15" customHeight="1">
      <c r="A62" s="116"/>
      <c r="F62" s="126"/>
      <c r="G62" s="112"/>
      <c r="H62" s="112"/>
      <c r="I62" s="112"/>
      <c r="J62" s="112"/>
      <c r="K62" s="123"/>
      <c r="L62" s="123"/>
      <c r="M62" s="123"/>
      <c r="O62" s="113"/>
    </row>
    <row r="63" spans="1:15" ht="23.25" customHeight="1">
      <c r="A63" s="99" t="s">
        <v>0</v>
      </c>
      <c r="F63" s="126"/>
      <c r="G63" s="112"/>
      <c r="H63" s="112"/>
      <c r="I63" s="112"/>
      <c r="J63" s="112"/>
      <c r="K63" s="123"/>
      <c r="L63" s="123"/>
      <c r="M63" s="123"/>
    </row>
    <row r="64" spans="1:15" ht="23.25" customHeight="1">
      <c r="A64" s="99" t="s">
        <v>1</v>
      </c>
      <c r="F64" s="126"/>
      <c r="G64" s="112"/>
      <c r="H64" s="112"/>
      <c r="I64" s="112"/>
      <c r="J64" s="112"/>
      <c r="K64" s="123"/>
      <c r="L64" s="123"/>
      <c r="M64" s="123"/>
    </row>
    <row r="65" spans="1:15" ht="23.25" customHeight="1">
      <c r="A65" s="99"/>
      <c r="F65" s="126"/>
      <c r="G65" s="112"/>
      <c r="H65" s="112"/>
      <c r="I65" s="112"/>
      <c r="J65" s="112"/>
      <c r="K65" s="123"/>
      <c r="L65" s="123"/>
      <c r="M65" s="123"/>
    </row>
    <row r="66" spans="1:15" s="99" customFormat="1" ht="23.25" customHeight="1">
      <c r="F66" s="100"/>
      <c r="G66" s="203" t="s">
        <v>2</v>
      </c>
      <c r="H66" s="203"/>
      <c r="I66" s="203"/>
      <c r="J66" s="103"/>
      <c r="K66" s="203" t="s">
        <v>3</v>
      </c>
      <c r="L66" s="203"/>
      <c r="M66" s="203"/>
    </row>
    <row r="67" spans="1:15" s="99" customFormat="1" ht="23.25" customHeight="1">
      <c r="A67" s="104"/>
      <c r="F67" s="100"/>
      <c r="G67" s="204" t="s">
        <v>4</v>
      </c>
      <c r="H67" s="204"/>
      <c r="I67" s="204"/>
      <c r="J67" s="105"/>
      <c r="K67" s="204" t="s">
        <v>4</v>
      </c>
      <c r="L67" s="204"/>
      <c r="M67" s="204"/>
    </row>
    <row r="68" spans="1:15" ht="23.25" customHeight="1">
      <c r="A68" s="104" t="s">
        <v>29</v>
      </c>
      <c r="F68" s="107" t="s">
        <v>6</v>
      </c>
      <c r="G68" s="108">
        <v>2568</v>
      </c>
      <c r="H68" s="109"/>
      <c r="I68" s="108">
        <v>2567</v>
      </c>
      <c r="K68" s="108">
        <v>2568</v>
      </c>
      <c r="L68" s="109"/>
      <c r="M68" s="108">
        <v>2567</v>
      </c>
    </row>
    <row r="69" spans="1:15" ht="23.25" customHeight="1">
      <c r="A69" s="110"/>
      <c r="G69" s="202" t="s">
        <v>7</v>
      </c>
      <c r="H69" s="202"/>
      <c r="I69" s="202"/>
      <c r="J69" s="202"/>
      <c r="K69" s="202"/>
      <c r="L69" s="202"/>
      <c r="M69" s="202"/>
    </row>
    <row r="70" spans="1:15" ht="23.25" customHeight="1">
      <c r="A70" s="110" t="s">
        <v>48</v>
      </c>
      <c r="G70" s="113"/>
      <c r="H70" s="113"/>
      <c r="I70" s="113"/>
      <c r="J70" s="113"/>
      <c r="K70" s="113"/>
      <c r="L70" s="113"/>
      <c r="M70" s="113"/>
    </row>
    <row r="71" spans="1:15" ht="23.25" customHeight="1">
      <c r="A71" s="106" t="s">
        <v>49</v>
      </c>
      <c r="G71" s="113"/>
      <c r="H71" s="113"/>
      <c r="I71" s="113"/>
      <c r="J71" s="113"/>
      <c r="K71" s="113"/>
      <c r="L71" s="113"/>
      <c r="M71" s="113"/>
    </row>
    <row r="72" spans="1:15" ht="23.25" customHeight="1">
      <c r="B72" s="106" t="s">
        <v>50</v>
      </c>
      <c r="G72" s="113"/>
      <c r="H72" s="113"/>
      <c r="I72" s="113"/>
      <c r="J72" s="113"/>
      <c r="K72" s="113"/>
      <c r="L72" s="113"/>
      <c r="M72" s="113"/>
    </row>
    <row r="73" spans="1:15" ht="23.25" customHeight="1" thickBot="1">
      <c r="B73" s="130" t="s">
        <v>51</v>
      </c>
      <c r="G73" s="2">
        <v>3003750000</v>
      </c>
      <c r="H73" s="3"/>
      <c r="I73" s="2">
        <v>3003750000</v>
      </c>
      <c r="J73" s="4"/>
      <c r="K73" s="2">
        <v>3003750000</v>
      </c>
      <c r="L73" s="2">
        <v>3003750000</v>
      </c>
      <c r="M73" s="2">
        <v>3003750000</v>
      </c>
      <c r="O73" s="113"/>
    </row>
    <row r="74" spans="1:15" ht="23.25" customHeight="1" thickTop="1">
      <c r="B74" s="106" t="s">
        <v>52</v>
      </c>
      <c r="G74" s="4"/>
      <c r="H74" s="3"/>
      <c r="I74" s="3"/>
      <c r="J74" s="4"/>
      <c r="K74" s="3"/>
      <c r="L74" s="4"/>
      <c r="M74" s="3"/>
      <c r="O74" s="113"/>
    </row>
    <row r="75" spans="1:15" ht="23.25" customHeight="1">
      <c r="B75" s="130" t="s">
        <v>51</v>
      </c>
      <c r="G75" s="4">
        <f>'SH_consol 12-13'!C59</f>
        <v>3003750000</v>
      </c>
      <c r="H75" s="3"/>
      <c r="I75" s="4">
        <v>3003750000</v>
      </c>
      <c r="J75" s="4"/>
      <c r="K75" s="4">
        <f>'SH_Separate 14-15'!C53</f>
        <v>3003750000</v>
      </c>
      <c r="L75" s="4"/>
      <c r="M75" s="4">
        <v>3003750000</v>
      </c>
      <c r="O75" s="113"/>
    </row>
    <row r="76" spans="1:15" ht="23.25" customHeight="1">
      <c r="A76" s="109" t="s">
        <v>53</v>
      </c>
      <c r="G76" s="4">
        <f>'SH_consol 12-13'!E59</f>
        <v>11847802049</v>
      </c>
      <c r="H76" s="3"/>
      <c r="I76" s="4">
        <v>11847802049</v>
      </c>
      <c r="J76" s="4"/>
      <c r="K76" s="4">
        <f>'SH_Separate 14-15'!E53</f>
        <v>11847802049</v>
      </c>
      <c r="L76" s="4"/>
      <c r="M76" s="4">
        <v>11847802049</v>
      </c>
      <c r="O76" s="113"/>
    </row>
    <row r="77" spans="1:15" ht="23.25" customHeight="1">
      <c r="A77" s="109" t="s">
        <v>213</v>
      </c>
      <c r="G77" s="4">
        <f>'SH_consol 12-13'!K59</f>
        <v>-137244750</v>
      </c>
      <c r="H77" s="3"/>
      <c r="I77" s="4">
        <v>-137244750</v>
      </c>
      <c r="J77" s="4"/>
      <c r="K77" s="4">
        <f>'SH_Separate 14-15'!G53</f>
        <v>73950400</v>
      </c>
      <c r="L77" s="4"/>
      <c r="M77" s="4">
        <v>73950400</v>
      </c>
      <c r="O77" s="113"/>
    </row>
    <row r="78" spans="1:15" ht="23.25" customHeight="1">
      <c r="A78" s="106" t="s">
        <v>55</v>
      </c>
      <c r="F78" s="109"/>
      <c r="G78" s="4"/>
      <c r="H78" s="3"/>
      <c r="I78" s="4"/>
      <c r="J78" s="4"/>
      <c r="K78" s="4"/>
      <c r="L78" s="4"/>
      <c r="M78" s="4"/>
      <c r="O78" s="113"/>
    </row>
    <row r="79" spans="1:15" ht="23.25" customHeight="1">
      <c r="B79" s="109" t="s">
        <v>56</v>
      </c>
      <c r="F79" s="107">
        <v>18</v>
      </c>
      <c r="G79" s="4">
        <f>'SH_consol 12-13'!M59</f>
        <v>300375000</v>
      </c>
      <c r="H79" s="3"/>
      <c r="I79" s="4">
        <v>300375000</v>
      </c>
      <c r="J79" s="4"/>
      <c r="K79" s="4">
        <f>'SH_Separate 14-15'!I53</f>
        <v>300375000</v>
      </c>
      <c r="L79" s="4"/>
      <c r="M79" s="4">
        <v>300375000</v>
      </c>
      <c r="O79" s="113"/>
    </row>
    <row r="80" spans="1:15" ht="23.25" customHeight="1">
      <c r="B80" s="106" t="s">
        <v>57</v>
      </c>
      <c r="F80" s="124"/>
      <c r="G80" s="4">
        <f>'SH_consol 12-13'!O59</f>
        <v>2848556925</v>
      </c>
      <c r="H80" s="3"/>
      <c r="I80" s="4">
        <v>1302091749</v>
      </c>
      <c r="J80" s="4"/>
      <c r="K80" s="4">
        <f>'SH_Separate 14-15'!K53</f>
        <v>1206270892</v>
      </c>
      <c r="L80" s="4"/>
      <c r="M80" s="4">
        <v>927253422</v>
      </c>
      <c r="O80" s="113"/>
    </row>
    <row r="81" spans="1:15" ht="23.25" customHeight="1">
      <c r="A81" s="109" t="s">
        <v>58</v>
      </c>
      <c r="G81" s="5">
        <f>'SH_consol 12-13'!W59</f>
        <v>-992065727</v>
      </c>
      <c r="H81" s="3"/>
      <c r="I81" s="5">
        <v>-824089608</v>
      </c>
      <c r="J81" s="4"/>
      <c r="K81" s="5">
        <f>'SH_Separate 14-15'!M53</f>
        <v>-16215000</v>
      </c>
      <c r="L81" s="4"/>
      <c r="M81" s="5">
        <v>-16215000</v>
      </c>
      <c r="O81" s="113"/>
    </row>
    <row r="82" spans="1:15" ht="23.25" customHeight="1">
      <c r="A82" s="116" t="s">
        <v>59</v>
      </c>
      <c r="F82" s="124"/>
      <c r="G82" s="10">
        <f>SUM(G75:G81)</f>
        <v>16871173497</v>
      </c>
      <c r="H82" s="3"/>
      <c r="I82" s="10">
        <f>SUM(I75:I81)</f>
        <v>15492684440</v>
      </c>
      <c r="J82" s="4"/>
      <c r="K82" s="10">
        <f>SUM(K75:K81)</f>
        <v>16415933341</v>
      </c>
      <c r="L82" s="4"/>
      <c r="M82" s="10">
        <f>SUM(M75:M81)</f>
        <v>16136915871</v>
      </c>
      <c r="O82" s="113"/>
    </row>
    <row r="83" spans="1:15" ht="23.25" customHeight="1">
      <c r="A83" s="109" t="s">
        <v>60</v>
      </c>
      <c r="F83" s="124"/>
      <c r="G83" s="5">
        <f>'SH_consol 12-13'!AA59</f>
        <v>459364288</v>
      </c>
      <c r="H83" s="3"/>
      <c r="I83" s="5">
        <v>299299989</v>
      </c>
      <c r="J83" s="4"/>
      <c r="K83" s="114">
        <v>0</v>
      </c>
      <c r="L83" s="4"/>
      <c r="M83" s="114">
        <v>0</v>
      </c>
      <c r="O83" s="113"/>
    </row>
    <row r="84" spans="1:15" ht="23.25" customHeight="1">
      <c r="A84" s="116" t="s">
        <v>61</v>
      </c>
      <c r="F84" s="124"/>
      <c r="G84" s="11">
        <f>SUM(G82:G83)</f>
        <v>17330537785</v>
      </c>
      <c r="H84" s="3"/>
      <c r="I84" s="11">
        <f>SUM(I82:I83)</f>
        <v>15791984429</v>
      </c>
      <c r="J84" s="4"/>
      <c r="K84" s="11">
        <f>SUM(K82:K83)</f>
        <v>16415933341</v>
      </c>
      <c r="L84" s="4"/>
      <c r="M84" s="11">
        <f>SUM(M82:M83)</f>
        <v>16136915871</v>
      </c>
      <c r="O84" s="113"/>
    </row>
    <row r="85" spans="1:15" ht="15" customHeight="1">
      <c r="A85" s="116"/>
      <c r="F85" s="124"/>
      <c r="G85" s="4"/>
      <c r="H85" s="3"/>
      <c r="I85" s="4"/>
      <c r="J85" s="4"/>
      <c r="K85" s="3"/>
      <c r="L85" s="4"/>
      <c r="M85" s="3"/>
      <c r="O85" s="113"/>
    </row>
    <row r="86" spans="1:15" ht="23.25" customHeight="1" thickBot="1">
      <c r="A86" s="116" t="s">
        <v>62</v>
      </c>
      <c r="F86" s="124"/>
      <c r="G86" s="12">
        <f>G84+G61</f>
        <v>24584304819</v>
      </c>
      <c r="H86" s="1"/>
      <c r="I86" s="12">
        <f>I84+I61</f>
        <v>25134857412</v>
      </c>
      <c r="J86" s="6"/>
      <c r="K86" s="12">
        <f>K84+K61</f>
        <v>24826749638</v>
      </c>
      <c r="L86" s="6"/>
      <c r="M86" s="12">
        <f>M84+M61</f>
        <v>25154433356</v>
      </c>
      <c r="O86" s="113"/>
    </row>
    <row r="87" spans="1:15" ht="23.25" customHeight="1" thickTop="1">
      <c r="G87" s="131"/>
      <c r="H87" s="7"/>
      <c r="I87" s="131"/>
      <c r="J87" s="7"/>
      <c r="K87" s="131"/>
      <c r="L87" s="7"/>
      <c r="M87" s="131"/>
    </row>
    <row r="88" spans="1:15" ht="23.25" customHeight="1">
      <c r="I88" s="8"/>
      <c r="J88" s="8"/>
      <c r="K88" s="9"/>
      <c r="L88" s="9"/>
      <c r="M88" s="9"/>
    </row>
    <row r="89" spans="1:15" ht="23.25" customHeight="1">
      <c r="I89" s="8"/>
      <c r="J89" s="8"/>
      <c r="K89" s="8"/>
      <c r="L89" s="8"/>
      <c r="M89" s="8"/>
    </row>
    <row r="102" spans="7:9" ht="23.25" customHeight="1">
      <c r="I102" s="112"/>
    </row>
    <row r="103" spans="7:9" ht="23.25" customHeight="1">
      <c r="G103" s="112"/>
    </row>
  </sheetData>
  <sheetProtection formatCells="0" formatColumns="0" formatRows="0" insertColumns="0" insertRows="0" insertHyperlinks="0" deleteColumns="0" deleteRows="0" sort="0" autoFilter="0" pivotTables="0"/>
  <mergeCells count="15">
    <mergeCell ref="G69:M69"/>
    <mergeCell ref="G7:M7"/>
    <mergeCell ref="G41:M41"/>
    <mergeCell ref="G4:I4"/>
    <mergeCell ref="K4:M4"/>
    <mergeCell ref="G38:I38"/>
    <mergeCell ref="K38:M38"/>
    <mergeCell ref="G66:I66"/>
    <mergeCell ref="K66:M66"/>
    <mergeCell ref="G5:I5"/>
    <mergeCell ref="K5:M5"/>
    <mergeCell ref="G39:I39"/>
    <mergeCell ref="K39:M39"/>
    <mergeCell ref="G67:I67"/>
    <mergeCell ref="K67:M67"/>
  </mergeCells>
  <pageMargins left="0.8" right="0.8" top="0.48" bottom="0.5" header="0.5" footer="0.5"/>
  <pageSetup paperSize="9" scale="71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4" max="16383" man="1"/>
    <brk id="62" max="12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T92"/>
  <sheetViews>
    <sheetView tabSelected="1" view="pageBreakPreview" zoomScaleNormal="50" zoomScaleSheetLayoutView="100" zoomScalePageLayoutView="44" workbookViewId="0"/>
  </sheetViews>
  <sheetFormatPr defaultColWidth="20.85546875" defaultRowHeight="23.25" customHeight="1"/>
  <cols>
    <col min="1" max="1" width="1.5703125" style="109" customWidth="1"/>
    <col min="2" max="4" width="2" style="109" customWidth="1"/>
    <col min="5" max="5" width="53.7109375" style="109" customWidth="1"/>
    <col min="6" max="6" width="9.140625" style="107" customWidth="1"/>
    <col min="7" max="7" width="18.85546875" style="109" bestFit="1" customWidth="1"/>
    <col min="8" max="8" width="1.42578125" style="109" customWidth="1"/>
    <col min="9" max="9" width="16.42578125" style="109" bestFit="1" customWidth="1"/>
    <col min="10" max="10" width="1.5703125" style="109" customWidth="1"/>
    <col min="11" max="11" width="16.42578125" style="109" bestFit="1" customWidth="1"/>
    <col min="12" max="12" width="1.5703125" style="109" customWidth="1"/>
    <col min="13" max="13" width="16.42578125" style="136" bestFit="1" customWidth="1"/>
    <col min="14" max="14" width="0.85546875" style="148" customWidth="1"/>
    <col min="15" max="15" width="1.140625" style="109" customWidth="1"/>
    <col min="16" max="16" width="30.140625" style="109" bestFit="1" customWidth="1"/>
    <col min="17" max="17" width="26.42578125" style="135" bestFit="1" customWidth="1"/>
    <col min="18" max="18" width="22.140625" style="109" bestFit="1" customWidth="1"/>
    <col min="19" max="16384" width="20.85546875" style="109"/>
  </cols>
  <sheetData>
    <row r="1" spans="1:19" s="99" customFormat="1" ht="23.25" customHeight="1">
      <c r="A1" s="99" t="s">
        <v>0</v>
      </c>
      <c r="F1" s="100"/>
      <c r="M1" s="132"/>
      <c r="N1" s="133"/>
      <c r="Q1" s="134"/>
    </row>
    <row r="2" spans="1:19" s="99" customFormat="1" ht="23.25" customHeight="1">
      <c r="A2" s="99" t="s">
        <v>63</v>
      </c>
      <c r="F2" s="100"/>
      <c r="M2" s="132"/>
      <c r="Q2" s="134"/>
    </row>
    <row r="3" spans="1:19" s="99" customFormat="1" ht="23.25" customHeight="1">
      <c r="F3" s="100"/>
      <c r="M3" s="132"/>
      <c r="Q3" s="134"/>
    </row>
    <row r="4" spans="1:19" s="99" customFormat="1" ht="23.25" customHeight="1">
      <c r="F4" s="100"/>
      <c r="G4" s="203" t="s">
        <v>2</v>
      </c>
      <c r="H4" s="203"/>
      <c r="I4" s="203"/>
      <c r="J4" s="103"/>
      <c r="K4" s="203" t="s">
        <v>3</v>
      </c>
      <c r="L4" s="203"/>
      <c r="M4" s="203"/>
      <c r="N4" s="102"/>
      <c r="O4" s="103"/>
      <c r="Q4" s="134"/>
    </row>
    <row r="5" spans="1:19" ht="23.25" customHeight="1">
      <c r="A5" s="104"/>
      <c r="G5" s="205" t="s">
        <v>236</v>
      </c>
      <c r="H5" s="205"/>
      <c r="I5" s="205"/>
      <c r="K5" s="205" t="s">
        <v>236</v>
      </c>
      <c r="L5" s="205"/>
      <c r="M5" s="205"/>
      <c r="N5" s="108"/>
    </row>
    <row r="6" spans="1:19" ht="23.25" customHeight="1">
      <c r="A6" s="104"/>
      <c r="G6" s="205" t="s">
        <v>4</v>
      </c>
      <c r="H6" s="205"/>
      <c r="I6" s="205"/>
      <c r="K6" s="205" t="s">
        <v>4</v>
      </c>
      <c r="L6" s="205"/>
      <c r="M6" s="205"/>
      <c r="N6" s="108"/>
    </row>
    <row r="7" spans="1:19" ht="23.25" customHeight="1">
      <c r="A7" s="104"/>
      <c r="F7" s="107" t="s">
        <v>6</v>
      </c>
      <c r="G7" s="108">
        <v>2568</v>
      </c>
      <c r="I7" s="108">
        <v>2567</v>
      </c>
      <c r="J7" s="106"/>
      <c r="K7" s="108">
        <v>2568</v>
      </c>
      <c r="M7" s="108">
        <v>2567</v>
      </c>
      <c r="N7" s="108"/>
    </row>
    <row r="8" spans="1:19" ht="23.25" customHeight="1">
      <c r="G8" s="202" t="s">
        <v>7</v>
      </c>
      <c r="H8" s="202"/>
      <c r="I8" s="202"/>
      <c r="J8" s="202"/>
      <c r="K8" s="202"/>
      <c r="L8" s="202"/>
      <c r="M8" s="202"/>
      <c r="N8" s="107"/>
    </row>
    <row r="9" spans="1:19" ht="23.25" customHeight="1">
      <c r="A9" s="110" t="s">
        <v>64</v>
      </c>
      <c r="N9" s="137"/>
    </row>
    <row r="10" spans="1:19" ht="23.25" customHeight="1">
      <c r="A10" s="109" t="s">
        <v>65</v>
      </c>
      <c r="F10" s="107">
        <v>19</v>
      </c>
      <c r="G10" s="115">
        <v>25560937285</v>
      </c>
      <c r="H10" s="115"/>
      <c r="I10" s="115">
        <v>27069474963</v>
      </c>
      <c r="J10" s="115"/>
      <c r="K10" s="115">
        <v>17158437584</v>
      </c>
      <c r="L10" s="115"/>
      <c r="M10" s="115">
        <v>18531226378</v>
      </c>
      <c r="N10" s="137"/>
      <c r="P10" s="201"/>
      <c r="Q10" s="74"/>
      <c r="R10" s="115"/>
    </row>
    <row r="11" spans="1:19" ht="23.25" customHeight="1">
      <c r="A11" s="109" t="s">
        <v>66</v>
      </c>
      <c r="G11" s="115">
        <v>102707710</v>
      </c>
      <c r="H11" s="115"/>
      <c r="I11" s="115">
        <v>44104483</v>
      </c>
      <c r="J11" s="115"/>
      <c r="K11" s="115">
        <v>1883888369</v>
      </c>
      <c r="L11" s="115"/>
      <c r="M11" s="115">
        <v>828636462</v>
      </c>
      <c r="N11" s="137"/>
      <c r="P11" s="115"/>
      <c r="Q11" s="74"/>
    </row>
    <row r="12" spans="1:19" ht="23.25" customHeight="1">
      <c r="A12" s="109" t="s">
        <v>67</v>
      </c>
      <c r="F12" s="107">
        <v>20</v>
      </c>
      <c r="G12" s="115">
        <v>437336116</v>
      </c>
      <c r="H12" s="115"/>
      <c r="I12" s="115">
        <v>413919214</v>
      </c>
      <c r="J12" s="115"/>
      <c r="K12" s="115">
        <v>407153219</v>
      </c>
      <c r="L12" s="115"/>
      <c r="M12" s="115">
        <v>460931092</v>
      </c>
      <c r="N12" s="137"/>
      <c r="P12" s="115"/>
      <c r="Q12" s="74"/>
      <c r="S12" s="138"/>
    </row>
    <row r="13" spans="1:19" ht="23.25" customHeight="1">
      <c r="A13" s="116" t="s">
        <v>68</v>
      </c>
      <c r="G13" s="139">
        <f>SUM(G10:G12)</f>
        <v>26100981111</v>
      </c>
      <c r="H13" s="115"/>
      <c r="I13" s="118">
        <f>SUM(I10:I12)</f>
        <v>27527498660</v>
      </c>
      <c r="J13" s="119"/>
      <c r="K13" s="139">
        <f>SUM(K10:K12)</f>
        <v>19449479172</v>
      </c>
      <c r="L13" s="115"/>
      <c r="M13" s="118">
        <f>SUM(M10:M12)</f>
        <v>19820793932</v>
      </c>
      <c r="N13" s="140"/>
      <c r="P13" s="141"/>
      <c r="Q13" s="74"/>
      <c r="R13" s="142"/>
      <c r="S13" s="143"/>
    </row>
    <row r="14" spans="1:19" ht="15" customHeight="1">
      <c r="A14" s="116"/>
      <c r="G14" s="115"/>
      <c r="H14" s="115"/>
      <c r="I14" s="115"/>
      <c r="J14" s="115"/>
      <c r="K14" s="115"/>
      <c r="L14" s="115"/>
      <c r="M14" s="115"/>
      <c r="N14" s="137"/>
      <c r="P14" s="115"/>
      <c r="Q14" s="74"/>
      <c r="S14" s="144"/>
    </row>
    <row r="15" spans="1:19" ht="23.25" customHeight="1">
      <c r="A15" s="110" t="s">
        <v>69</v>
      </c>
      <c r="G15" s="115"/>
      <c r="H15" s="115"/>
      <c r="I15" s="115"/>
      <c r="J15" s="115"/>
      <c r="K15" s="115"/>
      <c r="L15" s="115"/>
      <c r="M15" s="115"/>
      <c r="N15" s="137"/>
      <c r="P15" s="115"/>
      <c r="Q15" s="74"/>
    </row>
    <row r="16" spans="1:19" ht="23.25" customHeight="1">
      <c r="A16" s="109" t="s">
        <v>70</v>
      </c>
      <c r="F16" s="107">
        <v>7</v>
      </c>
      <c r="G16" s="115">
        <v>15299267702</v>
      </c>
      <c r="H16" s="115"/>
      <c r="I16" s="115">
        <v>16966233109</v>
      </c>
      <c r="J16" s="115"/>
      <c r="K16" s="115">
        <v>12829334020</v>
      </c>
      <c r="L16" s="115"/>
      <c r="M16" s="115">
        <v>13742385602</v>
      </c>
      <c r="N16" s="137"/>
      <c r="P16" s="115"/>
      <c r="Q16" s="74"/>
    </row>
    <row r="17" spans="1:20" ht="23.25" customHeight="1">
      <c r="A17" s="109" t="s">
        <v>226</v>
      </c>
      <c r="G17" s="115">
        <v>4243645035</v>
      </c>
      <c r="H17" s="115"/>
      <c r="I17" s="115">
        <v>4676620189</v>
      </c>
      <c r="J17" s="115"/>
      <c r="K17" s="115">
        <v>2265312040</v>
      </c>
      <c r="L17" s="115"/>
      <c r="M17" s="115">
        <v>2288041475</v>
      </c>
      <c r="N17" s="137"/>
      <c r="P17" s="115"/>
      <c r="Q17" s="74"/>
      <c r="R17" s="135"/>
      <c r="T17" s="145"/>
    </row>
    <row r="18" spans="1:20" ht="23.25" customHeight="1">
      <c r="A18" s="109" t="s">
        <v>71</v>
      </c>
      <c r="G18" s="115">
        <f>2208818333-G19</f>
        <v>2208741384</v>
      </c>
      <c r="H18" s="115"/>
      <c r="I18" s="115">
        <v>2275293738</v>
      </c>
      <c r="J18" s="115"/>
      <c r="K18" s="115">
        <f>1815968387-K19</f>
        <v>1815891438</v>
      </c>
      <c r="L18" s="115"/>
      <c r="M18" s="115">
        <v>1667176383</v>
      </c>
      <c r="N18" s="137"/>
      <c r="P18" s="115"/>
      <c r="Q18" s="74"/>
      <c r="R18" s="135"/>
    </row>
    <row r="19" spans="1:20" ht="23.25" customHeight="1">
      <c r="A19" s="146" t="s">
        <v>229</v>
      </c>
      <c r="F19" s="107">
        <v>8</v>
      </c>
      <c r="G19" s="147">
        <v>76949</v>
      </c>
      <c r="H19" s="147"/>
      <c r="I19" s="147">
        <v>1238543528</v>
      </c>
      <c r="J19" s="147"/>
      <c r="K19" s="147">
        <v>76949</v>
      </c>
      <c r="L19" s="147"/>
      <c r="M19" s="147">
        <v>1355015</v>
      </c>
      <c r="P19" s="147"/>
      <c r="Q19" s="74"/>
      <c r="R19" s="135"/>
      <c r="S19" s="114"/>
    </row>
    <row r="20" spans="1:20" ht="23.25" customHeight="1">
      <c r="A20" s="109" t="s">
        <v>72</v>
      </c>
      <c r="F20" s="107">
        <v>9</v>
      </c>
      <c r="G20" s="147">
        <v>0</v>
      </c>
      <c r="H20" s="147"/>
      <c r="I20" s="147">
        <v>305863030</v>
      </c>
      <c r="J20" s="147"/>
      <c r="K20" s="147">
        <v>0</v>
      </c>
      <c r="L20" s="147"/>
      <c r="M20" s="147">
        <v>0</v>
      </c>
      <c r="P20" s="147"/>
      <c r="Q20" s="74"/>
      <c r="R20" s="135"/>
      <c r="S20" s="86"/>
    </row>
    <row r="21" spans="1:20" ht="23.25" customHeight="1">
      <c r="A21" s="116" t="s">
        <v>73</v>
      </c>
      <c r="F21" s="107">
        <v>22</v>
      </c>
      <c r="G21" s="139">
        <f>SUM(G16:G20)</f>
        <v>21751731070</v>
      </c>
      <c r="H21" s="115"/>
      <c r="I21" s="118">
        <f>SUM(I16:I20)</f>
        <v>25462553594</v>
      </c>
      <c r="J21" s="119"/>
      <c r="K21" s="139">
        <f>SUM(K16:K20)</f>
        <v>16910614447</v>
      </c>
      <c r="L21" s="115"/>
      <c r="M21" s="118">
        <f>SUM(M16:M20)</f>
        <v>17698958475</v>
      </c>
      <c r="N21" s="140"/>
      <c r="P21" s="141"/>
      <c r="Q21" s="74"/>
      <c r="R21" s="135"/>
      <c r="S21" s="143"/>
      <c r="T21" s="149"/>
    </row>
    <row r="22" spans="1:20" ht="15" customHeight="1">
      <c r="A22" s="116"/>
      <c r="G22" s="115"/>
      <c r="H22" s="115"/>
      <c r="I22" s="115"/>
      <c r="J22" s="115"/>
      <c r="K22" s="115"/>
      <c r="L22" s="115"/>
      <c r="M22" s="115"/>
      <c r="N22" s="140"/>
      <c r="P22" s="115"/>
      <c r="Q22" s="74"/>
      <c r="R22" s="135"/>
      <c r="S22" s="86"/>
    </row>
    <row r="23" spans="1:20" ht="23.25" customHeight="1">
      <c r="A23" s="116" t="s">
        <v>74</v>
      </c>
      <c r="G23" s="150">
        <f>G13-G21</f>
        <v>4349250041</v>
      </c>
      <c r="H23" s="115"/>
      <c r="I23" s="127">
        <f>I13-I21</f>
        <v>2064945066</v>
      </c>
      <c r="J23" s="119"/>
      <c r="K23" s="150">
        <f>K13-K21</f>
        <v>2538864725</v>
      </c>
      <c r="L23" s="115"/>
      <c r="M23" s="127">
        <f>M13-M21</f>
        <v>2121835457</v>
      </c>
      <c r="N23" s="140"/>
      <c r="P23" s="141"/>
      <c r="Q23" s="74"/>
      <c r="R23" s="135"/>
      <c r="T23" s="149"/>
    </row>
    <row r="24" spans="1:20" ht="23.25" customHeight="1">
      <c r="A24" s="109" t="s">
        <v>75</v>
      </c>
      <c r="G24" s="115">
        <v>-109401308</v>
      </c>
      <c r="H24" s="115"/>
      <c r="I24" s="115">
        <v>-117535087</v>
      </c>
      <c r="J24" s="115"/>
      <c r="K24" s="115">
        <v>-40469206</v>
      </c>
      <c r="L24" s="115"/>
      <c r="M24" s="115">
        <v>-70347911</v>
      </c>
      <c r="N24" s="147"/>
      <c r="P24" s="115"/>
      <c r="Q24" s="74"/>
    </row>
    <row r="25" spans="1:20" ht="23.25" customHeight="1">
      <c r="A25" s="109" t="s">
        <v>76</v>
      </c>
      <c r="F25" s="107">
        <v>9</v>
      </c>
      <c r="G25" s="115">
        <f>145951526-1</f>
        <v>145951525</v>
      </c>
      <c r="H25" s="115"/>
      <c r="I25" s="115">
        <v>208116951</v>
      </c>
      <c r="J25" s="115"/>
      <c r="K25" s="114">
        <v>0</v>
      </c>
      <c r="L25" s="115"/>
      <c r="M25" s="151">
        <v>0</v>
      </c>
      <c r="N25" s="152"/>
      <c r="P25" s="115"/>
      <c r="Q25" s="74"/>
    </row>
    <row r="26" spans="1:20" ht="23.25" customHeight="1">
      <c r="A26" s="116" t="s">
        <v>77</v>
      </c>
      <c r="G26" s="153">
        <f>SUM(G23:G25)</f>
        <v>4385800258</v>
      </c>
      <c r="H26" s="119"/>
      <c r="I26" s="154">
        <f>SUM(I23:I25)</f>
        <v>2155526930</v>
      </c>
      <c r="J26" s="119"/>
      <c r="K26" s="153">
        <f>SUM(K23:K25)</f>
        <v>2498395519</v>
      </c>
      <c r="L26" s="119"/>
      <c r="M26" s="127">
        <f>SUM(M23:M25)</f>
        <v>2051487546</v>
      </c>
      <c r="N26" s="140"/>
      <c r="P26" s="141"/>
      <c r="Q26" s="74"/>
    </row>
    <row r="27" spans="1:20" ht="23.25" customHeight="1">
      <c r="A27" s="109" t="s">
        <v>78</v>
      </c>
      <c r="F27" s="107">
        <v>23</v>
      </c>
      <c r="G27" s="4">
        <v>-532117879</v>
      </c>
      <c r="H27" s="115"/>
      <c r="I27" s="4">
        <v>-397724068</v>
      </c>
      <c r="J27" s="115"/>
      <c r="K27" s="13">
        <v>-101450934</v>
      </c>
      <c r="L27" s="115"/>
      <c r="M27" s="13">
        <v>-229207467</v>
      </c>
      <c r="N27" s="137"/>
      <c r="P27" s="3"/>
      <c r="Q27" s="74"/>
    </row>
    <row r="28" spans="1:20" ht="23.25" customHeight="1" thickBot="1">
      <c r="A28" s="116" t="s">
        <v>79</v>
      </c>
      <c r="G28" s="155">
        <f>SUM(G26:G27)</f>
        <v>3853682379</v>
      </c>
      <c r="H28" s="115"/>
      <c r="I28" s="156">
        <f>SUM(I26:I27)</f>
        <v>1757802862</v>
      </c>
      <c r="J28" s="119"/>
      <c r="K28" s="155">
        <f>SUM(K26:K27)</f>
        <v>2396944585</v>
      </c>
      <c r="L28" s="115"/>
      <c r="M28" s="156">
        <f>SUM(M26:M27)</f>
        <v>1822280079</v>
      </c>
      <c r="N28" s="140"/>
      <c r="P28" s="141"/>
      <c r="Q28" s="74"/>
    </row>
    <row r="29" spans="1:20" ht="21.75" customHeight="1" thickTop="1">
      <c r="A29" s="116"/>
      <c r="G29" s="119"/>
      <c r="H29" s="119"/>
      <c r="I29" s="119"/>
      <c r="J29" s="119"/>
      <c r="K29" s="115"/>
      <c r="L29" s="115"/>
      <c r="M29" s="119"/>
      <c r="N29" s="140"/>
      <c r="P29" s="119"/>
      <c r="Q29" s="74"/>
    </row>
    <row r="30" spans="1:20" ht="23.25" customHeight="1">
      <c r="A30" s="116" t="s">
        <v>80</v>
      </c>
      <c r="G30" s="115"/>
      <c r="H30" s="115"/>
      <c r="I30" s="115"/>
      <c r="J30" s="115"/>
      <c r="K30" s="115"/>
      <c r="L30" s="115"/>
      <c r="M30" s="115"/>
      <c r="P30" s="115"/>
      <c r="Q30" s="74"/>
    </row>
    <row r="31" spans="1:20" ht="23.25" customHeight="1">
      <c r="B31" s="109" t="s">
        <v>81</v>
      </c>
      <c r="G31" s="114">
        <f>G33-G32</f>
        <v>3666566956</v>
      </c>
      <c r="H31" s="115"/>
      <c r="I31" s="115">
        <v>1638104909</v>
      </c>
      <c r="J31" s="115"/>
      <c r="K31" s="114">
        <f>K33-K32</f>
        <v>2396944585</v>
      </c>
      <c r="L31" s="115"/>
      <c r="M31" s="115">
        <v>1822280079</v>
      </c>
      <c r="N31" s="137"/>
      <c r="P31" s="114"/>
      <c r="Q31" s="74"/>
    </row>
    <row r="32" spans="1:20" ht="23.25" customHeight="1">
      <c r="B32" s="109" t="s">
        <v>82</v>
      </c>
      <c r="G32" s="115">
        <v>187115423</v>
      </c>
      <c r="H32" s="115"/>
      <c r="I32" s="115">
        <v>119697953</v>
      </c>
      <c r="J32" s="115"/>
      <c r="K32" s="151">
        <v>0</v>
      </c>
      <c r="L32" s="115"/>
      <c r="M32" s="151">
        <v>0</v>
      </c>
      <c r="N32" s="152"/>
      <c r="P32" s="114"/>
      <c r="Q32" s="74"/>
    </row>
    <row r="33" spans="1:17" s="116" customFormat="1" ht="23.25" customHeight="1" thickBot="1">
      <c r="A33" s="116" t="s">
        <v>79</v>
      </c>
      <c r="F33" s="117"/>
      <c r="G33" s="155">
        <f>G28</f>
        <v>3853682379</v>
      </c>
      <c r="H33" s="119"/>
      <c r="I33" s="156">
        <f>I28</f>
        <v>1757802862</v>
      </c>
      <c r="J33" s="119"/>
      <c r="K33" s="155">
        <f>K28</f>
        <v>2396944585</v>
      </c>
      <c r="L33" s="119"/>
      <c r="M33" s="156">
        <f>M28</f>
        <v>1822280079</v>
      </c>
      <c r="N33" s="140"/>
      <c r="P33" s="141"/>
      <c r="Q33" s="74"/>
    </row>
    <row r="34" spans="1:17" s="116" customFormat="1" ht="23.25" customHeight="1" thickTop="1">
      <c r="F34" s="117"/>
      <c r="G34" s="119"/>
      <c r="H34" s="119"/>
      <c r="I34" s="119"/>
      <c r="J34" s="119"/>
      <c r="K34" s="119"/>
      <c r="L34" s="119"/>
      <c r="M34" s="119"/>
      <c r="N34" s="140"/>
      <c r="P34" s="119"/>
      <c r="Q34" s="74"/>
    </row>
    <row r="35" spans="1:17" s="116" customFormat="1" ht="27" customHeight="1" thickBot="1">
      <c r="A35" s="116" t="s">
        <v>237</v>
      </c>
      <c r="B35" s="109"/>
      <c r="C35" s="109"/>
      <c r="D35" s="109"/>
      <c r="E35" s="109"/>
      <c r="F35" s="107"/>
      <c r="G35" s="157">
        <f>G31/3003750000</f>
        <v>1.2206631563878485</v>
      </c>
      <c r="I35" s="158">
        <f>I31/3003750000</f>
        <v>0.54535327806908029</v>
      </c>
      <c r="K35" s="157">
        <f>K31/3003750000</f>
        <v>0.79798404827299207</v>
      </c>
      <c r="M35" s="158">
        <f>M31/3003750000</f>
        <v>0.6066683575530587</v>
      </c>
      <c r="N35" s="159"/>
      <c r="P35" s="159"/>
      <c r="Q35" s="74"/>
    </row>
    <row r="36" spans="1:17" ht="23.25" customHeight="1" thickTop="1">
      <c r="K36" s="9"/>
    </row>
    <row r="37" spans="1:17" s="99" customFormat="1" ht="23.25" customHeight="1">
      <c r="A37" s="99" t="s">
        <v>0</v>
      </c>
      <c r="F37" s="100"/>
      <c r="M37" s="132"/>
      <c r="N37" s="133"/>
      <c r="Q37" s="134"/>
    </row>
    <row r="38" spans="1:17" s="99" customFormat="1" ht="23.25" customHeight="1">
      <c r="A38" s="99" t="s">
        <v>83</v>
      </c>
      <c r="F38" s="100"/>
      <c r="M38" s="132"/>
      <c r="Q38" s="134"/>
    </row>
    <row r="39" spans="1:17" s="99" customFormat="1" ht="23.25" customHeight="1">
      <c r="F39" s="100"/>
      <c r="M39" s="132"/>
      <c r="Q39" s="134"/>
    </row>
    <row r="40" spans="1:17" s="99" customFormat="1" ht="23.25" customHeight="1">
      <c r="F40" s="100"/>
      <c r="G40" s="203" t="s">
        <v>2</v>
      </c>
      <c r="H40" s="203"/>
      <c r="I40" s="203"/>
      <c r="J40" s="103"/>
      <c r="K40" s="203" t="s">
        <v>3</v>
      </c>
      <c r="L40" s="203"/>
      <c r="M40" s="203"/>
      <c r="N40" s="102"/>
      <c r="O40" s="103"/>
      <c r="Q40" s="134"/>
    </row>
    <row r="41" spans="1:17" s="99" customFormat="1" ht="23.25" customHeight="1">
      <c r="F41" s="100"/>
      <c r="G41" s="205" t="s">
        <v>236</v>
      </c>
      <c r="H41" s="205"/>
      <c r="I41" s="205"/>
      <c r="J41" s="109"/>
      <c r="K41" s="205" t="s">
        <v>236</v>
      </c>
      <c r="L41" s="205"/>
      <c r="M41" s="205"/>
      <c r="N41" s="108"/>
      <c r="O41" s="109"/>
      <c r="Q41" s="134"/>
    </row>
    <row r="42" spans="1:17" s="99" customFormat="1" ht="23.25" customHeight="1">
      <c r="F42" s="100"/>
      <c r="G42" s="205" t="s">
        <v>4</v>
      </c>
      <c r="H42" s="205"/>
      <c r="I42" s="205"/>
      <c r="J42" s="109"/>
      <c r="K42" s="205" t="s">
        <v>4</v>
      </c>
      <c r="L42" s="205"/>
      <c r="M42" s="205"/>
      <c r="N42" s="108"/>
      <c r="O42" s="109"/>
      <c r="Q42" s="134"/>
    </row>
    <row r="43" spans="1:17" ht="23.25" customHeight="1">
      <c r="A43" s="104"/>
      <c r="F43" s="107" t="s">
        <v>6</v>
      </c>
      <c r="G43" s="108">
        <v>2568</v>
      </c>
      <c r="I43" s="108">
        <v>2567</v>
      </c>
      <c r="J43" s="106"/>
      <c r="K43" s="108">
        <v>2568</v>
      </c>
      <c r="M43" s="108">
        <v>2567</v>
      </c>
      <c r="N43" s="108"/>
    </row>
    <row r="44" spans="1:17" ht="23.25" customHeight="1">
      <c r="G44" s="202" t="s">
        <v>7</v>
      </c>
      <c r="H44" s="202"/>
      <c r="I44" s="202"/>
      <c r="J44" s="202"/>
      <c r="K44" s="202"/>
      <c r="L44" s="202"/>
      <c r="M44" s="202"/>
      <c r="N44" s="107"/>
    </row>
    <row r="45" spans="1:17" ht="23.25" customHeight="1">
      <c r="A45" s="116" t="s">
        <v>79</v>
      </c>
      <c r="G45" s="160">
        <f>G28</f>
        <v>3853682379</v>
      </c>
      <c r="H45" s="119"/>
      <c r="I45" s="127">
        <f>I28</f>
        <v>1757802862</v>
      </c>
      <c r="J45" s="119"/>
      <c r="K45" s="160">
        <f>K28</f>
        <v>2396944585</v>
      </c>
      <c r="L45" s="119"/>
      <c r="M45" s="127">
        <f>M28</f>
        <v>1822280079</v>
      </c>
      <c r="N45" s="107"/>
      <c r="Q45" s="74"/>
    </row>
    <row r="46" spans="1:17" ht="23.25" customHeight="1">
      <c r="G46" s="161"/>
      <c r="H46" s="161"/>
      <c r="I46" s="161"/>
      <c r="J46" s="161"/>
      <c r="K46" s="161"/>
      <c r="L46" s="161"/>
      <c r="M46" s="161"/>
      <c r="N46" s="107"/>
      <c r="Q46" s="74"/>
    </row>
    <row r="47" spans="1:17" ht="23.25" customHeight="1">
      <c r="A47" s="162" t="s">
        <v>84</v>
      </c>
      <c r="G47" s="119"/>
      <c r="H47" s="119"/>
      <c r="I47" s="119"/>
      <c r="J47" s="119"/>
      <c r="K47" s="119"/>
      <c r="L47" s="115"/>
      <c r="M47" s="119"/>
      <c r="N47" s="140"/>
      <c r="Q47" s="74"/>
    </row>
    <row r="48" spans="1:17" ht="23.25" customHeight="1">
      <c r="A48" s="163" t="s">
        <v>85</v>
      </c>
      <c r="B48" s="164"/>
      <c r="C48" s="165"/>
      <c r="D48" s="165"/>
      <c r="E48" s="165"/>
      <c r="G48" s="115"/>
      <c r="H48" s="119"/>
      <c r="I48" s="115"/>
      <c r="J48" s="119"/>
      <c r="K48" s="115"/>
      <c r="L48" s="115"/>
      <c r="M48" s="115"/>
      <c r="N48" s="140"/>
      <c r="Q48" s="74"/>
    </row>
    <row r="49" spans="1:18" ht="23.25" customHeight="1">
      <c r="A49" s="166" t="s">
        <v>86</v>
      </c>
      <c r="B49" s="165"/>
      <c r="C49" s="165"/>
      <c r="D49" s="165"/>
      <c r="E49" s="165"/>
      <c r="G49" s="114">
        <f>-226013812</f>
        <v>-226013812</v>
      </c>
      <c r="H49" s="119"/>
      <c r="I49" s="114">
        <v>-275048585</v>
      </c>
      <c r="J49" s="119"/>
      <c r="K49" s="114">
        <v>0</v>
      </c>
      <c r="L49" s="115"/>
      <c r="M49" s="114">
        <v>0</v>
      </c>
      <c r="N49" s="140"/>
      <c r="Q49" s="74"/>
    </row>
    <row r="50" spans="1:18" ht="23.25" customHeight="1">
      <c r="A50" s="165" t="s">
        <v>87</v>
      </c>
      <c r="B50" s="167"/>
      <c r="C50" s="165"/>
      <c r="D50" s="165"/>
      <c r="E50" s="165"/>
      <c r="G50" s="115"/>
      <c r="H50" s="119"/>
      <c r="I50" s="115"/>
      <c r="J50" s="119"/>
      <c r="K50" s="115"/>
      <c r="L50" s="115"/>
      <c r="M50" s="115"/>
      <c r="N50" s="140"/>
      <c r="Q50" s="74"/>
    </row>
    <row r="51" spans="1:18" ht="23.25" customHeight="1">
      <c r="A51" s="165"/>
      <c r="B51" s="165" t="s">
        <v>88</v>
      </c>
      <c r="C51" s="165"/>
      <c r="D51" s="165"/>
      <c r="E51" s="165"/>
      <c r="F51" s="107">
        <v>9</v>
      </c>
      <c r="G51" s="151">
        <v>0</v>
      </c>
      <c r="H51" s="119"/>
      <c r="I51" s="151">
        <v>-89597</v>
      </c>
      <c r="J51" s="119"/>
      <c r="K51" s="114">
        <v>0</v>
      </c>
      <c r="L51" s="115"/>
      <c r="M51" s="151">
        <v>0</v>
      </c>
      <c r="N51" s="140"/>
      <c r="Q51" s="74"/>
    </row>
    <row r="52" spans="1:18" ht="23.25" customHeight="1">
      <c r="A52" s="168" t="s">
        <v>89</v>
      </c>
      <c r="B52" s="164"/>
      <c r="C52" s="165"/>
      <c r="D52" s="165"/>
      <c r="E52" s="165"/>
      <c r="G52" s="169">
        <f>SUM(G49:G51)</f>
        <v>-226013812</v>
      </c>
      <c r="H52" s="119"/>
      <c r="I52" s="129">
        <f>SUM(I49:I51)</f>
        <v>-275138182</v>
      </c>
      <c r="J52" s="119"/>
      <c r="K52" s="169">
        <f>SUM(K49:K51)</f>
        <v>0</v>
      </c>
      <c r="L52" s="119"/>
      <c r="M52" s="169">
        <f>SUM(M49:M51)</f>
        <v>0</v>
      </c>
      <c r="N52" s="140"/>
      <c r="Q52" s="74"/>
    </row>
    <row r="53" spans="1:18" ht="23.25" customHeight="1">
      <c r="A53" s="170"/>
      <c r="B53" s="164"/>
      <c r="C53" s="165"/>
      <c r="D53" s="165"/>
      <c r="E53" s="165"/>
      <c r="G53" s="119"/>
      <c r="H53" s="119"/>
      <c r="I53" s="119"/>
      <c r="J53" s="119"/>
      <c r="K53" s="119"/>
      <c r="L53" s="119"/>
      <c r="M53" s="119"/>
      <c r="N53" s="140"/>
      <c r="Q53" s="74"/>
    </row>
    <row r="54" spans="1:18" ht="23.25" customHeight="1">
      <c r="A54" s="110" t="s">
        <v>90</v>
      </c>
      <c r="G54" s="119"/>
      <c r="H54" s="119"/>
      <c r="I54" s="119"/>
      <c r="J54" s="119"/>
      <c r="K54" s="119"/>
      <c r="L54" s="115"/>
      <c r="M54" s="119"/>
      <c r="N54" s="140"/>
      <c r="Q54" s="74"/>
    </row>
    <row r="55" spans="1:18" ht="23.25" customHeight="1">
      <c r="A55" s="170" t="s">
        <v>91</v>
      </c>
      <c r="B55" s="164"/>
      <c r="C55" s="165"/>
      <c r="D55" s="165"/>
      <c r="E55" s="165"/>
      <c r="G55" s="115"/>
      <c r="H55" s="119"/>
      <c r="I55" s="115"/>
      <c r="J55" s="119"/>
      <c r="K55" s="115"/>
      <c r="L55" s="115"/>
      <c r="M55" s="115"/>
      <c r="N55" s="152"/>
      <c r="Q55" s="74"/>
    </row>
    <row r="56" spans="1:18" ht="23.25" customHeight="1">
      <c r="A56" s="170" t="s">
        <v>92</v>
      </c>
      <c r="B56" s="165" t="s">
        <v>93</v>
      </c>
      <c r="C56" s="165"/>
      <c r="D56" s="165"/>
      <c r="E56" s="165"/>
      <c r="F56" s="107">
        <v>17</v>
      </c>
      <c r="G56" s="114">
        <v>-21762858</v>
      </c>
      <c r="H56" s="119"/>
      <c r="I56" s="114">
        <v>-490205</v>
      </c>
      <c r="J56" s="119"/>
      <c r="K56" s="114">
        <v>-19132217</v>
      </c>
      <c r="L56" s="115"/>
      <c r="M56" s="114">
        <v>0</v>
      </c>
      <c r="N56" s="152"/>
      <c r="Q56" s="74"/>
    </row>
    <row r="57" spans="1:18" ht="23.25" customHeight="1">
      <c r="A57" s="166" t="s">
        <v>94</v>
      </c>
      <c r="B57" s="165"/>
      <c r="C57" s="165"/>
      <c r="D57" s="165"/>
      <c r="E57" s="165"/>
      <c r="G57" s="171"/>
      <c r="H57" s="119"/>
      <c r="I57" s="171"/>
      <c r="J57" s="119"/>
      <c r="K57" s="171"/>
      <c r="L57" s="115"/>
      <c r="M57" s="171"/>
      <c r="N57" s="152"/>
      <c r="Q57" s="74"/>
    </row>
    <row r="58" spans="1:18" ht="23.25" customHeight="1">
      <c r="A58" s="172"/>
      <c r="B58" s="165" t="s">
        <v>95</v>
      </c>
      <c r="C58" s="165"/>
      <c r="D58" s="165"/>
      <c r="E58" s="165"/>
      <c r="F58" s="107">
        <v>23</v>
      </c>
      <c r="G58" s="173">
        <v>4282419</v>
      </c>
      <c r="H58" s="119"/>
      <c r="I58" s="173">
        <v>107845</v>
      </c>
      <c r="J58" s="119"/>
      <c r="K58" s="151">
        <v>3826443</v>
      </c>
      <c r="L58" s="115"/>
      <c r="M58" s="151">
        <v>0</v>
      </c>
      <c r="N58" s="152"/>
      <c r="P58" s="145"/>
      <c r="Q58" s="74"/>
      <c r="R58" s="116"/>
    </row>
    <row r="59" spans="1:18" s="116" customFormat="1" ht="23.25" customHeight="1">
      <c r="A59" s="168" t="s">
        <v>96</v>
      </c>
      <c r="B59" s="164"/>
      <c r="C59" s="164"/>
      <c r="D59" s="164"/>
      <c r="E59" s="164"/>
      <c r="F59" s="117"/>
      <c r="G59" s="169">
        <f>SUM(G55:G58)</f>
        <v>-17480439</v>
      </c>
      <c r="H59" s="119"/>
      <c r="I59" s="174">
        <f>SUM(I55:I58)</f>
        <v>-382360</v>
      </c>
      <c r="J59" s="119"/>
      <c r="K59" s="169">
        <f>SUM(K55:K58)</f>
        <v>-15305774</v>
      </c>
      <c r="L59" s="119"/>
      <c r="M59" s="169">
        <f>SUM(M55:M58)</f>
        <v>0</v>
      </c>
      <c r="N59" s="175"/>
      <c r="Q59" s="74"/>
      <c r="R59" s="8"/>
    </row>
    <row r="60" spans="1:18" ht="23.25" customHeight="1">
      <c r="A60" s="164" t="s">
        <v>97</v>
      </c>
      <c r="G60" s="169">
        <f>G59+G52</f>
        <v>-243494251</v>
      </c>
      <c r="H60" s="119"/>
      <c r="I60" s="118">
        <f>I59+I52</f>
        <v>-275520542</v>
      </c>
      <c r="J60" s="119"/>
      <c r="K60" s="169">
        <f>K59+K52</f>
        <v>-15305774</v>
      </c>
      <c r="L60" s="119"/>
      <c r="M60" s="169">
        <f>M59+M52</f>
        <v>0</v>
      </c>
      <c r="N60" s="140"/>
      <c r="Q60" s="74"/>
    </row>
    <row r="61" spans="1:18" ht="23.25" customHeight="1" thickBot="1">
      <c r="A61" s="164" t="s">
        <v>98</v>
      </c>
      <c r="G61" s="155">
        <f>G45+G60</f>
        <v>3610188128</v>
      </c>
      <c r="H61" s="119"/>
      <c r="I61" s="122">
        <f>I45+I60</f>
        <v>1482282320</v>
      </c>
      <c r="J61" s="119"/>
      <c r="K61" s="155">
        <f>K45+K60</f>
        <v>2381638811</v>
      </c>
      <c r="L61" s="119"/>
      <c r="M61" s="122">
        <f>M45+M60</f>
        <v>1822280079</v>
      </c>
      <c r="N61" s="140"/>
      <c r="Q61" s="74"/>
    </row>
    <row r="62" spans="1:18" ht="23.25" customHeight="1" thickTop="1">
      <c r="A62" s="164"/>
      <c r="G62" s="119"/>
      <c r="H62" s="119"/>
      <c r="I62" s="119"/>
      <c r="J62" s="119"/>
      <c r="K62" s="119"/>
      <c r="L62" s="119"/>
      <c r="M62" s="119"/>
      <c r="N62" s="140"/>
    </row>
    <row r="63" spans="1:18" ht="23.25" customHeight="1">
      <c r="A63" s="116" t="s">
        <v>99</v>
      </c>
      <c r="G63" s="115"/>
      <c r="H63" s="115"/>
      <c r="I63" s="115"/>
      <c r="J63" s="115"/>
      <c r="K63" s="115"/>
      <c r="L63" s="115"/>
      <c r="M63" s="115"/>
    </row>
    <row r="64" spans="1:18" ht="23.25" customHeight="1">
      <c r="B64" s="109" t="s">
        <v>81</v>
      </c>
      <c r="G64" s="115">
        <f>G66-G65</f>
        <v>3450123829</v>
      </c>
      <c r="H64" s="115"/>
      <c r="I64" s="176">
        <f>I66-I65</f>
        <v>1368653104</v>
      </c>
      <c r="J64" s="115"/>
      <c r="K64" s="115">
        <f>K61</f>
        <v>2381638811</v>
      </c>
      <c r="L64" s="115"/>
      <c r="M64" s="176">
        <f>M66-M65</f>
        <v>1822280079</v>
      </c>
      <c r="N64" s="137"/>
      <c r="Q64" s="74"/>
    </row>
    <row r="65" spans="1:17" ht="23.25" customHeight="1">
      <c r="B65" s="109" t="s">
        <v>82</v>
      </c>
      <c r="G65" s="114">
        <v>160064299</v>
      </c>
      <c r="H65" s="115"/>
      <c r="I65" s="114">
        <v>113629216</v>
      </c>
      <c r="J65" s="115"/>
      <c r="K65" s="114">
        <v>0</v>
      </c>
      <c r="L65" s="115"/>
      <c r="M65" s="114">
        <v>0</v>
      </c>
      <c r="N65" s="152"/>
      <c r="Q65" s="74"/>
    </row>
    <row r="66" spans="1:17" s="116" customFormat="1" ht="23.25" customHeight="1" thickBot="1">
      <c r="A66" s="116" t="s">
        <v>98</v>
      </c>
      <c r="F66" s="117"/>
      <c r="G66" s="155">
        <f>G61</f>
        <v>3610188128</v>
      </c>
      <c r="H66" s="119"/>
      <c r="I66" s="156">
        <f>I61</f>
        <v>1482282320</v>
      </c>
      <c r="J66" s="119"/>
      <c r="K66" s="155">
        <f>K61</f>
        <v>2381638811</v>
      </c>
      <c r="L66" s="119"/>
      <c r="M66" s="156">
        <f>M61</f>
        <v>1822280079</v>
      </c>
      <c r="N66" s="140"/>
      <c r="Q66" s="74"/>
    </row>
    <row r="67" spans="1:17" ht="23.25" customHeight="1" thickTop="1">
      <c r="I67" s="115"/>
      <c r="K67" s="177"/>
    </row>
    <row r="68" spans="1:17" ht="23.25" customHeight="1">
      <c r="I68" s="115"/>
    </row>
    <row r="69" spans="1:17" ht="23.25" customHeight="1">
      <c r="I69" s="115"/>
    </row>
    <row r="70" spans="1:17" ht="23.25" customHeight="1">
      <c r="I70" s="115"/>
    </row>
    <row r="91" spans="7:11" ht="23.25" customHeight="1">
      <c r="I91" s="148"/>
      <c r="K91" s="148"/>
    </row>
    <row r="92" spans="7:11" ht="23.25" customHeight="1">
      <c r="G92" s="148"/>
      <c r="K92" s="14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K5:M5"/>
    <mergeCell ref="G4:I4"/>
    <mergeCell ref="K4:M4"/>
    <mergeCell ref="G5:I5"/>
    <mergeCell ref="G44:M44"/>
    <mergeCell ref="G8:M8"/>
    <mergeCell ref="G40:I40"/>
    <mergeCell ref="K40:M40"/>
    <mergeCell ref="G41:I41"/>
    <mergeCell ref="K41:M41"/>
    <mergeCell ref="G6:I6"/>
    <mergeCell ref="K6:M6"/>
    <mergeCell ref="G42:I42"/>
    <mergeCell ref="K42:M42"/>
  </mergeCells>
  <phoneticPr fontId="0" type="noConversion"/>
  <pageMargins left="0.8" right="0.8" top="0.48" bottom="0.5" header="0.5" footer="0.5"/>
  <pageSetup paperSize="9" scale="67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6" max="12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G62"/>
  <sheetViews>
    <sheetView view="pageBreakPreview" zoomScale="70" zoomScaleNormal="40" zoomScaleSheetLayoutView="70" workbookViewId="0">
      <selection activeCell="B108" sqref="B108"/>
    </sheetView>
  </sheetViews>
  <sheetFormatPr defaultColWidth="9.140625" defaultRowHeight="21.75"/>
  <cols>
    <col min="1" max="1" width="60.140625" style="22" customWidth="1"/>
    <col min="2" max="2" width="11" style="24" customWidth="1"/>
    <col min="3" max="3" width="16.7109375" style="22" customWidth="1"/>
    <col min="4" max="4" width="0.85546875" style="22" customWidth="1"/>
    <col min="5" max="5" width="16.7109375" style="22" customWidth="1"/>
    <col min="6" max="6" width="0.85546875" style="22" customWidth="1"/>
    <col min="7" max="7" width="16.7109375" style="22" customWidth="1"/>
    <col min="8" max="8" width="0.85546875" style="22" customWidth="1"/>
    <col min="9" max="9" width="16.7109375" style="22" customWidth="1"/>
    <col min="10" max="10" width="0.85546875" style="22" customWidth="1"/>
    <col min="11" max="11" width="16.7109375" style="22" customWidth="1"/>
    <col min="12" max="12" width="0.85546875" style="22" customWidth="1"/>
    <col min="13" max="13" width="16.7109375" style="22" customWidth="1"/>
    <col min="14" max="14" width="0.85546875" style="22" customWidth="1"/>
    <col min="15" max="15" width="16.7109375" style="22" customWidth="1"/>
    <col min="16" max="16" width="0.85546875" style="22" customWidth="1"/>
    <col min="17" max="17" width="16.7109375" style="22" customWidth="1"/>
    <col min="18" max="18" width="0.85546875" style="22" customWidth="1"/>
    <col min="19" max="19" width="16.7109375" style="22" customWidth="1"/>
    <col min="20" max="20" width="0.85546875" style="22" customWidth="1"/>
    <col min="21" max="21" width="16.7109375" style="22" customWidth="1"/>
    <col min="22" max="22" width="0.85546875" style="22" customWidth="1"/>
    <col min="23" max="23" width="16.7109375" style="22" customWidth="1"/>
    <col min="24" max="24" width="0.85546875" style="22" customWidth="1"/>
    <col min="25" max="25" width="16.7109375" style="22" customWidth="1"/>
    <col min="26" max="26" width="0.85546875" style="22" customWidth="1"/>
    <col min="27" max="27" width="16.7109375" style="32" customWidth="1"/>
    <col min="28" max="28" width="0.85546875" style="32" customWidth="1"/>
    <col min="29" max="29" width="16.7109375" style="22" customWidth="1"/>
    <col min="30" max="30" width="9.140625" style="22"/>
    <col min="31" max="31" width="15.42578125" style="22" bestFit="1" customWidth="1"/>
    <col min="32" max="32" width="16.7109375" style="22" bestFit="1" customWidth="1"/>
    <col min="33" max="33" width="14.7109375" style="22" customWidth="1"/>
    <col min="34" max="34" width="9.140625" style="22"/>
    <col min="35" max="35" width="10.5703125" style="22" bestFit="1" customWidth="1"/>
    <col min="36" max="16384" width="9.140625" style="22"/>
  </cols>
  <sheetData>
    <row r="1" spans="1:32" s="17" customFormat="1" ht="23.25">
      <c r="A1" s="99" t="s">
        <v>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6"/>
    </row>
    <row r="2" spans="1:32" s="17" customFormat="1" ht="23.25">
      <c r="A2" s="99" t="s">
        <v>100</v>
      </c>
      <c r="AA2" s="18"/>
      <c r="AB2" s="18"/>
      <c r="AC2" s="19"/>
      <c r="AD2" s="19"/>
      <c r="AE2" s="19"/>
    </row>
    <row r="3" spans="1:32" s="17" customFormat="1" ht="24" customHeight="1"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9"/>
      <c r="AE3" s="19"/>
    </row>
    <row r="4" spans="1:32">
      <c r="A4" s="20"/>
      <c r="B4" s="20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1"/>
      <c r="AE4" s="21"/>
    </row>
    <row r="5" spans="1:32">
      <c r="A5" s="23"/>
      <c r="C5" s="23"/>
      <c r="D5" s="23"/>
      <c r="E5" s="23"/>
      <c r="F5" s="23"/>
      <c r="G5" s="206" t="s">
        <v>213</v>
      </c>
      <c r="H5" s="207"/>
      <c r="I5" s="207"/>
      <c r="J5" s="207"/>
      <c r="K5" s="207"/>
      <c r="L5" s="116"/>
      <c r="M5" s="207" t="s">
        <v>55</v>
      </c>
      <c r="N5" s="207"/>
      <c r="O5" s="207"/>
      <c r="P5" s="116"/>
      <c r="Q5" s="207" t="s">
        <v>58</v>
      </c>
      <c r="R5" s="207"/>
      <c r="S5" s="207"/>
      <c r="T5" s="207"/>
      <c r="U5" s="207"/>
      <c r="V5" s="207"/>
      <c r="W5" s="207"/>
      <c r="X5" s="26"/>
      <c r="Y5" s="26"/>
      <c r="Z5" s="27"/>
      <c r="AA5" s="23"/>
      <c r="AB5" s="23"/>
      <c r="AC5" s="28"/>
      <c r="AD5" s="21"/>
      <c r="AE5" s="21"/>
    </row>
    <row r="6" spans="1:32">
      <c r="A6" s="23"/>
      <c r="C6" s="23"/>
      <c r="D6" s="23"/>
      <c r="E6" s="23"/>
      <c r="F6" s="23"/>
      <c r="G6" s="29"/>
      <c r="H6" s="28"/>
      <c r="I6" s="28"/>
      <c r="J6" s="28"/>
      <c r="K6" s="28"/>
      <c r="L6" s="116"/>
      <c r="M6" s="28"/>
      <c r="N6" s="28"/>
      <c r="O6" s="28"/>
      <c r="P6" s="28"/>
      <c r="Q6" s="28" t="s">
        <v>101</v>
      </c>
      <c r="R6" s="28"/>
      <c r="S6" s="28"/>
      <c r="T6" s="28"/>
      <c r="U6" s="28" t="s">
        <v>102</v>
      </c>
      <c r="V6" s="28"/>
      <c r="W6" s="28"/>
      <c r="X6" s="23"/>
      <c r="Y6" s="27"/>
      <c r="Z6" s="27"/>
      <c r="AA6" s="23"/>
      <c r="AB6" s="23"/>
      <c r="AC6" s="28"/>
      <c r="AD6" s="21"/>
      <c r="AE6" s="21"/>
    </row>
    <row r="7" spans="1:32">
      <c r="A7" s="23"/>
      <c r="C7" s="23"/>
      <c r="D7" s="23"/>
      <c r="E7" s="23"/>
      <c r="F7" s="23"/>
      <c r="G7" s="28" t="s">
        <v>103</v>
      </c>
      <c r="H7" s="28"/>
      <c r="I7" s="28" t="s">
        <v>104</v>
      </c>
      <c r="J7" s="28"/>
      <c r="K7" s="28"/>
      <c r="L7" s="28"/>
      <c r="M7" s="28"/>
      <c r="N7" s="28"/>
      <c r="O7" s="28"/>
      <c r="P7" s="28"/>
      <c r="Q7" s="28" t="s">
        <v>105</v>
      </c>
      <c r="R7" s="28"/>
      <c r="S7" s="28"/>
      <c r="T7" s="28"/>
      <c r="U7" s="28" t="s">
        <v>106</v>
      </c>
      <c r="V7" s="28"/>
      <c r="W7" s="28" t="s">
        <v>107</v>
      </c>
      <c r="X7" s="23"/>
      <c r="Y7" s="27"/>
      <c r="Z7" s="27"/>
      <c r="AA7" s="23"/>
      <c r="AB7" s="23"/>
      <c r="AC7" s="28"/>
      <c r="AD7" s="30"/>
      <c r="AE7" s="30"/>
    </row>
    <row r="8" spans="1:32">
      <c r="A8" s="29"/>
      <c r="C8" s="28" t="s">
        <v>108</v>
      </c>
      <c r="D8" s="28"/>
      <c r="E8" s="23"/>
      <c r="F8" s="28"/>
      <c r="G8" s="23" t="s">
        <v>109</v>
      </c>
      <c r="H8" s="29"/>
      <c r="I8" s="23" t="s">
        <v>110</v>
      </c>
      <c r="J8" s="23"/>
      <c r="K8" s="23" t="s">
        <v>107</v>
      </c>
      <c r="L8" s="23"/>
      <c r="M8" s="28"/>
      <c r="N8" s="28"/>
      <c r="O8" s="29"/>
      <c r="P8" s="29"/>
      <c r="Q8" s="28" t="s">
        <v>111</v>
      </c>
      <c r="R8" s="29"/>
      <c r="S8" s="21" t="s">
        <v>219</v>
      </c>
      <c r="T8" s="23"/>
      <c r="U8" s="23" t="s">
        <v>112</v>
      </c>
      <c r="V8" s="23"/>
      <c r="W8" s="23" t="s">
        <v>113</v>
      </c>
      <c r="X8" s="28"/>
      <c r="Y8" s="28"/>
      <c r="Z8" s="28"/>
      <c r="AA8" s="23" t="s">
        <v>114</v>
      </c>
      <c r="AB8" s="23"/>
      <c r="AC8" s="28"/>
      <c r="AD8" s="30"/>
      <c r="AE8" s="30"/>
    </row>
    <row r="9" spans="1:32">
      <c r="A9" s="29"/>
      <c r="C9" s="28" t="s">
        <v>115</v>
      </c>
      <c r="D9" s="28"/>
      <c r="E9" s="23" t="s">
        <v>116</v>
      </c>
      <c r="F9" s="28"/>
      <c r="G9" s="23" t="s">
        <v>117</v>
      </c>
      <c r="H9" s="31"/>
      <c r="I9" s="23" t="s">
        <v>118</v>
      </c>
      <c r="J9" s="23"/>
      <c r="K9" s="32" t="s">
        <v>214</v>
      </c>
      <c r="L9" s="23"/>
      <c r="M9" s="28" t="s">
        <v>119</v>
      </c>
      <c r="N9" s="28"/>
      <c r="O9" s="31"/>
      <c r="P9" s="31"/>
      <c r="Q9" s="28" t="s">
        <v>120</v>
      </c>
      <c r="R9" s="31"/>
      <c r="S9" s="23" t="s">
        <v>121</v>
      </c>
      <c r="T9" s="23"/>
      <c r="U9" s="23" t="s">
        <v>122</v>
      </c>
      <c r="V9" s="23"/>
      <c r="W9" s="23" t="s">
        <v>123</v>
      </c>
      <c r="X9" s="28"/>
      <c r="Y9" s="28" t="s">
        <v>124</v>
      </c>
      <c r="Z9" s="28"/>
      <c r="AA9" s="23" t="s">
        <v>125</v>
      </c>
      <c r="AB9" s="23"/>
      <c r="AC9" s="28" t="s">
        <v>124</v>
      </c>
      <c r="AD9" s="30"/>
      <c r="AE9" s="21"/>
      <c r="AF9" s="30"/>
    </row>
    <row r="10" spans="1:32">
      <c r="A10" s="29"/>
      <c r="B10" s="33" t="s">
        <v>6</v>
      </c>
      <c r="C10" s="28" t="s">
        <v>126</v>
      </c>
      <c r="D10" s="28"/>
      <c r="E10" s="28" t="s">
        <v>127</v>
      </c>
      <c r="F10" s="28"/>
      <c r="G10" s="23" t="s">
        <v>128</v>
      </c>
      <c r="H10" s="28"/>
      <c r="I10" s="23" t="s">
        <v>129</v>
      </c>
      <c r="J10" s="23"/>
      <c r="K10" s="32" t="s">
        <v>215</v>
      </c>
      <c r="L10" s="23"/>
      <c r="M10" s="28" t="s">
        <v>130</v>
      </c>
      <c r="N10" s="28"/>
      <c r="O10" s="28" t="s">
        <v>57</v>
      </c>
      <c r="P10" s="28"/>
      <c r="Q10" s="28" t="s">
        <v>131</v>
      </c>
      <c r="R10" s="28"/>
      <c r="S10" s="23" t="s">
        <v>132</v>
      </c>
      <c r="T10" s="23"/>
      <c r="U10" s="23" t="s">
        <v>114</v>
      </c>
      <c r="V10" s="23"/>
      <c r="W10" s="23" t="s">
        <v>48</v>
      </c>
      <c r="X10" s="28"/>
      <c r="Y10" s="21" t="s">
        <v>133</v>
      </c>
      <c r="Z10" s="28"/>
      <c r="AA10" s="23" t="s">
        <v>134</v>
      </c>
      <c r="AB10" s="23"/>
      <c r="AC10" s="28" t="s">
        <v>135</v>
      </c>
      <c r="AD10" s="30"/>
      <c r="AE10" s="21"/>
      <c r="AF10" s="30"/>
    </row>
    <row r="11" spans="1:32">
      <c r="A11" s="29"/>
      <c r="B11" s="33"/>
      <c r="C11" s="208" t="s">
        <v>7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34"/>
      <c r="AE11" s="35"/>
      <c r="AF11" s="30"/>
    </row>
    <row r="12" spans="1:32" s="36" customFormat="1">
      <c r="A12" s="36" t="s">
        <v>147</v>
      </c>
      <c r="B12" s="37"/>
      <c r="C12" s="38"/>
      <c r="D12" s="38"/>
      <c r="E12" s="38"/>
      <c r="F12" s="38"/>
      <c r="G12" s="39"/>
      <c r="H12" s="39"/>
      <c r="I12" s="39"/>
      <c r="J12" s="39"/>
      <c r="K12" s="39"/>
      <c r="L12" s="39"/>
      <c r="M12" s="38"/>
      <c r="N12" s="38"/>
      <c r="O12" s="39"/>
      <c r="P12" s="39"/>
      <c r="Q12" s="39"/>
      <c r="R12" s="39"/>
      <c r="S12" s="39"/>
      <c r="T12" s="39"/>
      <c r="U12" s="39"/>
      <c r="V12" s="39"/>
      <c r="W12" s="39"/>
      <c r="X12" s="40"/>
      <c r="Y12" s="40"/>
      <c r="Z12" s="33"/>
      <c r="AA12" s="23"/>
      <c r="AB12" s="23"/>
      <c r="AC12" s="38"/>
      <c r="AD12" s="16"/>
      <c r="AE12" s="16"/>
      <c r="AF12" s="41"/>
    </row>
    <row r="13" spans="1:32" s="36" customFormat="1" ht="21.95" customHeight="1">
      <c r="A13" s="178" t="s">
        <v>148</v>
      </c>
      <c r="B13" s="42"/>
      <c r="C13" s="43">
        <v>3003750000</v>
      </c>
      <c r="D13" s="43"/>
      <c r="E13" s="43">
        <v>11847802049</v>
      </c>
      <c r="F13" s="43"/>
      <c r="G13" s="43">
        <v>295201858</v>
      </c>
      <c r="H13" s="43"/>
      <c r="I13" s="43">
        <v>-246310149</v>
      </c>
      <c r="J13" s="43"/>
      <c r="K13" s="63">
        <f>SUM(G13:I13)</f>
        <v>48891709</v>
      </c>
      <c r="L13" s="43"/>
      <c r="M13" s="43">
        <v>300375000</v>
      </c>
      <c r="N13" s="43"/>
      <c r="O13" s="43">
        <v>1917178839</v>
      </c>
      <c r="P13" s="43"/>
      <c r="Q13" s="43">
        <v>-748479066</v>
      </c>
      <c r="R13" s="43"/>
      <c r="S13" s="43">
        <v>-16215000</v>
      </c>
      <c r="T13" s="43"/>
      <c r="U13" s="43">
        <v>-27716294</v>
      </c>
      <c r="V13" s="43"/>
      <c r="W13" s="63">
        <f>SUM(Q13:U13)</f>
        <v>-792410360</v>
      </c>
      <c r="X13" s="43"/>
      <c r="Y13" s="63">
        <f>SUM(C13:E13,K13,M13:O13,W13)</f>
        <v>16325587237</v>
      </c>
      <c r="Z13" s="43"/>
      <c r="AA13" s="43">
        <v>184303950</v>
      </c>
      <c r="AB13" s="43"/>
      <c r="AC13" s="63">
        <f>SUM(Y13:AA13)</f>
        <v>16509891187</v>
      </c>
      <c r="AD13" s="44"/>
      <c r="AE13" s="44"/>
      <c r="AF13" s="41"/>
    </row>
    <row r="14" spans="1:32" s="36" customFormat="1">
      <c r="B14" s="3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45"/>
      <c r="AC14" s="1"/>
      <c r="AD14" s="44"/>
      <c r="AE14" s="44"/>
      <c r="AF14" s="41"/>
    </row>
    <row r="15" spans="1:32" s="36" customFormat="1">
      <c r="A15" s="36" t="s">
        <v>136</v>
      </c>
      <c r="B15" s="4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"/>
      <c r="Y15" s="46"/>
      <c r="Z15" s="46"/>
      <c r="AA15" s="46"/>
      <c r="AB15" s="46"/>
      <c r="AC15" s="43"/>
      <c r="AD15" s="44"/>
      <c r="AE15" s="44"/>
      <c r="AF15" s="41"/>
    </row>
    <row r="16" spans="1:32" s="36" customFormat="1" ht="25.5" customHeight="1">
      <c r="A16" s="47" t="s">
        <v>137</v>
      </c>
      <c r="B16" s="4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"/>
      <c r="Y16" s="46"/>
      <c r="Z16" s="46"/>
      <c r="AA16" s="46"/>
      <c r="AB16" s="46"/>
      <c r="AC16" s="43"/>
      <c r="AD16" s="44"/>
      <c r="AE16" s="44"/>
      <c r="AF16" s="41"/>
    </row>
    <row r="17" spans="1:32" s="36" customFormat="1">
      <c r="A17" s="29" t="s">
        <v>138</v>
      </c>
      <c r="B17" s="37">
        <v>24</v>
      </c>
      <c r="C17" s="114">
        <v>0</v>
      </c>
      <c r="D17" s="114"/>
      <c r="E17" s="114">
        <v>0</v>
      </c>
      <c r="F17" s="114"/>
      <c r="G17" s="114">
        <v>0</v>
      </c>
      <c r="H17" s="114"/>
      <c r="I17" s="114">
        <v>0</v>
      </c>
      <c r="J17" s="114"/>
      <c r="K17" s="179">
        <f>SUM(G17:I17)</f>
        <v>0</v>
      </c>
      <c r="L17" s="114"/>
      <c r="M17" s="114">
        <v>0</v>
      </c>
      <c r="N17" s="114"/>
      <c r="O17" s="114">
        <v>-2252809639</v>
      </c>
      <c r="P17" s="114"/>
      <c r="Q17" s="114">
        <v>0</v>
      </c>
      <c r="R17" s="114"/>
      <c r="S17" s="114">
        <v>0</v>
      </c>
      <c r="T17" s="114"/>
      <c r="U17" s="114">
        <v>0</v>
      </c>
      <c r="V17" s="114"/>
      <c r="W17" s="179">
        <f>SUM(Q17:V17)</f>
        <v>0</v>
      </c>
      <c r="X17" s="114"/>
      <c r="Y17" s="179">
        <f>SUM(W17,M17:O17,K17,C17:E17)</f>
        <v>-2252809639</v>
      </c>
      <c r="Z17" s="114"/>
      <c r="AA17" s="114">
        <v>0</v>
      </c>
      <c r="AB17" s="114"/>
      <c r="AC17" s="179">
        <f>SUM(Y17:AA17)</f>
        <v>-2252809639</v>
      </c>
      <c r="AD17" s="16"/>
      <c r="AE17" s="48"/>
      <c r="AF17" s="41"/>
    </row>
    <row r="18" spans="1:32" s="36" customFormat="1" ht="21.95" customHeight="1">
      <c r="A18" s="47" t="s">
        <v>139</v>
      </c>
      <c r="B18" s="42"/>
      <c r="C18" s="169">
        <f>SUM(C16:C17)</f>
        <v>0</v>
      </c>
      <c r="D18" s="180"/>
      <c r="E18" s="169">
        <f>SUM(E16:E17)</f>
        <v>0</v>
      </c>
      <c r="F18" s="180"/>
      <c r="G18" s="169">
        <f>SUM(G16:G17)</f>
        <v>0</v>
      </c>
      <c r="H18" s="180"/>
      <c r="I18" s="169">
        <f>SUM(I17:I17)</f>
        <v>0</v>
      </c>
      <c r="J18" s="180">
        <f>SUM(J16:J17)</f>
        <v>0</v>
      </c>
      <c r="K18" s="169">
        <f>SUM(K16:K17)</f>
        <v>0</v>
      </c>
      <c r="L18" s="180"/>
      <c r="M18" s="169">
        <f>SUM(M16:M17)</f>
        <v>0</v>
      </c>
      <c r="N18" s="180"/>
      <c r="O18" s="169">
        <f>SUM(O16:O17)</f>
        <v>-2252809639</v>
      </c>
      <c r="P18" s="180"/>
      <c r="Q18" s="169">
        <f>SUM(Q16:Q17)</f>
        <v>0</v>
      </c>
      <c r="R18" s="180"/>
      <c r="S18" s="169">
        <f>SUM(S16:S17)</f>
        <v>0</v>
      </c>
      <c r="T18" s="180"/>
      <c r="U18" s="169">
        <f>SUM(U16:U17)</f>
        <v>0</v>
      </c>
      <c r="V18" s="180"/>
      <c r="W18" s="169">
        <f>SUM(W16:W17)</f>
        <v>0</v>
      </c>
      <c r="X18" s="180"/>
      <c r="Y18" s="169">
        <f>SUM(Y16:Y17)</f>
        <v>-2252809639</v>
      </c>
      <c r="Z18" s="180"/>
      <c r="AA18" s="169">
        <f>SUM(AA16:AA17)</f>
        <v>0</v>
      </c>
      <c r="AB18" s="180"/>
      <c r="AC18" s="169">
        <f>SUM(AC16:AC17)</f>
        <v>-2252809639</v>
      </c>
      <c r="AD18" s="44"/>
      <c r="AE18" s="44"/>
      <c r="AF18" s="41"/>
    </row>
    <row r="19" spans="1:32" s="36" customFormat="1">
      <c r="B19" s="3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45"/>
      <c r="AC19" s="1"/>
      <c r="AD19" s="16"/>
      <c r="AE19" s="48"/>
      <c r="AF19" s="41"/>
    </row>
    <row r="20" spans="1:32">
      <c r="A20" s="47" t="s">
        <v>140</v>
      </c>
      <c r="B20" s="37"/>
      <c r="C20" s="43"/>
      <c r="D20" s="43"/>
      <c r="E20" s="43"/>
      <c r="F20" s="43"/>
      <c r="G20" s="43"/>
      <c r="H20" s="49"/>
      <c r="I20" s="43"/>
      <c r="J20" s="43"/>
      <c r="K20" s="43"/>
      <c r="L20" s="43"/>
      <c r="M20" s="43"/>
      <c r="N20" s="43"/>
      <c r="O20" s="49"/>
      <c r="P20" s="49"/>
      <c r="Q20" s="43"/>
      <c r="R20" s="49"/>
      <c r="S20" s="43"/>
      <c r="T20" s="43"/>
      <c r="U20" s="43"/>
      <c r="V20" s="43"/>
      <c r="W20" s="43"/>
      <c r="X20" s="1"/>
      <c r="Y20" s="50"/>
      <c r="Z20" s="49"/>
      <c r="AA20" s="46"/>
      <c r="AB20" s="46"/>
      <c r="AC20" s="51"/>
      <c r="AD20" s="34"/>
      <c r="AE20" s="35"/>
      <c r="AF20" s="30"/>
    </row>
    <row r="21" spans="1:32">
      <c r="A21" s="22" t="s">
        <v>211</v>
      </c>
      <c r="B21" s="37">
        <v>10</v>
      </c>
      <c r="C21" s="114">
        <v>0</v>
      </c>
      <c r="D21" s="114"/>
      <c r="E21" s="114">
        <v>0</v>
      </c>
      <c r="F21" s="114"/>
      <c r="G21" s="114">
        <v>-186136459</v>
      </c>
      <c r="H21" s="114"/>
      <c r="I21" s="114">
        <v>0</v>
      </c>
      <c r="J21" s="114"/>
      <c r="K21" s="179">
        <f>SUM(G21:I21)</f>
        <v>-186136459</v>
      </c>
      <c r="L21" s="114"/>
      <c r="M21" s="114">
        <v>0</v>
      </c>
      <c r="N21" s="114"/>
      <c r="O21" s="114">
        <v>0</v>
      </c>
      <c r="P21" s="114"/>
      <c r="Q21" s="114">
        <v>0</v>
      </c>
      <c r="R21" s="114"/>
      <c r="S21" s="114">
        <v>0</v>
      </c>
      <c r="T21" s="114"/>
      <c r="U21" s="114">
        <v>0</v>
      </c>
      <c r="V21" s="114"/>
      <c r="W21" s="179">
        <f>SUM(Q21:V21)</f>
        <v>0</v>
      </c>
      <c r="X21" s="114"/>
      <c r="Y21" s="179">
        <f t="shared" ref="Y21" si="0">SUM(W21,C21:E21,K21:P21)</f>
        <v>-186136459</v>
      </c>
      <c r="Z21" s="114"/>
      <c r="AA21" s="114">
        <v>1366823</v>
      </c>
      <c r="AB21" s="114"/>
      <c r="AC21" s="179">
        <f>SUM(Y21:AA21)</f>
        <v>-184769636</v>
      </c>
      <c r="AD21" s="34"/>
      <c r="AE21" s="35"/>
      <c r="AF21" s="30"/>
    </row>
    <row r="22" spans="1:32">
      <c r="A22" s="181" t="s">
        <v>141</v>
      </c>
      <c r="B22" s="42"/>
      <c r="C22" s="169">
        <f>SUM(C21:C21)</f>
        <v>0</v>
      </c>
      <c r="D22" s="180"/>
      <c r="E22" s="169">
        <f>SUM(E21:E21)</f>
        <v>0</v>
      </c>
      <c r="F22" s="180"/>
      <c r="G22" s="169">
        <f>SUM(G21:G21)</f>
        <v>-186136459</v>
      </c>
      <c r="H22" s="180"/>
      <c r="I22" s="169">
        <f>SUM(I21:I21)</f>
        <v>0</v>
      </c>
      <c r="J22" s="180"/>
      <c r="K22" s="169">
        <f>SUM(K21:K21)</f>
        <v>-186136459</v>
      </c>
      <c r="L22" s="180"/>
      <c r="M22" s="169">
        <f>SUM(M21:M21)</f>
        <v>0</v>
      </c>
      <c r="N22" s="180"/>
      <c r="O22" s="169">
        <f>SUM(O21:O21)</f>
        <v>0</v>
      </c>
      <c r="P22" s="180"/>
      <c r="Q22" s="169">
        <f>SUM(Q21:Q21)</f>
        <v>0</v>
      </c>
      <c r="R22" s="180"/>
      <c r="S22" s="169">
        <f>SUM(S21:S21)</f>
        <v>0</v>
      </c>
      <c r="T22" s="180"/>
      <c r="U22" s="169">
        <f>SUM(U21:U21)</f>
        <v>0</v>
      </c>
      <c r="V22" s="180"/>
      <c r="W22" s="169">
        <f>SUM(W21:W21)</f>
        <v>0</v>
      </c>
      <c r="X22" s="180"/>
      <c r="Y22" s="169">
        <f>SUM(Y21:Y21)</f>
        <v>-186136459</v>
      </c>
      <c r="Z22" s="180"/>
      <c r="AA22" s="169">
        <f>SUM(AA21:AA21)</f>
        <v>1366823</v>
      </c>
      <c r="AB22" s="180"/>
      <c r="AC22" s="169">
        <f>SUM(AC21:AC21)</f>
        <v>-184769636</v>
      </c>
      <c r="AD22" s="34"/>
      <c r="AE22" s="35"/>
      <c r="AF22" s="30"/>
    </row>
    <row r="23" spans="1:32" s="36" customFormat="1" ht="21.95" customHeight="1">
      <c r="A23" s="178" t="s">
        <v>142</v>
      </c>
      <c r="B23" s="42"/>
      <c r="C23" s="169">
        <f>C18+C22</f>
        <v>0</v>
      </c>
      <c r="D23" s="180"/>
      <c r="E23" s="169">
        <f>E18+E22</f>
        <v>0</v>
      </c>
      <c r="F23" s="180"/>
      <c r="G23" s="169">
        <f>G18+G22</f>
        <v>-186136459</v>
      </c>
      <c r="H23" s="180"/>
      <c r="I23" s="169">
        <f>I18+I22</f>
        <v>0</v>
      </c>
      <c r="J23" s="180"/>
      <c r="K23" s="169">
        <f>K18+K22</f>
        <v>-186136459</v>
      </c>
      <c r="L23" s="180"/>
      <c r="M23" s="169">
        <f>M18+M22</f>
        <v>0</v>
      </c>
      <c r="N23" s="180"/>
      <c r="O23" s="169">
        <f>O18+O22</f>
        <v>-2252809639</v>
      </c>
      <c r="P23" s="180"/>
      <c r="Q23" s="169">
        <f>Q18+Q22</f>
        <v>0</v>
      </c>
      <c r="R23" s="180"/>
      <c r="S23" s="169">
        <f>S18+S22</f>
        <v>0</v>
      </c>
      <c r="T23" s="180"/>
      <c r="U23" s="169">
        <f>U18+U22</f>
        <v>0</v>
      </c>
      <c r="V23" s="180"/>
      <c r="W23" s="169">
        <f>W18+W22</f>
        <v>0</v>
      </c>
      <c r="X23" s="180"/>
      <c r="Y23" s="169">
        <f>SUM(Y18,Y22)</f>
        <v>-2438946098</v>
      </c>
      <c r="Z23" s="180"/>
      <c r="AA23" s="169">
        <f>AA18+AA22</f>
        <v>1366823</v>
      </c>
      <c r="AB23" s="180"/>
      <c r="AC23" s="169">
        <f>AC18+AC22</f>
        <v>-2437579275</v>
      </c>
      <c r="AD23" s="44"/>
      <c r="AE23" s="44"/>
      <c r="AF23" s="41"/>
    </row>
    <row r="24" spans="1:32">
      <c r="A24" s="36"/>
      <c r="B24" s="3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45"/>
      <c r="AC24" s="1"/>
      <c r="AD24" s="34"/>
      <c r="AE24" s="35"/>
      <c r="AF24" s="30"/>
    </row>
    <row r="25" spans="1:32" s="36" customFormat="1">
      <c r="A25" s="103" t="s">
        <v>143</v>
      </c>
      <c r="B25" s="37"/>
      <c r="C25" s="52"/>
      <c r="D25" s="52"/>
      <c r="E25" s="52"/>
      <c r="F25" s="52"/>
      <c r="G25" s="52"/>
      <c r="H25" s="53"/>
      <c r="I25" s="52"/>
      <c r="J25" s="52"/>
      <c r="K25" s="52"/>
      <c r="L25" s="52"/>
      <c r="M25" s="52"/>
      <c r="N25" s="52"/>
      <c r="O25" s="53"/>
      <c r="P25" s="53"/>
      <c r="Q25" s="53"/>
      <c r="R25" s="53"/>
      <c r="S25" s="52"/>
      <c r="T25" s="52"/>
      <c r="U25" s="52"/>
      <c r="V25" s="52"/>
      <c r="W25" s="52"/>
      <c r="X25" s="3"/>
      <c r="Y25" s="4"/>
      <c r="Z25" s="4"/>
      <c r="AA25" s="45"/>
      <c r="AB25" s="45"/>
      <c r="AC25" s="52"/>
      <c r="AD25" s="16"/>
      <c r="AE25" s="16"/>
      <c r="AF25" s="41"/>
    </row>
    <row r="26" spans="1:32" s="36" customFormat="1">
      <c r="A26" s="29" t="s">
        <v>144</v>
      </c>
      <c r="B26" s="37"/>
      <c r="C26" s="114">
        <v>0</v>
      </c>
      <c r="D26" s="54"/>
      <c r="E26" s="114">
        <v>0</v>
      </c>
      <c r="F26" s="54"/>
      <c r="G26" s="114">
        <v>0</v>
      </c>
      <c r="H26" s="54"/>
      <c r="I26" s="114">
        <v>0</v>
      </c>
      <c r="J26" s="54"/>
      <c r="K26" s="179">
        <f>SUM(G26:I26)</f>
        <v>0</v>
      </c>
      <c r="L26" s="54"/>
      <c r="M26" s="114">
        <v>0</v>
      </c>
      <c r="N26" s="52"/>
      <c r="O26" s="68">
        <f>'PL 10-11'!I31</f>
        <v>1638104909</v>
      </c>
      <c r="P26" s="52"/>
      <c r="Q26" s="55">
        <v>0</v>
      </c>
      <c r="R26" s="54"/>
      <c r="S26" s="55">
        <v>0</v>
      </c>
      <c r="T26" s="54"/>
      <c r="U26" s="55">
        <v>0</v>
      </c>
      <c r="V26" s="54"/>
      <c r="W26" s="67">
        <f>SUM(Q26:V26)</f>
        <v>0</v>
      </c>
      <c r="X26" s="3">
        <v>0</v>
      </c>
      <c r="Y26" s="64">
        <f>SUM(C26:E26,K26:P26,W26)</f>
        <v>1638104909</v>
      </c>
      <c r="Z26" s="4"/>
      <c r="AA26" s="64">
        <f>'PL 10-11'!I32</f>
        <v>119697953</v>
      </c>
      <c r="AB26" s="45"/>
      <c r="AC26" s="64">
        <f t="shared" ref="AC26" si="1">SUM(Y26:AA26)</f>
        <v>1757802862</v>
      </c>
      <c r="AD26" s="16"/>
      <c r="AE26" s="16"/>
      <c r="AF26" s="41"/>
    </row>
    <row r="27" spans="1:32" s="36" customFormat="1">
      <c r="A27" s="29" t="s">
        <v>145</v>
      </c>
      <c r="B27" s="37"/>
      <c r="C27" s="114">
        <v>0</v>
      </c>
      <c r="D27" s="54"/>
      <c r="E27" s="114">
        <v>0</v>
      </c>
      <c r="F27" s="54"/>
      <c r="G27" s="114">
        <v>0</v>
      </c>
      <c r="H27" s="54"/>
      <c r="I27" s="114">
        <v>0</v>
      </c>
      <c r="J27" s="54"/>
      <c r="K27" s="179">
        <f>SUM(G27:I27)</f>
        <v>0</v>
      </c>
      <c r="L27" s="54"/>
      <c r="M27" s="114">
        <v>0</v>
      </c>
      <c r="N27" s="52"/>
      <c r="O27" s="66">
        <f>'PL 10-11'!I59</f>
        <v>-382360</v>
      </c>
      <c r="P27" s="52"/>
      <c r="Q27" s="66">
        <f>'PL 10-11'!I49-'SH_consol 12-13'!AA27</f>
        <v>-268979848</v>
      </c>
      <c r="R27" s="53"/>
      <c r="S27" s="67">
        <v>0</v>
      </c>
      <c r="T27" s="52"/>
      <c r="U27" s="66">
        <f>'PL 10-11'!I51</f>
        <v>-89597</v>
      </c>
      <c r="V27" s="53"/>
      <c r="W27" s="66">
        <f>SUM(Q27:V27)</f>
        <v>-269069445</v>
      </c>
      <c r="X27" s="3">
        <v>0</v>
      </c>
      <c r="Y27" s="64">
        <f>SUM(C27:E27,K27:P27,W27)</f>
        <v>-269451805</v>
      </c>
      <c r="Z27" s="3"/>
      <c r="AA27" s="64">
        <f>'PL 10-11'!I65-'SH_consol 12-13'!AA26</f>
        <v>-6068737</v>
      </c>
      <c r="AB27" s="45"/>
      <c r="AC27" s="65">
        <f>SUM(Y27:AA27)</f>
        <v>-275520542</v>
      </c>
      <c r="AD27" s="16"/>
      <c r="AE27" s="16"/>
      <c r="AF27" s="41"/>
    </row>
    <row r="28" spans="1:32" s="36" customFormat="1" ht="21.95" customHeight="1">
      <c r="A28" s="36" t="s">
        <v>146</v>
      </c>
      <c r="B28" s="42"/>
      <c r="C28" s="169">
        <f>SUM(C26:C27)</f>
        <v>0</v>
      </c>
      <c r="D28" s="180"/>
      <c r="E28" s="169">
        <f>SUM(E26:E27)</f>
        <v>0</v>
      </c>
      <c r="F28" s="180"/>
      <c r="G28" s="169">
        <f>SUM(G26:G27)</f>
        <v>0</v>
      </c>
      <c r="H28" s="180"/>
      <c r="I28" s="169">
        <f>SUM(I26:I27)</f>
        <v>0</v>
      </c>
      <c r="J28" s="180"/>
      <c r="K28" s="169">
        <f>SUM(K26:K27)</f>
        <v>0</v>
      </c>
      <c r="L28" s="180"/>
      <c r="M28" s="169">
        <f>SUM(M26:M27)</f>
        <v>0</v>
      </c>
      <c r="N28" s="180"/>
      <c r="O28" s="169">
        <f>SUM(O26:O27)</f>
        <v>1637722549</v>
      </c>
      <c r="P28" s="180"/>
      <c r="Q28" s="169">
        <f>SUM(Q26:Q27)</f>
        <v>-268979848</v>
      </c>
      <c r="R28" s="180"/>
      <c r="S28" s="169">
        <f>SUM(S26:S27)</f>
        <v>0</v>
      </c>
      <c r="T28" s="180"/>
      <c r="U28" s="169">
        <f>SUM(U26:U27)</f>
        <v>-89597</v>
      </c>
      <c r="V28" s="180"/>
      <c r="W28" s="169">
        <f>SUM(W26:W27)</f>
        <v>-269069445</v>
      </c>
      <c r="X28" s="180"/>
      <c r="Y28" s="169">
        <f>SUM(Y26:Y27)</f>
        <v>1368653104</v>
      </c>
      <c r="Z28" s="180"/>
      <c r="AA28" s="169">
        <f>SUM(AA26:AA27)</f>
        <v>113629216</v>
      </c>
      <c r="AB28" s="180"/>
      <c r="AC28" s="169">
        <f>SUM(AC26:AC27)</f>
        <v>1482282320</v>
      </c>
      <c r="AD28" s="44"/>
      <c r="AE28" s="44"/>
      <c r="AF28" s="41"/>
    </row>
    <row r="29" spans="1:32" s="36" customFormat="1" ht="21.95" customHeight="1">
      <c r="B29" s="3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45"/>
      <c r="AC29" s="1"/>
      <c r="AD29" s="44"/>
      <c r="AE29" s="44"/>
      <c r="AF29" s="41"/>
    </row>
    <row r="30" spans="1:32" s="36" customFormat="1">
      <c r="A30" s="22" t="s">
        <v>149</v>
      </c>
      <c r="B30" s="37" t="s">
        <v>228</v>
      </c>
      <c r="C30" s="151">
        <v>0</v>
      </c>
      <c r="D30" s="54"/>
      <c r="E30" s="151">
        <v>0</v>
      </c>
      <c r="F30" s="54"/>
      <c r="G30" s="151">
        <v>0</v>
      </c>
      <c r="H30" s="54"/>
      <c r="I30" s="151">
        <v>0</v>
      </c>
      <c r="J30" s="54"/>
      <c r="K30" s="182">
        <f>SUM(G30:I30)</f>
        <v>0</v>
      </c>
      <c r="L30" s="54"/>
      <c r="M30" s="151">
        <v>0</v>
      </c>
      <c r="N30" s="3"/>
      <c r="O30" s="182">
        <f>-S30</f>
        <v>0</v>
      </c>
      <c r="P30" s="3"/>
      <c r="Q30" s="56">
        <v>240570875</v>
      </c>
      <c r="R30" s="3"/>
      <c r="S30" s="151">
        <v>0</v>
      </c>
      <c r="T30" s="3"/>
      <c r="U30" s="5">
        <v>-3180678</v>
      </c>
      <c r="V30" s="3"/>
      <c r="W30" s="65">
        <f>SUM(Q30:U30)</f>
        <v>237390197</v>
      </c>
      <c r="X30" s="3"/>
      <c r="Y30" s="70">
        <f>SUM(C30:E30,K30:P30,W30)</f>
        <v>237390197</v>
      </c>
      <c r="Z30" s="3"/>
      <c r="AA30" s="151">
        <v>0</v>
      </c>
      <c r="AB30" s="45"/>
      <c r="AC30" s="70">
        <f>SUM(Y30:AA30)</f>
        <v>237390197</v>
      </c>
      <c r="AD30" s="16"/>
      <c r="AE30" s="16"/>
      <c r="AF30" s="41"/>
    </row>
    <row r="31" spans="1:32" ht="22.5" thickBot="1">
      <c r="A31" s="36" t="s">
        <v>150</v>
      </c>
      <c r="B31" s="42"/>
      <c r="C31" s="69">
        <f>SUM(C13,C23,C28,C30)</f>
        <v>3003750000</v>
      </c>
      <c r="D31" s="57"/>
      <c r="E31" s="69">
        <f>SUM(E13,E23,E28,E30)</f>
        <v>11847802049</v>
      </c>
      <c r="F31" s="57"/>
      <c r="G31" s="69">
        <f>SUM(G13,G23,G28,G30)</f>
        <v>109065399</v>
      </c>
      <c r="H31" s="57"/>
      <c r="I31" s="69">
        <f>SUM(I13,I23,I28,I30)</f>
        <v>-246310149</v>
      </c>
      <c r="J31" s="49"/>
      <c r="K31" s="69">
        <f>SUM(K13,K23,K28,K30)</f>
        <v>-137244750</v>
      </c>
      <c r="L31" s="49"/>
      <c r="M31" s="69">
        <f>SUM(M13,M23,M28,M30)</f>
        <v>300375000</v>
      </c>
      <c r="N31" s="57"/>
      <c r="O31" s="69">
        <f>SUM(O13,O23,O28,O30)</f>
        <v>1302091749</v>
      </c>
      <c r="P31" s="57"/>
      <c r="Q31" s="69">
        <f>SUM(Q13,Q23,Q28,Q30)</f>
        <v>-776888039</v>
      </c>
      <c r="R31" s="57"/>
      <c r="S31" s="69">
        <f>SUM(S13,S23,S28,S30)</f>
        <v>-16215000</v>
      </c>
      <c r="T31" s="57"/>
      <c r="U31" s="69">
        <f>SUM(U13,U23,U28,U30)</f>
        <v>-30986569</v>
      </c>
      <c r="V31" s="49"/>
      <c r="W31" s="69">
        <f>SUM(W13,W23,W28,W30)</f>
        <v>-824089608</v>
      </c>
      <c r="X31" s="57"/>
      <c r="Y31" s="69">
        <f>SUM(Y13,Y23,Y28,Y30)</f>
        <v>15492684440</v>
      </c>
      <c r="Z31" s="57"/>
      <c r="AA31" s="69">
        <f>SUM(AA13,AA23,AA28,AA30)</f>
        <v>299299989</v>
      </c>
      <c r="AB31" s="46"/>
      <c r="AC31" s="69">
        <f>SUM(AC13,AC23,AC28,AC30)</f>
        <v>15791984429</v>
      </c>
    </row>
    <row r="32" spans="1:32" s="17" customFormat="1" ht="24" thickTop="1">
      <c r="A32" s="29"/>
      <c r="B32" s="2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9"/>
      <c r="X32" s="59"/>
      <c r="Y32" s="59"/>
      <c r="Z32" s="59"/>
      <c r="AA32" s="60"/>
      <c r="AB32" s="60"/>
      <c r="AC32" s="59"/>
    </row>
    <row r="33" spans="1:32" s="17" customFormat="1" ht="24" customHeight="1">
      <c r="A33" s="99" t="s">
        <v>0</v>
      </c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19"/>
      <c r="AE33" s="19"/>
    </row>
    <row r="34" spans="1:32" s="17" customFormat="1" ht="23.25">
      <c r="A34" s="99" t="s">
        <v>100</v>
      </c>
      <c r="AA34" s="18"/>
      <c r="AB34" s="18"/>
      <c r="AC34" s="19"/>
      <c r="AD34" s="19"/>
      <c r="AE34" s="19"/>
    </row>
    <row r="35" spans="1:32" ht="23.25">
      <c r="A35" s="17"/>
      <c r="B35" s="17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21"/>
      <c r="AE35" s="21"/>
    </row>
    <row r="36" spans="1:32">
      <c r="A36" s="20"/>
      <c r="B36" s="20"/>
      <c r="C36" s="203" t="s">
        <v>2</v>
      </c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1"/>
      <c r="AE36" s="21"/>
    </row>
    <row r="37" spans="1:32">
      <c r="A37" s="23"/>
      <c r="C37" s="23"/>
      <c r="D37" s="23"/>
      <c r="E37" s="23"/>
      <c r="F37" s="23"/>
      <c r="G37" s="206" t="s">
        <v>213</v>
      </c>
      <c r="H37" s="207"/>
      <c r="I37" s="207"/>
      <c r="J37" s="207"/>
      <c r="K37" s="207"/>
      <c r="L37" s="116"/>
      <c r="M37" s="207" t="s">
        <v>55</v>
      </c>
      <c r="N37" s="207"/>
      <c r="O37" s="207"/>
      <c r="P37" s="116"/>
      <c r="Q37" s="207" t="s">
        <v>58</v>
      </c>
      <c r="R37" s="207"/>
      <c r="S37" s="207"/>
      <c r="T37" s="207"/>
      <c r="U37" s="207"/>
      <c r="V37" s="207"/>
      <c r="W37" s="207"/>
      <c r="X37" s="26"/>
      <c r="Y37" s="26"/>
      <c r="Z37" s="27"/>
      <c r="AA37" s="23"/>
      <c r="AB37" s="23"/>
      <c r="AC37" s="28"/>
      <c r="AD37" s="21"/>
      <c r="AE37" s="21"/>
    </row>
    <row r="38" spans="1:32">
      <c r="A38" s="23"/>
      <c r="C38" s="23"/>
      <c r="D38" s="23"/>
      <c r="E38" s="23"/>
      <c r="F38" s="23"/>
      <c r="G38" s="29"/>
      <c r="H38" s="28"/>
      <c r="I38" s="28"/>
      <c r="J38" s="28"/>
      <c r="K38" s="28"/>
      <c r="L38" s="116"/>
      <c r="M38" s="28"/>
      <c r="N38" s="28"/>
      <c r="O38" s="28"/>
      <c r="P38" s="28"/>
      <c r="Q38" s="28" t="s">
        <v>101</v>
      </c>
      <c r="R38" s="28"/>
      <c r="S38" s="28"/>
      <c r="T38" s="28"/>
      <c r="U38" s="28" t="s">
        <v>102</v>
      </c>
      <c r="V38" s="28"/>
      <c r="W38" s="28"/>
      <c r="X38" s="23"/>
      <c r="Y38" s="27"/>
      <c r="Z38" s="27"/>
      <c r="AA38" s="23"/>
      <c r="AB38" s="23"/>
      <c r="AC38" s="28"/>
      <c r="AD38" s="30"/>
      <c r="AE38" s="30"/>
    </row>
    <row r="39" spans="1:32">
      <c r="A39" s="23"/>
      <c r="C39" s="23"/>
      <c r="D39" s="23"/>
      <c r="E39" s="23"/>
      <c r="F39" s="23"/>
      <c r="G39" s="28" t="s">
        <v>103</v>
      </c>
      <c r="H39" s="28"/>
      <c r="I39" s="28" t="s">
        <v>104</v>
      </c>
      <c r="J39" s="28"/>
      <c r="K39" s="28"/>
      <c r="L39" s="28"/>
      <c r="M39" s="28"/>
      <c r="N39" s="28"/>
      <c r="O39" s="28"/>
      <c r="P39" s="28"/>
      <c r="Q39" s="28" t="s">
        <v>105</v>
      </c>
      <c r="R39" s="28"/>
      <c r="S39" s="28"/>
      <c r="T39" s="28"/>
      <c r="U39" s="28" t="s">
        <v>106</v>
      </c>
      <c r="V39" s="28"/>
      <c r="W39" s="28" t="s">
        <v>107</v>
      </c>
      <c r="X39" s="23"/>
      <c r="Y39" s="27"/>
      <c r="Z39" s="27"/>
      <c r="AA39" s="23"/>
      <c r="AB39" s="23"/>
      <c r="AC39" s="28"/>
      <c r="AD39" s="30"/>
      <c r="AE39" s="30"/>
    </row>
    <row r="40" spans="1:32">
      <c r="A40" s="29"/>
      <c r="C40" s="28" t="s">
        <v>108</v>
      </c>
      <c r="D40" s="28"/>
      <c r="E40" s="23"/>
      <c r="F40" s="28"/>
      <c r="G40" s="23" t="s">
        <v>109</v>
      </c>
      <c r="H40" s="29"/>
      <c r="I40" s="23" t="s">
        <v>110</v>
      </c>
      <c r="J40" s="23"/>
      <c r="K40" s="23" t="s">
        <v>107</v>
      </c>
      <c r="L40" s="23"/>
      <c r="M40" s="28"/>
      <c r="N40" s="28"/>
      <c r="O40" s="29"/>
      <c r="P40" s="29"/>
      <c r="Q40" s="28" t="s">
        <v>111</v>
      </c>
      <c r="R40" s="29"/>
      <c r="S40" s="21" t="s">
        <v>219</v>
      </c>
      <c r="T40" s="23"/>
      <c r="U40" s="23" t="s">
        <v>112</v>
      </c>
      <c r="V40" s="23"/>
      <c r="W40" s="23" t="s">
        <v>113</v>
      </c>
      <c r="X40" s="28"/>
      <c r="Y40" s="28"/>
      <c r="Z40" s="28"/>
      <c r="AA40" s="23" t="s">
        <v>114</v>
      </c>
      <c r="AB40" s="23"/>
      <c r="AC40" s="28"/>
      <c r="AD40" s="30"/>
      <c r="AE40" s="21"/>
      <c r="AF40" s="30"/>
    </row>
    <row r="41" spans="1:32">
      <c r="A41" s="29"/>
      <c r="C41" s="28" t="s">
        <v>115</v>
      </c>
      <c r="D41" s="28"/>
      <c r="E41" s="23" t="s">
        <v>116</v>
      </c>
      <c r="F41" s="28"/>
      <c r="G41" s="23" t="s">
        <v>117</v>
      </c>
      <c r="H41" s="31"/>
      <c r="I41" s="23" t="s">
        <v>118</v>
      </c>
      <c r="J41" s="23"/>
      <c r="K41" s="32" t="s">
        <v>214</v>
      </c>
      <c r="L41" s="23"/>
      <c r="M41" s="28" t="s">
        <v>119</v>
      </c>
      <c r="N41" s="28"/>
      <c r="O41" s="31"/>
      <c r="P41" s="31"/>
      <c r="Q41" s="28" t="s">
        <v>120</v>
      </c>
      <c r="R41" s="31"/>
      <c r="S41" s="23" t="s">
        <v>121</v>
      </c>
      <c r="T41" s="23"/>
      <c r="U41" s="23" t="s">
        <v>122</v>
      </c>
      <c r="V41" s="23"/>
      <c r="W41" s="23" t="s">
        <v>123</v>
      </c>
      <c r="X41" s="28"/>
      <c r="Y41" s="28" t="s">
        <v>124</v>
      </c>
      <c r="Z41" s="28"/>
      <c r="AA41" s="23" t="s">
        <v>125</v>
      </c>
      <c r="AB41" s="23"/>
      <c r="AC41" s="28" t="s">
        <v>124</v>
      </c>
      <c r="AD41" s="30"/>
      <c r="AE41" s="21"/>
      <c r="AF41" s="30"/>
    </row>
    <row r="42" spans="1:32">
      <c r="A42" s="29"/>
      <c r="B42" s="33" t="s">
        <v>6</v>
      </c>
      <c r="C42" s="28" t="s">
        <v>126</v>
      </c>
      <c r="D42" s="28"/>
      <c r="E42" s="28" t="s">
        <v>127</v>
      </c>
      <c r="F42" s="28"/>
      <c r="G42" s="23" t="s">
        <v>128</v>
      </c>
      <c r="H42" s="28"/>
      <c r="I42" s="23" t="s">
        <v>129</v>
      </c>
      <c r="J42" s="23"/>
      <c r="K42" s="32" t="s">
        <v>215</v>
      </c>
      <c r="L42" s="23"/>
      <c r="M42" s="28" t="s">
        <v>130</v>
      </c>
      <c r="N42" s="28"/>
      <c r="O42" s="28" t="s">
        <v>57</v>
      </c>
      <c r="P42" s="28"/>
      <c r="Q42" s="28" t="s">
        <v>131</v>
      </c>
      <c r="R42" s="28"/>
      <c r="S42" s="23" t="s">
        <v>132</v>
      </c>
      <c r="T42" s="23"/>
      <c r="U42" s="23" t="s">
        <v>114</v>
      </c>
      <c r="V42" s="23"/>
      <c r="W42" s="23" t="s">
        <v>48</v>
      </c>
      <c r="X42" s="28"/>
      <c r="Y42" s="21" t="s">
        <v>133</v>
      </c>
      <c r="Z42" s="28"/>
      <c r="AA42" s="23" t="s">
        <v>134</v>
      </c>
      <c r="AB42" s="23"/>
      <c r="AC42" s="28" t="s">
        <v>135</v>
      </c>
    </row>
    <row r="43" spans="1:32" s="36" customFormat="1">
      <c r="A43" s="29"/>
      <c r="B43" s="33"/>
      <c r="C43" s="208" t="s">
        <v>7</v>
      </c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16"/>
      <c r="AE43" s="48"/>
      <c r="AF43" s="41"/>
    </row>
    <row r="44" spans="1:32" s="36" customFormat="1" ht="21.95" customHeight="1">
      <c r="A44" s="36" t="s">
        <v>216</v>
      </c>
      <c r="B44" s="37"/>
      <c r="C44" s="38"/>
      <c r="D44" s="38"/>
      <c r="E44" s="38"/>
      <c r="F44" s="38"/>
      <c r="G44" s="39"/>
      <c r="H44" s="39"/>
      <c r="I44" s="39"/>
      <c r="J44" s="39"/>
      <c r="K44" s="39"/>
      <c r="L44" s="39"/>
      <c r="M44" s="38"/>
      <c r="N44" s="38"/>
      <c r="O44" s="39"/>
      <c r="P44" s="39"/>
      <c r="Q44" s="39"/>
      <c r="R44" s="39"/>
      <c r="S44" s="39"/>
      <c r="T44" s="39"/>
      <c r="U44" s="39"/>
      <c r="V44" s="39"/>
      <c r="W44" s="39"/>
      <c r="X44" s="40"/>
      <c r="Y44" s="40"/>
      <c r="Z44" s="33"/>
      <c r="AA44" s="23"/>
      <c r="AB44" s="23"/>
      <c r="AC44" s="38"/>
      <c r="AD44" s="44"/>
      <c r="AE44" s="44"/>
      <c r="AF44" s="41"/>
    </row>
    <row r="45" spans="1:32">
      <c r="A45" s="178" t="s">
        <v>217</v>
      </c>
      <c r="B45" s="42"/>
      <c r="C45" s="63">
        <f>C31</f>
        <v>3003750000</v>
      </c>
      <c r="D45" s="43"/>
      <c r="E45" s="63">
        <f>E31</f>
        <v>11847802049</v>
      </c>
      <c r="F45" s="43"/>
      <c r="G45" s="63">
        <f>G31</f>
        <v>109065399</v>
      </c>
      <c r="H45" s="43"/>
      <c r="I45" s="63">
        <f>I31</f>
        <v>-246310149</v>
      </c>
      <c r="J45" s="43"/>
      <c r="K45" s="63">
        <f>SUM(G45:I45)</f>
        <v>-137244750</v>
      </c>
      <c r="L45" s="43"/>
      <c r="M45" s="63">
        <f>M31</f>
        <v>300375000</v>
      </c>
      <c r="N45" s="43"/>
      <c r="O45" s="63">
        <f>O31</f>
        <v>1302091749</v>
      </c>
      <c r="P45" s="43"/>
      <c r="Q45" s="63">
        <f>Q31</f>
        <v>-776888039</v>
      </c>
      <c r="R45" s="43"/>
      <c r="S45" s="63">
        <f>S31</f>
        <v>-16215000</v>
      </c>
      <c r="T45" s="43"/>
      <c r="U45" s="63">
        <f>U31</f>
        <v>-30986569</v>
      </c>
      <c r="V45" s="43"/>
      <c r="W45" s="63">
        <f>SUM(Q45:U45)</f>
        <v>-824089608</v>
      </c>
      <c r="X45" s="43"/>
      <c r="Y45" s="63">
        <f>SUM(C45:E45,K45,M45:O45,W45)</f>
        <v>15492684440</v>
      </c>
      <c r="Z45" s="43"/>
      <c r="AA45" s="63">
        <f>AA31</f>
        <v>299299989</v>
      </c>
      <c r="AB45" s="43"/>
      <c r="AC45" s="63">
        <f>SUM(Y45:AA45)</f>
        <v>15791984429</v>
      </c>
    </row>
    <row r="46" spans="1:32">
      <c r="A46" s="36"/>
      <c r="B46" s="37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45"/>
      <c r="AC46" s="1"/>
    </row>
    <row r="47" spans="1:32">
      <c r="A47" s="36" t="s">
        <v>136</v>
      </c>
      <c r="B47" s="42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"/>
      <c r="Y47" s="46"/>
      <c r="Z47" s="46"/>
      <c r="AA47" s="46"/>
      <c r="AB47" s="46"/>
      <c r="AC47" s="43"/>
    </row>
    <row r="48" spans="1:32" s="36" customFormat="1">
      <c r="A48" s="47" t="s">
        <v>137</v>
      </c>
      <c r="B48" s="4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"/>
      <c r="Y48" s="46"/>
      <c r="Z48" s="46"/>
      <c r="AA48" s="46"/>
      <c r="AB48" s="46"/>
      <c r="AC48" s="43"/>
    </row>
    <row r="49" spans="1:33" s="36" customFormat="1" ht="21.95" customHeight="1">
      <c r="A49" s="29" t="s">
        <v>138</v>
      </c>
      <c r="B49" s="37">
        <v>24</v>
      </c>
      <c r="C49" s="114">
        <v>0</v>
      </c>
      <c r="D49" s="114"/>
      <c r="E49" s="114">
        <v>0</v>
      </c>
      <c r="F49" s="114"/>
      <c r="G49" s="114">
        <v>0</v>
      </c>
      <c r="H49" s="114"/>
      <c r="I49" s="114">
        <v>0</v>
      </c>
      <c r="J49" s="114"/>
      <c r="K49" s="179">
        <f>SUM(G49:I49)</f>
        <v>0</v>
      </c>
      <c r="L49" s="114"/>
      <c r="M49" s="114">
        <v>0</v>
      </c>
      <c r="N49" s="114"/>
      <c r="O49" s="179">
        <v>-2102621341</v>
      </c>
      <c r="P49" s="114"/>
      <c r="Q49" s="114">
        <v>0</v>
      </c>
      <c r="R49" s="114"/>
      <c r="S49" s="114">
        <v>0</v>
      </c>
      <c r="T49" s="114"/>
      <c r="U49" s="114">
        <v>0</v>
      </c>
      <c r="V49" s="114"/>
      <c r="W49" s="179">
        <f>SUM(Q49:V49)</f>
        <v>0</v>
      </c>
      <c r="X49" s="114"/>
      <c r="Y49" s="179">
        <f>SUM(W49,M49:O49,K49,C49:E49)</f>
        <v>-2102621341</v>
      </c>
      <c r="Z49" s="114"/>
      <c r="AA49" s="114">
        <v>0</v>
      </c>
      <c r="AB49" s="114"/>
      <c r="AC49" s="179">
        <f>SUM(Y49:AA49)</f>
        <v>-2102621341</v>
      </c>
      <c r="AD49" s="44"/>
      <c r="AE49" s="44"/>
      <c r="AF49" s="41"/>
    </row>
    <row r="50" spans="1:33">
      <c r="A50" s="47" t="s">
        <v>139</v>
      </c>
      <c r="B50" s="42"/>
      <c r="C50" s="169">
        <f>SUM(C48:C49)</f>
        <v>0</v>
      </c>
      <c r="D50" s="180"/>
      <c r="E50" s="169">
        <f>SUM(E48:E49)</f>
        <v>0</v>
      </c>
      <c r="F50" s="180"/>
      <c r="G50" s="169">
        <f>SUM(G48:G49)</f>
        <v>0</v>
      </c>
      <c r="H50" s="180"/>
      <c r="I50" s="169">
        <f>SUM(I49:I49)</f>
        <v>0</v>
      </c>
      <c r="J50" s="180">
        <f>SUM(J48:J49)</f>
        <v>0</v>
      </c>
      <c r="K50" s="169">
        <f>SUM(K48:K49)</f>
        <v>0</v>
      </c>
      <c r="L50" s="180"/>
      <c r="M50" s="169">
        <f>SUM(M48:M49)</f>
        <v>0</v>
      </c>
      <c r="N50" s="180"/>
      <c r="O50" s="169">
        <f>SUM(O48:O49)</f>
        <v>-2102621341</v>
      </c>
      <c r="P50" s="180"/>
      <c r="Q50" s="169">
        <f>SUM(Q48:Q49)</f>
        <v>0</v>
      </c>
      <c r="R50" s="180"/>
      <c r="S50" s="169">
        <f>SUM(S48:S49)</f>
        <v>0</v>
      </c>
      <c r="T50" s="180"/>
      <c r="U50" s="169">
        <f>SUM(U48:U49)</f>
        <v>0</v>
      </c>
      <c r="V50" s="180"/>
      <c r="W50" s="169">
        <f>SUM(W48:W49)</f>
        <v>0</v>
      </c>
      <c r="X50" s="180"/>
      <c r="Y50" s="169">
        <f>SUM(Y48:Y49)</f>
        <v>-2102621341</v>
      </c>
      <c r="Z50" s="180"/>
      <c r="AA50" s="169">
        <f>SUM(AA48:AA49)</f>
        <v>0</v>
      </c>
      <c r="AB50" s="180"/>
      <c r="AC50" s="169">
        <f>SUM(AC48:AC49)</f>
        <v>-2102621341</v>
      </c>
      <c r="AD50" s="34"/>
      <c r="AE50" s="35"/>
      <c r="AF50" s="30"/>
    </row>
    <row r="51" spans="1:33">
      <c r="A51" s="178" t="s">
        <v>142</v>
      </c>
      <c r="B51" s="42"/>
      <c r="C51" s="169">
        <f>C50</f>
        <v>0</v>
      </c>
      <c r="D51" s="180"/>
      <c r="E51" s="169">
        <f>E50</f>
        <v>0</v>
      </c>
      <c r="F51" s="180"/>
      <c r="G51" s="169">
        <f>G50</f>
        <v>0</v>
      </c>
      <c r="H51" s="180"/>
      <c r="I51" s="169">
        <f>I50</f>
        <v>0</v>
      </c>
      <c r="J51" s="180"/>
      <c r="K51" s="169">
        <f>K50</f>
        <v>0</v>
      </c>
      <c r="L51" s="180"/>
      <c r="M51" s="169">
        <f>M50</f>
        <v>0</v>
      </c>
      <c r="N51" s="180"/>
      <c r="O51" s="169">
        <f>O50</f>
        <v>-2102621341</v>
      </c>
      <c r="P51" s="180"/>
      <c r="Q51" s="169">
        <f>Q50</f>
        <v>0</v>
      </c>
      <c r="R51" s="180"/>
      <c r="S51" s="169">
        <f>S50</f>
        <v>0</v>
      </c>
      <c r="T51" s="180"/>
      <c r="U51" s="169">
        <f>U50</f>
        <v>0</v>
      </c>
      <c r="V51" s="180"/>
      <c r="W51" s="169">
        <f>W50</f>
        <v>0</v>
      </c>
      <c r="X51" s="180"/>
      <c r="Y51" s="169">
        <f>Y50</f>
        <v>-2102621341</v>
      </c>
      <c r="Z51" s="180"/>
      <c r="AA51" s="169">
        <f>AA50</f>
        <v>0</v>
      </c>
      <c r="AB51" s="180"/>
      <c r="AC51" s="169">
        <f>AC50</f>
        <v>-2102621341</v>
      </c>
    </row>
    <row r="52" spans="1:33">
      <c r="A52" s="36"/>
      <c r="B52" s="37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45"/>
      <c r="AC52" s="1"/>
    </row>
    <row r="53" spans="1:33">
      <c r="A53" s="103" t="s">
        <v>143</v>
      </c>
      <c r="B53" s="37"/>
      <c r="C53" s="52"/>
      <c r="D53" s="52"/>
      <c r="E53" s="52"/>
      <c r="F53" s="52"/>
      <c r="G53" s="52"/>
      <c r="H53" s="53"/>
      <c r="I53" s="52"/>
      <c r="J53" s="52"/>
      <c r="K53" s="52"/>
      <c r="L53" s="52"/>
      <c r="M53" s="52"/>
      <c r="N53" s="52"/>
      <c r="O53" s="53"/>
      <c r="P53" s="53"/>
      <c r="Q53" s="53"/>
      <c r="R53" s="53"/>
      <c r="S53" s="52"/>
      <c r="T53" s="52"/>
      <c r="U53" s="52"/>
      <c r="V53" s="52"/>
      <c r="W53" s="52"/>
      <c r="X53" s="3"/>
      <c r="Y53" s="4"/>
      <c r="Z53" s="4"/>
      <c r="AA53" s="45"/>
      <c r="AB53" s="45"/>
      <c r="AC53" s="52"/>
      <c r="AE53" s="61"/>
    </row>
    <row r="54" spans="1:33" s="36" customFormat="1">
      <c r="A54" s="29" t="s">
        <v>144</v>
      </c>
      <c r="B54" s="37"/>
      <c r="C54" s="114">
        <v>0</v>
      </c>
      <c r="D54" s="54"/>
      <c r="E54" s="114">
        <v>0</v>
      </c>
      <c r="F54" s="54"/>
      <c r="G54" s="114">
        <v>0</v>
      </c>
      <c r="H54" s="54"/>
      <c r="I54" s="114">
        <v>0</v>
      </c>
      <c r="J54" s="54"/>
      <c r="K54" s="179">
        <f>SUM(G54:I54)</f>
        <v>0</v>
      </c>
      <c r="L54" s="54"/>
      <c r="M54" s="114">
        <v>0</v>
      </c>
      <c r="N54" s="52"/>
      <c r="O54" s="179">
        <f>'PL 10-11'!G31</f>
        <v>3666566956</v>
      </c>
      <c r="P54" s="52"/>
      <c r="Q54" s="114">
        <v>0</v>
      </c>
      <c r="R54" s="54"/>
      <c r="S54" s="114">
        <v>0</v>
      </c>
      <c r="T54" s="54"/>
      <c r="U54" s="114">
        <v>0</v>
      </c>
      <c r="V54" s="54"/>
      <c r="W54" s="179">
        <f>SUM(Q54:V54)</f>
        <v>0</v>
      </c>
      <c r="X54" s="3">
        <v>0</v>
      </c>
      <c r="Y54" s="179">
        <f>SUM(C54:E54,K54:P54,W54)</f>
        <v>3666566956</v>
      </c>
      <c r="Z54" s="4"/>
      <c r="AA54" s="179">
        <f>'PL 10-11'!G32</f>
        <v>187115423</v>
      </c>
      <c r="AB54" s="45"/>
      <c r="AC54" s="179">
        <f t="shared" ref="AC54" si="2">SUM(Y54:AA54)</f>
        <v>3853682379</v>
      </c>
      <c r="AG54" s="62"/>
    </row>
    <row r="55" spans="1:33" s="36" customFormat="1" ht="21.95" customHeight="1">
      <c r="A55" s="29" t="s">
        <v>145</v>
      </c>
      <c r="B55" s="37"/>
      <c r="C55" s="114">
        <v>0</v>
      </c>
      <c r="D55" s="54"/>
      <c r="E55" s="114">
        <v>0</v>
      </c>
      <c r="F55" s="54"/>
      <c r="G55" s="114">
        <v>0</v>
      </c>
      <c r="H55" s="54"/>
      <c r="I55" s="114">
        <v>0</v>
      </c>
      <c r="J55" s="54"/>
      <c r="K55" s="114">
        <v>0</v>
      </c>
      <c r="L55" s="54"/>
      <c r="M55" s="114">
        <v>0</v>
      </c>
      <c r="N55" s="52"/>
      <c r="O55" s="67">
        <f>'PL 10-11'!G59</f>
        <v>-17480439</v>
      </c>
      <c r="P55" s="52"/>
      <c r="Q55" s="67">
        <f>'PL 10-11'!G49-'SH_consol 12-13'!AA55</f>
        <v>-198962688</v>
      </c>
      <c r="R55" s="53"/>
      <c r="S55" s="98">
        <v>0</v>
      </c>
      <c r="T55" s="52"/>
      <c r="U55" s="67">
        <f>'PL 10-11'!G51</f>
        <v>0</v>
      </c>
      <c r="V55" s="53"/>
      <c r="W55" s="179">
        <f>SUM(Q55:V55)</f>
        <v>-198962688</v>
      </c>
      <c r="X55" s="3">
        <v>0</v>
      </c>
      <c r="Y55" s="179">
        <f>SUM(C55:E55,K55:P55,W55)</f>
        <v>-216443127</v>
      </c>
      <c r="Z55" s="3"/>
      <c r="AA55" s="179">
        <f>'PL 10-11'!G65-'SH_consol 12-13'!AA54</f>
        <v>-27051124</v>
      </c>
      <c r="AB55" s="45"/>
      <c r="AC55" s="179">
        <f>SUM(Y55:AA55)</f>
        <v>-243494251</v>
      </c>
      <c r="AD55" s="44"/>
      <c r="AE55" s="44"/>
      <c r="AF55" s="41"/>
    </row>
    <row r="56" spans="1:33" s="29" customFormat="1" ht="21.95" customHeight="1">
      <c r="A56" s="36" t="s">
        <v>146</v>
      </c>
      <c r="B56" s="42"/>
      <c r="C56" s="169">
        <f>SUM(C54:C55)</f>
        <v>0</v>
      </c>
      <c r="D56" s="180"/>
      <c r="E56" s="169">
        <f>SUM(E54:E55)</f>
        <v>0</v>
      </c>
      <c r="F56" s="180"/>
      <c r="G56" s="169">
        <f>SUM(G54:G55)</f>
        <v>0</v>
      </c>
      <c r="H56" s="180"/>
      <c r="I56" s="169">
        <f>SUM(I54:I55)</f>
        <v>0</v>
      </c>
      <c r="J56" s="180"/>
      <c r="K56" s="169">
        <f>SUM(K54:K55)</f>
        <v>0</v>
      </c>
      <c r="L56" s="180"/>
      <c r="M56" s="169">
        <f>SUM(M54:M55)</f>
        <v>0</v>
      </c>
      <c r="N56" s="180"/>
      <c r="O56" s="169">
        <f>SUM(O54:O55)</f>
        <v>3649086517</v>
      </c>
      <c r="P56" s="180"/>
      <c r="Q56" s="169">
        <f>SUM(Q54:Q55)</f>
        <v>-198962688</v>
      </c>
      <c r="R56" s="180"/>
      <c r="S56" s="169">
        <f>SUM(S54:S55)</f>
        <v>0</v>
      </c>
      <c r="T56" s="180"/>
      <c r="U56" s="169">
        <f>SUM(U54:U55)</f>
        <v>0</v>
      </c>
      <c r="V56" s="180"/>
      <c r="W56" s="169">
        <f>SUM(W54:W55)</f>
        <v>-198962688</v>
      </c>
      <c r="X56" s="180"/>
      <c r="Y56" s="169">
        <f>SUM(Y54:Y55)</f>
        <v>3450123829</v>
      </c>
      <c r="Z56" s="180"/>
      <c r="AA56" s="169">
        <f>SUM(AA54:AA55)</f>
        <v>160064299</v>
      </c>
      <c r="AB56" s="180"/>
      <c r="AC56" s="169">
        <f>SUM(AC54:AC55)</f>
        <v>3610188128</v>
      </c>
      <c r="AD56" s="38"/>
      <c r="AE56" s="38"/>
      <c r="AF56" s="31"/>
    </row>
    <row r="57" spans="1:33" s="36" customFormat="1">
      <c r="B57" s="37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45"/>
      <c r="AC57" s="1"/>
      <c r="AD57" s="16"/>
      <c r="AE57" s="16"/>
      <c r="AF57" s="41"/>
    </row>
    <row r="58" spans="1:33">
      <c r="A58" s="22" t="s">
        <v>149</v>
      </c>
      <c r="B58" s="37" t="s">
        <v>228</v>
      </c>
      <c r="C58" s="151">
        <v>0</v>
      </c>
      <c r="D58" s="54"/>
      <c r="E58" s="151">
        <v>0</v>
      </c>
      <c r="F58" s="54"/>
      <c r="G58" s="151">
        <v>0</v>
      </c>
      <c r="H58" s="54"/>
      <c r="I58" s="151">
        <v>0</v>
      </c>
      <c r="J58" s="54"/>
      <c r="K58" s="182">
        <f>SUM(G58:I58)</f>
        <v>0</v>
      </c>
      <c r="L58" s="54"/>
      <c r="M58" s="151">
        <v>0</v>
      </c>
      <c r="N58" s="3"/>
      <c r="O58" s="151">
        <v>0</v>
      </c>
      <c r="P58" s="3"/>
      <c r="Q58" s="151">
        <v>0</v>
      </c>
      <c r="R58" s="3"/>
      <c r="S58" s="151">
        <v>0</v>
      </c>
      <c r="T58" s="3"/>
      <c r="U58" s="65">
        <v>30986569</v>
      </c>
      <c r="V58" s="3"/>
      <c r="W58" s="65">
        <f>SUM(Q58:U58)</f>
        <v>30986569</v>
      </c>
      <c r="X58" s="3"/>
      <c r="Y58" s="70">
        <f>SUM(C58:E58,K58:P58,W58)</f>
        <v>30986569</v>
      </c>
      <c r="Z58" s="3"/>
      <c r="AA58" s="151">
        <v>0</v>
      </c>
      <c r="AB58" s="45"/>
      <c r="AC58" s="70">
        <f>SUM(Y58:AA58)</f>
        <v>30986569</v>
      </c>
    </row>
    <row r="59" spans="1:33" ht="22.5" thickBot="1">
      <c r="A59" s="36" t="s">
        <v>218</v>
      </c>
      <c r="B59" s="42"/>
      <c r="C59" s="69">
        <f>SUM(C45,C51,C56,C58)</f>
        <v>3003750000</v>
      </c>
      <c r="D59" s="57"/>
      <c r="E59" s="69">
        <f>SUM(E45,E51,E56,E58)</f>
        <v>11847802049</v>
      </c>
      <c r="F59" s="57"/>
      <c r="G59" s="69">
        <f>SUM(G45,G51,G56,G58)</f>
        <v>109065399</v>
      </c>
      <c r="H59" s="57"/>
      <c r="I59" s="69">
        <f>SUM(I45,I51,I56,I58)</f>
        <v>-246310149</v>
      </c>
      <c r="J59" s="49"/>
      <c r="K59" s="69">
        <f>SUM(K45,K51,K56,K58)</f>
        <v>-137244750</v>
      </c>
      <c r="L59" s="49"/>
      <c r="M59" s="69">
        <f>SUM(M45,M51,M56,M58)</f>
        <v>300375000</v>
      </c>
      <c r="N59" s="57"/>
      <c r="O59" s="69">
        <f>SUM(O45,O51,O56,O58)</f>
        <v>2848556925</v>
      </c>
      <c r="P59" s="57"/>
      <c r="Q59" s="69">
        <f>SUM(Q45,Q51,Q56,Q58)</f>
        <v>-975850727</v>
      </c>
      <c r="R59" s="57"/>
      <c r="S59" s="69">
        <f>SUM(S45,S51,S56,S58)</f>
        <v>-16215000</v>
      </c>
      <c r="T59" s="57"/>
      <c r="U59" s="200">
        <f>SUM(U45,U51,U56,U58)</f>
        <v>0</v>
      </c>
      <c r="V59" s="49"/>
      <c r="W59" s="69">
        <f>SUM(W45,W51,W56,W58)</f>
        <v>-992065727</v>
      </c>
      <c r="X59" s="57"/>
      <c r="Y59" s="69">
        <f>SUM(Y45,Y51,Y56,Y58)</f>
        <v>16871173497</v>
      </c>
      <c r="Z59" s="57"/>
      <c r="AA59" s="69">
        <f>SUM(AA45,AA51,AA56,AA58)</f>
        <v>459364288</v>
      </c>
      <c r="AB59" s="46"/>
      <c r="AC59" s="69">
        <f>SUM(AC45,AC51,AC56,AC58)</f>
        <v>17330537785</v>
      </c>
    </row>
    <row r="60" spans="1:33" ht="22.5" thickTop="1">
      <c r="A60" s="29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9"/>
      <c r="X60" s="59"/>
      <c r="Y60" s="59"/>
      <c r="Z60" s="59"/>
      <c r="AA60" s="60"/>
      <c r="AB60" s="60"/>
      <c r="AC60" s="59"/>
    </row>
    <row r="62" spans="1:33">
      <c r="AA62" s="22"/>
    </row>
  </sheetData>
  <mergeCells count="10">
    <mergeCell ref="C4:AC4"/>
    <mergeCell ref="G5:K5"/>
    <mergeCell ref="M5:O5"/>
    <mergeCell ref="Q5:W5"/>
    <mergeCell ref="C11:AC11"/>
    <mergeCell ref="C36:AC36"/>
    <mergeCell ref="G37:K37"/>
    <mergeCell ref="M37:O37"/>
    <mergeCell ref="Q37:W37"/>
    <mergeCell ref="C43:AC43"/>
  </mergeCells>
  <pageMargins left="0.8" right="0.8" top="0.48" bottom="0.5" header="0.5" footer="0.5"/>
  <pageSetup paperSize="9" scale="46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2" max="28" man="1"/>
  </rowBreaks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F54"/>
  <sheetViews>
    <sheetView view="pageBreakPreview" zoomScale="55" zoomScaleNormal="40" zoomScaleSheetLayoutView="55" zoomScalePageLayoutView="40" workbookViewId="0">
      <selection activeCell="B108" sqref="B108"/>
    </sheetView>
  </sheetViews>
  <sheetFormatPr defaultColWidth="9.140625" defaultRowHeight="21.75"/>
  <cols>
    <col min="1" max="1" width="60.140625" style="29" customWidth="1"/>
    <col min="2" max="2" width="9.5703125" style="24" customWidth="1"/>
    <col min="3" max="3" width="21.5703125" style="29" customWidth="1"/>
    <col min="4" max="4" width="1.7109375" style="29" customWidth="1"/>
    <col min="5" max="5" width="21.5703125" style="29" customWidth="1"/>
    <col min="6" max="6" width="1.7109375" style="29" customWidth="1"/>
    <col min="7" max="7" width="21.5703125" style="29" customWidth="1"/>
    <col min="8" max="8" width="1.7109375" style="29" customWidth="1"/>
    <col min="9" max="9" width="21.5703125" style="29" customWidth="1"/>
    <col min="10" max="10" width="1.7109375" style="29" customWidth="1"/>
    <col min="11" max="11" width="21.5703125" style="29" customWidth="1"/>
    <col min="12" max="12" width="1.7109375" style="29" customWidth="1"/>
    <col min="13" max="13" width="21.5703125" style="29" customWidth="1"/>
    <col min="14" max="14" width="1.5703125" style="29" customWidth="1"/>
    <col min="15" max="15" width="21.5703125" style="29" customWidth="1"/>
    <col min="16" max="16" width="14.140625" style="29" customWidth="1"/>
    <col min="17" max="17" width="13.42578125" style="29" bestFit="1" customWidth="1"/>
    <col min="18" max="16384" width="9.140625" style="29"/>
  </cols>
  <sheetData>
    <row r="1" spans="1:32" ht="23.25">
      <c r="A1" s="99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32" ht="23.25">
      <c r="A2" s="99" t="s">
        <v>100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32" ht="22.5" customHeight="1">
      <c r="A3" s="17"/>
      <c r="B3" s="17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32" ht="21" customHeight="1">
      <c r="A4" s="20"/>
      <c r="B4" s="20"/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32" ht="21" customHeight="1">
      <c r="A5" s="20"/>
      <c r="B5" s="20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84" t="s">
        <v>151</v>
      </c>
      <c r="N5" s="102"/>
      <c r="O5" s="102"/>
    </row>
    <row r="6" spans="1:32" ht="21" customHeight="1">
      <c r="A6" s="23"/>
      <c r="C6" s="23"/>
      <c r="D6" s="23"/>
      <c r="E6" s="23"/>
      <c r="F6" s="23"/>
      <c r="G6" s="25" t="s">
        <v>54</v>
      </c>
      <c r="H6" s="28"/>
      <c r="I6" s="207" t="s">
        <v>55</v>
      </c>
      <c r="J6" s="207"/>
      <c r="K6" s="207"/>
      <c r="L6" s="28"/>
      <c r="M6" s="25" t="s">
        <v>48</v>
      </c>
      <c r="N6" s="23"/>
      <c r="O6" s="27"/>
    </row>
    <row r="7" spans="1:32" ht="21" customHeight="1">
      <c r="A7" s="23"/>
      <c r="C7" s="23"/>
      <c r="D7" s="23"/>
      <c r="E7" s="23"/>
      <c r="F7" s="23"/>
      <c r="G7" s="28" t="s">
        <v>103</v>
      </c>
      <c r="H7" s="28"/>
      <c r="I7" s="28"/>
      <c r="J7" s="28"/>
      <c r="K7" s="28"/>
      <c r="L7" s="28"/>
      <c r="M7" s="28"/>
      <c r="N7" s="23"/>
      <c r="O7" s="27"/>
    </row>
    <row r="8" spans="1:32" ht="21" customHeight="1">
      <c r="C8" s="28" t="s">
        <v>108</v>
      </c>
      <c r="D8" s="28"/>
      <c r="E8" s="23"/>
      <c r="F8" s="28"/>
      <c r="G8" s="23" t="s">
        <v>109</v>
      </c>
      <c r="I8" s="28"/>
      <c r="M8" s="21" t="s">
        <v>219</v>
      </c>
      <c r="N8" s="23"/>
      <c r="O8" s="28"/>
    </row>
    <row r="9" spans="1:32" ht="21" customHeight="1">
      <c r="C9" s="28" t="s">
        <v>115</v>
      </c>
      <c r="D9" s="28"/>
      <c r="E9" s="23" t="s">
        <v>116</v>
      </c>
      <c r="F9" s="28"/>
      <c r="G9" s="23" t="s">
        <v>117</v>
      </c>
      <c r="H9" s="31"/>
      <c r="I9" s="28" t="s">
        <v>119</v>
      </c>
      <c r="J9" s="31"/>
      <c r="K9" s="31"/>
      <c r="L9" s="31"/>
      <c r="M9" s="32" t="s">
        <v>121</v>
      </c>
      <c r="N9" s="23"/>
      <c r="O9" s="28" t="s">
        <v>124</v>
      </c>
    </row>
    <row r="10" spans="1:32" ht="21" customHeight="1">
      <c r="B10" s="33" t="s">
        <v>6</v>
      </c>
      <c r="C10" s="28" t="s">
        <v>126</v>
      </c>
      <c r="D10" s="28"/>
      <c r="E10" s="28" t="s">
        <v>127</v>
      </c>
      <c r="F10" s="28"/>
      <c r="G10" s="23" t="s">
        <v>128</v>
      </c>
      <c r="H10" s="28"/>
      <c r="I10" s="28" t="s">
        <v>130</v>
      </c>
      <c r="J10" s="31"/>
      <c r="K10" s="28" t="s">
        <v>57</v>
      </c>
      <c r="L10" s="28"/>
      <c r="M10" s="21" t="s">
        <v>132</v>
      </c>
      <c r="N10" s="23"/>
      <c r="O10" s="28" t="s">
        <v>135</v>
      </c>
    </row>
    <row r="11" spans="1:32" ht="21" customHeight="1">
      <c r="C11" s="208" t="s">
        <v>7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</row>
    <row r="12" spans="1:32" ht="21" customHeight="1">
      <c r="A12" s="36" t="s">
        <v>147</v>
      </c>
      <c r="B12" s="37"/>
      <c r="C12" s="71"/>
      <c r="D12" s="71"/>
      <c r="E12" s="71"/>
      <c r="F12" s="71"/>
      <c r="G12" s="72"/>
      <c r="H12" s="72"/>
      <c r="I12" s="71"/>
      <c r="J12" s="73"/>
      <c r="K12" s="72"/>
      <c r="L12" s="72"/>
      <c r="M12" s="72"/>
      <c r="N12" s="72"/>
      <c r="O12" s="73"/>
      <c r="Q12" s="74"/>
    </row>
    <row r="13" spans="1:32" ht="21" customHeight="1">
      <c r="A13" s="36" t="s">
        <v>148</v>
      </c>
      <c r="B13" s="37"/>
      <c r="C13" s="43">
        <v>3003750000</v>
      </c>
      <c r="D13" s="57"/>
      <c r="E13" s="43">
        <v>11847802049</v>
      </c>
      <c r="F13" s="57"/>
      <c r="G13" s="43">
        <v>73950400</v>
      </c>
      <c r="H13" s="75"/>
      <c r="I13" s="43">
        <v>300375000</v>
      </c>
      <c r="J13" s="1"/>
      <c r="K13" s="43">
        <v>1357782982</v>
      </c>
      <c r="L13" s="75"/>
      <c r="M13" s="43">
        <v>-16215000</v>
      </c>
      <c r="N13" s="76"/>
      <c r="O13" s="63">
        <f>SUM(C13:M13)</f>
        <v>16567445431</v>
      </c>
      <c r="Q13" s="74"/>
    </row>
    <row r="14" spans="1:32" s="36" customFormat="1" ht="21.95" customHeight="1">
      <c r="B14" s="3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8"/>
      <c r="AC14" s="77"/>
      <c r="AD14" s="44"/>
      <c r="AE14" s="44"/>
      <c r="AF14" s="41"/>
    </row>
    <row r="15" spans="1:32" s="36" customFormat="1" ht="21" customHeight="1">
      <c r="A15" s="36" t="s">
        <v>136</v>
      </c>
      <c r="B15" s="42"/>
      <c r="C15" s="6"/>
      <c r="D15" s="1"/>
      <c r="E15" s="6"/>
      <c r="F15" s="1"/>
      <c r="G15" s="6"/>
      <c r="H15" s="6"/>
      <c r="I15" s="6"/>
      <c r="J15" s="1"/>
      <c r="K15" s="6"/>
      <c r="L15" s="6"/>
      <c r="M15" s="6"/>
      <c r="N15" s="6"/>
      <c r="O15" s="46"/>
      <c r="Q15" s="44"/>
      <c r="R15" s="44"/>
      <c r="S15" s="44"/>
      <c r="T15" s="41"/>
    </row>
    <row r="16" spans="1:32" ht="21" customHeight="1">
      <c r="A16" s="47" t="s">
        <v>137</v>
      </c>
      <c r="B16" s="42"/>
      <c r="C16" s="6"/>
      <c r="D16" s="1"/>
      <c r="E16" s="6"/>
      <c r="F16" s="1"/>
      <c r="G16" s="6"/>
      <c r="H16" s="6"/>
      <c r="I16" s="6"/>
      <c r="J16" s="1"/>
      <c r="K16" s="6"/>
      <c r="L16" s="6"/>
      <c r="M16" s="6"/>
      <c r="N16" s="6"/>
      <c r="O16" s="46"/>
      <c r="Q16" s="38"/>
      <c r="R16" s="40"/>
      <c r="S16" s="39"/>
      <c r="T16" s="31"/>
    </row>
    <row r="17" spans="1:32" ht="21" customHeight="1">
      <c r="A17" s="29" t="s">
        <v>152</v>
      </c>
      <c r="B17" s="37">
        <v>24</v>
      </c>
      <c r="C17" s="114">
        <v>0</v>
      </c>
      <c r="D17" s="114"/>
      <c r="E17" s="114">
        <v>0</v>
      </c>
      <c r="F17" s="114"/>
      <c r="G17" s="114">
        <v>0</v>
      </c>
      <c r="H17" s="114"/>
      <c r="I17" s="114">
        <v>0</v>
      </c>
      <c r="J17" s="114"/>
      <c r="K17" s="114">
        <v>-2252809639</v>
      </c>
      <c r="L17" s="114"/>
      <c r="M17" s="114">
        <v>0</v>
      </c>
      <c r="N17" s="114"/>
      <c r="O17" s="179">
        <f>SUM(C17:M17)</f>
        <v>-2252809639</v>
      </c>
      <c r="Q17" s="38"/>
      <c r="R17" s="40"/>
      <c r="S17" s="39"/>
      <c r="T17" s="31"/>
    </row>
    <row r="18" spans="1:32" ht="21" customHeight="1">
      <c r="A18" s="47" t="s">
        <v>139</v>
      </c>
      <c r="B18" s="37"/>
      <c r="C18" s="169">
        <f>SUM(C17:C17)</f>
        <v>0</v>
      </c>
      <c r="D18" s="180"/>
      <c r="E18" s="169">
        <f>SUM(E17:E17)</f>
        <v>0</v>
      </c>
      <c r="F18" s="180"/>
      <c r="G18" s="169">
        <f>SUM(G17:G17)</f>
        <v>0</v>
      </c>
      <c r="H18" s="180"/>
      <c r="I18" s="169">
        <f>SUM(I17:I17)</f>
        <v>0</v>
      </c>
      <c r="J18" s="180"/>
      <c r="K18" s="169">
        <f>SUM(K17:K17)</f>
        <v>-2252809639</v>
      </c>
      <c r="L18" s="180"/>
      <c r="M18" s="169">
        <f>SUM(M17:M17)</f>
        <v>0</v>
      </c>
      <c r="N18" s="180"/>
      <c r="O18" s="169">
        <f>SUM(O17:O17)</f>
        <v>-2252809639</v>
      </c>
      <c r="Q18" s="38"/>
      <c r="R18" s="40"/>
      <c r="S18" s="39"/>
      <c r="T18" s="31"/>
    </row>
    <row r="19" spans="1:32" ht="21" customHeight="1">
      <c r="A19" s="36" t="s">
        <v>142</v>
      </c>
      <c r="B19" s="37"/>
      <c r="C19" s="169">
        <f>C18</f>
        <v>0</v>
      </c>
      <c r="D19" s="180"/>
      <c r="E19" s="169">
        <f>E18</f>
        <v>0</v>
      </c>
      <c r="F19" s="180"/>
      <c r="G19" s="169">
        <f>G18</f>
        <v>0</v>
      </c>
      <c r="H19" s="180"/>
      <c r="I19" s="169">
        <f>I18</f>
        <v>0</v>
      </c>
      <c r="J19" s="180"/>
      <c r="K19" s="169">
        <f>K18</f>
        <v>-2252809639</v>
      </c>
      <c r="L19" s="180"/>
      <c r="M19" s="169">
        <f>M18</f>
        <v>0</v>
      </c>
      <c r="N19" s="180"/>
      <c r="O19" s="169">
        <f>O18</f>
        <v>-2252809639</v>
      </c>
      <c r="Q19" s="74"/>
    </row>
    <row r="20" spans="1:32" s="36" customFormat="1" ht="21.95" customHeight="1">
      <c r="B20" s="37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8"/>
      <c r="AC20" s="77"/>
      <c r="AD20" s="44"/>
      <c r="AE20" s="44"/>
      <c r="AF20" s="41"/>
    </row>
    <row r="21" spans="1:32" ht="21" customHeight="1">
      <c r="A21" s="36" t="s">
        <v>143</v>
      </c>
      <c r="B21" s="37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Q21" s="74"/>
    </row>
    <row r="22" spans="1:32" ht="21" customHeight="1">
      <c r="A22" s="29" t="s">
        <v>144</v>
      </c>
      <c r="B22" s="37"/>
      <c r="C22" s="114">
        <v>0</v>
      </c>
      <c r="D22" s="114"/>
      <c r="E22" s="114">
        <v>0</v>
      </c>
      <c r="F22" s="114"/>
      <c r="G22" s="114">
        <v>0</v>
      </c>
      <c r="H22" s="114"/>
      <c r="I22" s="114">
        <v>0</v>
      </c>
      <c r="J22" s="114"/>
      <c r="K22" s="179">
        <f>'PL 10-11'!M33</f>
        <v>1822280079</v>
      </c>
      <c r="L22" s="114"/>
      <c r="M22" s="114">
        <v>0</v>
      </c>
      <c r="N22" s="114"/>
      <c r="O22" s="179">
        <f t="shared" ref="O22:O23" si="0">SUM(C22:M22)</f>
        <v>1822280079</v>
      </c>
      <c r="Q22" s="74"/>
    </row>
    <row r="23" spans="1:32" ht="21" hidden="1" customHeight="1">
      <c r="A23" s="29" t="s">
        <v>145</v>
      </c>
      <c r="B23" s="37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>
        <f t="shared" si="0"/>
        <v>0</v>
      </c>
      <c r="Q23" s="74"/>
    </row>
    <row r="24" spans="1:32" ht="21" customHeight="1">
      <c r="A24" s="36" t="s">
        <v>146</v>
      </c>
      <c r="B24" s="37"/>
      <c r="C24" s="169">
        <f>SUM(C22:C23)</f>
        <v>0</v>
      </c>
      <c r="D24" s="180"/>
      <c r="E24" s="169">
        <f>SUM(E22:E23)</f>
        <v>0</v>
      </c>
      <c r="F24" s="180"/>
      <c r="G24" s="169">
        <f>SUM(G22:G23)</f>
        <v>0</v>
      </c>
      <c r="H24" s="180"/>
      <c r="I24" s="169">
        <f>SUM(I22:I23)</f>
        <v>0</v>
      </c>
      <c r="J24" s="180"/>
      <c r="K24" s="169">
        <f>SUM(K22:K23)</f>
        <v>1822280079</v>
      </c>
      <c r="L24" s="180"/>
      <c r="M24" s="169">
        <f>SUM(M22:M23)</f>
        <v>0</v>
      </c>
      <c r="N24" s="180"/>
      <c r="O24" s="169">
        <f>SUM(O22:O23)</f>
        <v>1822280079</v>
      </c>
      <c r="Q24" s="38"/>
      <c r="R24" s="40"/>
      <c r="S24" s="39"/>
      <c r="T24" s="31"/>
    </row>
    <row r="25" spans="1:32" s="36" customFormat="1" ht="21.95" customHeight="1">
      <c r="B25" s="3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8"/>
      <c r="AC25" s="77"/>
      <c r="AD25" s="44"/>
      <c r="AE25" s="44"/>
      <c r="AF25" s="41"/>
    </row>
    <row r="26" spans="1:32" s="36" customFormat="1" ht="21.95" customHeight="1" thickBot="1">
      <c r="A26" s="36" t="s">
        <v>150</v>
      </c>
      <c r="B26" s="37"/>
      <c r="C26" s="79">
        <f>SUM(C13,C19,C24)</f>
        <v>3003750000</v>
      </c>
      <c r="D26" s="57"/>
      <c r="E26" s="79">
        <f>SUM(E13,E19,E24)</f>
        <v>11847802049</v>
      </c>
      <c r="F26" s="57"/>
      <c r="G26" s="79">
        <f>SUM(G13,G19,G24)</f>
        <v>73950400</v>
      </c>
      <c r="H26" s="57"/>
      <c r="I26" s="79">
        <f>SUM(I13,I19,I24)</f>
        <v>300375000</v>
      </c>
      <c r="J26" s="57"/>
      <c r="K26" s="79">
        <f>SUM(K13,K19,K24)</f>
        <v>927253422</v>
      </c>
      <c r="L26" s="57"/>
      <c r="M26" s="79">
        <f>SUM(M13,M19,M24)</f>
        <v>-16215000</v>
      </c>
      <c r="N26" s="57"/>
      <c r="O26" s="79">
        <f>SUM(O13,O19,O24)</f>
        <v>16136915871</v>
      </c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8"/>
      <c r="AC26" s="77"/>
      <c r="AD26" s="44"/>
      <c r="AE26" s="44"/>
      <c r="AF26" s="41"/>
    </row>
    <row r="27" spans="1:32" ht="21" customHeight="1" thickTop="1">
      <c r="Q27" s="38"/>
      <c r="R27" s="40"/>
      <c r="S27" s="39"/>
      <c r="T27" s="31"/>
    </row>
    <row r="28" spans="1:32" ht="21.75" customHeight="1">
      <c r="A28" s="99" t="s">
        <v>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Q28" s="16"/>
      <c r="R28" s="16"/>
      <c r="S28" s="16"/>
      <c r="T28" s="31"/>
    </row>
    <row r="29" spans="1:32" ht="23.25">
      <c r="A29" s="99" t="s">
        <v>100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32" ht="23.25">
      <c r="A30" s="17"/>
      <c r="B30" s="17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</row>
    <row r="31" spans="1:32" ht="22.5" customHeight="1">
      <c r="A31" s="20"/>
      <c r="B31" s="20"/>
      <c r="C31" s="203" t="s">
        <v>3</v>
      </c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</row>
    <row r="32" spans="1:32" ht="21" customHeight="1">
      <c r="A32" s="20"/>
      <c r="B32" s="20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84" t="s">
        <v>151</v>
      </c>
      <c r="N32" s="102"/>
      <c r="O32" s="102"/>
    </row>
    <row r="33" spans="1:32" ht="21" customHeight="1">
      <c r="A33" s="23"/>
      <c r="C33" s="23"/>
      <c r="D33" s="23"/>
      <c r="E33" s="23"/>
      <c r="F33" s="23"/>
      <c r="G33" s="25" t="s">
        <v>54</v>
      </c>
      <c r="H33" s="28"/>
      <c r="I33" s="207" t="s">
        <v>55</v>
      </c>
      <c r="J33" s="207"/>
      <c r="K33" s="207"/>
      <c r="L33" s="28"/>
      <c r="M33" s="25" t="s">
        <v>48</v>
      </c>
      <c r="N33" s="23"/>
      <c r="O33" s="27"/>
    </row>
    <row r="34" spans="1:32" ht="21" customHeight="1">
      <c r="A34" s="23"/>
      <c r="C34" s="23"/>
      <c r="D34" s="23"/>
      <c r="E34" s="23"/>
      <c r="F34" s="23"/>
      <c r="G34" s="28" t="s">
        <v>103</v>
      </c>
      <c r="H34" s="28"/>
      <c r="I34" s="28"/>
      <c r="J34" s="28"/>
      <c r="K34" s="28"/>
      <c r="L34" s="28"/>
      <c r="M34" s="28"/>
      <c r="N34" s="23"/>
      <c r="O34" s="27"/>
    </row>
    <row r="35" spans="1:32" ht="21" customHeight="1">
      <c r="C35" s="28" t="s">
        <v>108</v>
      </c>
      <c r="D35" s="28"/>
      <c r="E35" s="23"/>
      <c r="F35" s="28"/>
      <c r="G35" s="23" t="s">
        <v>109</v>
      </c>
      <c r="I35" s="28"/>
      <c r="M35" s="21" t="s">
        <v>219</v>
      </c>
      <c r="N35" s="23"/>
      <c r="O35" s="28"/>
    </row>
    <row r="36" spans="1:32" ht="21" customHeight="1">
      <c r="C36" s="28" t="s">
        <v>115</v>
      </c>
      <c r="D36" s="28"/>
      <c r="E36" s="23" t="s">
        <v>116</v>
      </c>
      <c r="F36" s="28"/>
      <c r="G36" s="23" t="s">
        <v>117</v>
      </c>
      <c r="H36" s="31"/>
      <c r="I36" s="28" t="s">
        <v>119</v>
      </c>
      <c r="J36" s="31"/>
      <c r="K36" s="31"/>
      <c r="L36" s="31"/>
      <c r="M36" s="32" t="s">
        <v>121</v>
      </c>
      <c r="N36" s="23"/>
      <c r="O36" s="28" t="s">
        <v>124</v>
      </c>
    </row>
    <row r="37" spans="1:32" ht="21" customHeight="1">
      <c r="B37" s="33" t="s">
        <v>6</v>
      </c>
      <c r="C37" s="28" t="s">
        <v>126</v>
      </c>
      <c r="D37" s="28"/>
      <c r="E37" s="28" t="s">
        <v>127</v>
      </c>
      <c r="F37" s="28"/>
      <c r="G37" s="23" t="s">
        <v>128</v>
      </c>
      <c r="H37" s="28"/>
      <c r="I37" s="28" t="s">
        <v>130</v>
      </c>
      <c r="J37" s="31"/>
      <c r="K37" s="28" t="s">
        <v>57</v>
      </c>
      <c r="L37" s="28"/>
      <c r="M37" s="21" t="s">
        <v>132</v>
      </c>
      <c r="N37" s="23"/>
      <c r="O37" s="28" t="s">
        <v>135</v>
      </c>
    </row>
    <row r="38" spans="1:32" ht="21" customHeight="1">
      <c r="C38" s="208" t="s">
        <v>7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</row>
    <row r="39" spans="1:32" ht="21" customHeight="1">
      <c r="A39" s="36" t="s">
        <v>216</v>
      </c>
      <c r="B39" s="37"/>
      <c r="C39" s="71"/>
      <c r="D39" s="71"/>
      <c r="E39" s="71"/>
      <c r="F39" s="71"/>
      <c r="G39" s="72"/>
      <c r="H39" s="72"/>
      <c r="I39" s="71"/>
      <c r="J39" s="73"/>
      <c r="K39" s="72"/>
      <c r="L39" s="72"/>
      <c r="M39" s="72"/>
      <c r="N39" s="72"/>
      <c r="O39" s="73"/>
    </row>
    <row r="40" spans="1:32" ht="21" customHeight="1">
      <c r="A40" s="36" t="s">
        <v>217</v>
      </c>
      <c r="B40" s="37"/>
      <c r="C40" s="63">
        <f>C26</f>
        <v>3003750000</v>
      </c>
      <c r="D40" s="57"/>
      <c r="E40" s="63">
        <f>E26</f>
        <v>11847802049</v>
      </c>
      <c r="F40" s="57"/>
      <c r="G40" s="63">
        <f>G26</f>
        <v>73950400</v>
      </c>
      <c r="H40" s="75"/>
      <c r="I40" s="63">
        <f>I26</f>
        <v>300375000</v>
      </c>
      <c r="J40" s="1"/>
      <c r="K40" s="63">
        <f>K26</f>
        <v>927253422</v>
      </c>
      <c r="L40" s="75"/>
      <c r="M40" s="63">
        <f>M26</f>
        <v>-16215000</v>
      </c>
      <c r="N40" s="76"/>
      <c r="O40" s="63">
        <f>SUM(C40:M40)</f>
        <v>16136915871</v>
      </c>
    </row>
    <row r="41" spans="1:32" ht="21" customHeight="1">
      <c r="A41" s="36"/>
      <c r="B41" s="37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Q41" s="38"/>
      <c r="R41" s="40"/>
      <c r="S41" s="39"/>
      <c r="T41" s="31"/>
    </row>
    <row r="42" spans="1:32" s="36" customFormat="1" ht="21.95" customHeight="1">
      <c r="A42" s="36" t="s">
        <v>136</v>
      </c>
      <c r="B42" s="42"/>
      <c r="C42" s="6"/>
      <c r="D42" s="1"/>
      <c r="E42" s="6"/>
      <c r="F42" s="1"/>
      <c r="G42" s="6"/>
      <c r="H42" s="6"/>
      <c r="I42" s="6"/>
      <c r="J42" s="1"/>
      <c r="K42" s="6"/>
      <c r="L42" s="6"/>
      <c r="M42" s="6"/>
      <c r="N42" s="6"/>
      <c r="O42" s="46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8"/>
      <c r="AC42" s="77"/>
      <c r="AD42" s="44"/>
      <c r="AE42" s="44"/>
      <c r="AF42" s="41"/>
    </row>
    <row r="43" spans="1:32" s="36" customFormat="1" ht="21" customHeight="1">
      <c r="A43" s="47" t="s">
        <v>137</v>
      </c>
      <c r="B43" s="42"/>
      <c r="C43" s="6"/>
      <c r="D43" s="1"/>
      <c r="E43" s="6"/>
      <c r="F43" s="1"/>
      <c r="G43" s="6"/>
      <c r="H43" s="6"/>
      <c r="I43" s="6"/>
      <c r="J43" s="1"/>
      <c r="K43" s="6"/>
      <c r="L43" s="6"/>
      <c r="M43" s="6"/>
      <c r="N43" s="6"/>
      <c r="O43" s="46"/>
      <c r="Q43" s="44"/>
      <c r="R43" s="44"/>
      <c r="S43" s="44"/>
      <c r="T43" s="41"/>
    </row>
    <row r="44" spans="1:32" s="36" customFormat="1" ht="21" customHeight="1">
      <c r="A44" s="29" t="s">
        <v>152</v>
      </c>
      <c r="B44" s="37">
        <v>24</v>
      </c>
      <c r="C44" s="114">
        <v>0</v>
      </c>
      <c r="D44" s="114"/>
      <c r="E44" s="114">
        <v>0</v>
      </c>
      <c r="F44" s="114"/>
      <c r="G44" s="114">
        <v>0</v>
      </c>
      <c r="H44" s="114"/>
      <c r="I44" s="114">
        <v>0</v>
      </c>
      <c r="J44" s="114"/>
      <c r="K44" s="114">
        <v>-2102621341</v>
      </c>
      <c r="L44" s="114"/>
      <c r="M44" s="114">
        <v>0</v>
      </c>
      <c r="N44" s="114"/>
      <c r="O44" s="179">
        <f>SUM(C44:M44)</f>
        <v>-2102621341</v>
      </c>
      <c r="Q44" s="44"/>
      <c r="R44" s="44"/>
      <c r="S44" s="44"/>
      <c r="T44" s="41"/>
    </row>
    <row r="45" spans="1:32" ht="21" customHeight="1">
      <c r="A45" s="47" t="s">
        <v>139</v>
      </c>
      <c r="B45" s="37"/>
      <c r="C45" s="169">
        <f>SUM(C44:C44)</f>
        <v>0</v>
      </c>
      <c r="D45" s="180"/>
      <c r="E45" s="169">
        <f>SUM(E44:E44)</f>
        <v>0</v>
      </c>
      <c r="F45" s="180"/>
      <c r="G45" s="169">
        <f>SUM(G44:G44)</f>
        <v>0</v>
      </c>
      <c r="H45" s="180"/>
      <c r="I45" s="169">
        <f>SUM(I44:I44)</f>
        <v>0</v>
      </c>
      <c r="J45" s="180"/>
      <c r="K45" s="169">
        <f>SUM(K44:K44)</f>
        <v>-2102621341</v>
      </c>
      <c r="L45" s="180"/>
      <c r="M45" s="169">
        <f>SUM(M44:M44)</f>
        <v>0</v>
      </c>
      <c r="N45" s="180"/>
      <c r="O45" s="169">
        <f>SUM(O44:O44)</f>
        <v>-2102621341</v>
      </c>
      <c r="Q45" s="38"/>
      <c r="R45" s="40"/>
      <c r="S45" s="39"/>
      <c r="T45" s="31"/>
    </row>
    <row r="46" spans="1:32" ht="21" customHeight="1">
      <c r="A46" s="36" t="s">
        <v>142</v>
      </c>
      <c r="B46" s="37"/>
      <c r="C46" s="169">
        <f>C45</f>
        <v>0</v>
      </c>
      <c r="D46" s="180"/>
      <c r="E46" s="169">
        <f>E45</f>
        <v>0</v>
      </c>
      <c r="F46" s="180"/>
      <c r="G46" s="169">
        <f>G45</f>
        <v>0</v>
      </c>
      <c r="H46" s="180"/>
      <c r="I46" s="169">
        <f>I45</f>
        <v>0</v>
      </c>
      <c r="J46" s="180"/>
      <c r="K46" s="169">
        <f>K45</f>
        <v>-2102621341</v>
      </c>
      <c r="L46" s="180"/>
      <c r="M46" s="169">
        <f>M45</f>
        <v>0</v>
      </c>
      <c r="N46" s="180"/>
      <c r="O46" s="169">
        <f>O45</f>
        <v>-2102621341</v>
      </c>
      <c r="Q46" s="38"/>
      <c r="R46" s="40"/>
      <c r="S46" s="39"/>
      <c r="T46" s="31"/>
    </row>
    <row r="47" spans="1:32" ht="21" customHeight="1">
      <c r="A47" s="36"/>
      <c r="B47" s="3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Q47" s="38"/>
      <c r="R47" s="40"/>
      <c r="S47" s="39"/>
      <c r="T47" s="31"/>
    </row>
    <row r="48" spans="1:32" s="36" customFormat="1" ht="21.95" customHeight="1">
      <c r="A48" s="36" t="s">
        <v>143</v>
      </c>
      <c r="B48" s="37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7"/>
      <c r="AD48" s="44"/>
      <c r="AE48" s="44"/>
      <c r="AF48" s="41"/>
    </row>
    <row r="49" spans="1:32" ht="21" customHeight="1">
      <c r="A49" s="29" t="s">
        <v>144</v>
      </c>
      <c r="B49" s="37"/>
      <c r="C49" s="114">
        <v>0</v>
      </c>
      <c r="D49" s="114"/>
      <c r="E49" s="114">
        <v>0</v>
      </c>
      <c r="F49" s="114"/>
      <c r="G49" s="114">
        <v>0</v>
      </c>
      <c r="H49" s="114"/>
      <c r="I49" s="114">
        <v>0</v>
      </c>
      <c r="J49" s="114"/>
      <c r="K49" s="179">
        <f>'PL 10-11'!K33</f>
        <v>2396944585</v>
      </c>
      <c r="L49" s="114"/>
      <c r="M49" s="114">
        <v>0</v>
      </c>
      <c r="N49" s="114"/>
      <c r="O49" s="179">
        <f t="shared" ref="O49:O50" si="1">SUM(C49:M49)</f>
        <v>2396944585</v>
      </c>
      <c r="Q49" s="38"/>
      <c r="R49" s="40"/>
      <c r="S49" s="39"/>
      <c r="T49" s="31"/>
    </row>
    <row r="50" spans="1:32" ht="21" customHeight="1">
      <c r="A50" s="29" t="s">
        <v>145</v>
      </c>
      <c r="B50" s="37"/>
      <c r="C50" s="114">
        <v>0</v>
      </c>
      <c r="D50" s="114"/>
      <c r="E50" s="114">
        <v>0</v>
      </c>
      <c r="F50" s="114"/>
      <c r="G50" s="114">
        <v>0</v>
      </c>
      <c r="H50" s="114"/>
      <c r="I50" s="114">
        <v>0</v>
      </c>
      <c r="J50" s="114"/>
      <c r="K50" s="114">
        <f>'PL 10-11'!K59</f>
        <v>-15305774</v>
      </c>
      <c r="L50" s="114"/>
      <c r="M50" s="114">
        <f>'PL 10-11'!K87</f>
        <v>0</v>
      </c>
      <c r="N50" s="114"/>
      <c r="O50" s="114">
        <f t="shared" si="1"/>
        <v>-15305774</v>
      </c>
      <c r="Q50" s="38"/>
      <c r="R50" s="40"/>
      <c r="S50" s="39"/>
      <c r="T50" s="31"/>
    </row>
    <row r="51" spans="1:32" ht="21" customHeight="1">
      <c r="A51" s="36" t="s">
        <v>146</v>
      </c>
      <c r="B51" s="37"/>
      <c r="C51" s="169">
        <f>SUM(C49:C50)</f>
        <v>0</v>
      </c>
      <c r="D51" s="180"/>
      <c r="E51" s="169">
        <f>SUM(E49:E50)</f>
        <v>0</v>
      </c>
      <c r="F51" s="180"/>
      <c r="G51" s="169">
        <f>SUM(G49:G50)</f>
        <v>0</v>
      </c>
      <c r="H51" s="180"/>
      <c r="I51" s="169">
        <f>SUM(I49:I50)</f>
        <v>0</v>
      </c>
      <c r="J51" s="180"/>
      <c r="K51" s="169">
        <f>SUM(K49:K50)</f>
        <v>2381638811</v>
      </c>
      <c r="L51" s="180"/>
      <c r="M51" s="169">
        <f>SUM(M49:M50)</f>
        <v>0</v>
      </c>
      <c r="N51" s="180"/>
      <c r="O51" s="169">
        <f>SUM(O49:O50)</f>
        <v>2381638811</v>
      </c>
      <c r="Q51" s="38"/>
      <c r="R51" s="40"/>
      <c r="S51" s="39"/>
      <c r="T51" s="31"/>
    </row>
    <row r="52" spans="1:32" ht="21" customHeight="1">
      <c r="A52" s="36"/>
      <c r="B52" s="37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Q52" s="38"/>
      <c r="R52" s="40"/>
      <c r="S52" s="39"/>
      <c r="T52" s="31"/>
    </row>
    <row r="53" spans="1:32" s="36" customFormat="1" ht="21.95" customHeight="1" thickBot="1">
      <c r="A53" s="36" t="s">
        <v>218</v>
      </c>
      <c r="B53" s="37"/>
      <c r="C53" s="79">
        <f>SUM(C40,C46,C51)</f>
        <v>3003750000</v>
      </c>
      <c r="D53" s="57"/>
      <c r="E53" s="79">
        <f>SUM(E40,E46,E51)</f>
        <v>11847802049</v>
      </c>
      <c r="F53" s="57"/>
      <c r="G53" s="79">
        <f>SUM(G40,G46,G51)</f>
        <v>73950400</v>
      </c>
      <c r="H53" s="57"/>
      <c r="I53" s="79">
        <f>SUM(I40,I46,I51)</f>
        <v>300375000</v>
      </c>
      <c r="J53" s="57"/>
      <c r="K53" s="79">
        <f>SUM(K40,K46,K51)</f>
        <v>1206270892</v>
      </c>
      <c r="L53" s="57"/>
      <c r="M53" s="79">
        <f>SUM(M40,M46,M51)</f>
        <v>-16215000</v>
      </c>
      <c r="N53" s="57"/>
      <c r="O53" s="79">
        <f>SUM(O40,O46,O51)</f>
        <v>16415933341</v>
      </c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77"/>
      <c r="AD53" s="44"/>
      <c r="AE53" s="44"/>
      <c r="AF53" s="41"/>
    </row>
    <row r="54" spans="1:32" ht="21" customHeight="1" thickTop="1">
      <c r="Q54" s="16"/>
      <c r="R54" s="16"/>
      <c r="S54" s="16"/>
      <c r="T54" s="3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1:O31"/>
    <mergeCell ref="I33:K33"/>
    <mergeCell ref="C38:O38"/>
    <mergeCell ref="C11:O11"/>
    <mergeCell ref="C4:O4"/>
    <mergeCell ref="I6:K6"/>
  </mergeCells>
  <pageMargins left="0.8" right="0.8" top="0.48" bottom="0.5" header="0.5" footer="0.5"/>
  <pageSetup paperSize="9" scale="63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27" max="14" man="1"/>
  </rowBreaks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S113"/>
  <sheetViews>
    <sheetView view="pageBreakPreview" zoomScale="70" zoomScaleNormal="70" zoomScaleSheetLayoutView="70" workbookViewId="0"/>
  </sheetViews>
  <sheetFormatPr defaultColWidth="20.85546875" defaultRowHeight="23.25" customHeight="1"/>
  <cols>
    <col min="1" max="4" width="2" style="109" customWidth="1"/>
    <col min="5" max="5" width="51.7109375" style="109" customWidth="1"/>
    <col min="6" max="6" width="10" style="109" customWidth="1"/>
    <col min="7" max="7" width="16.42578125" style="107" customWidth="1"/>
    <col min="8" max="8" width="1.5703125" style="107" customWidth="1"/>
    <col min="9" max="9" width="16.42578125" style="107" customWidth="1"/>
    <col min="10" max="10" width="1.5703125" style="109" customWidth="1"/>
    <col min="11" max="11" width="16.42578125" style="109" customWidth="1"/>
    <col min="12" max="12" width="1.5703125" style="109" customWidth="1"/>
    <col min="13" max="13" width="16.42578125" style="186" customWidth="1"/>
    <col min="14" max="14" width="15.42578125" style="109" customWidth="1"/>
    <col min="15" max="16384" width="20.85546875" style="109"/>
  </cols>
  <sheetData>
    <row r="1" spans="1:16" s="99" customFormat="1" ht="23.25" customHeight="1">
      <c r="A1" s="99" t="s">
        <v>0</v>
      </c>
      <c r="G1" s="100"/>
      <c r="H1" s="100"/>
      <c r="I1" s="100"/>
      <c r="M1" s="185"/>
    </row>
    <row r="2" spans="1:16" s="99" customFormat="1" ht="23.25" customHeight="1">
      <c r="A2" s="99" t="s">
        <v>153</v>
      </c>
      <c r="G2" s="100"/>
      <c r="H2" s="100"/>
      <c r="I2" s="100"/>
      <c r="M2" s="185"/>
    </row>
    <row r="3" spans="1:16" s="99" customFormat="1" ht="18" customHeight="1">
      <c r="G3" s="100"/>
      <c r="H3" s="100"/>
      <c r="I3" s="100"/>
      <c r="M3" s="185"/>
    </row>
    <row r="4" spans="1:16" s="99" customFormat="1" ht="23.25" customHeight="1">
      <c r="G4" s="203" t="s">
        <v>2</v>
      </c>
      <c r="H4" s="203"/>
      <c r="I4" s="203"/>
      <c r="J4" s="103"/>
      <c r="K4" s="203" t="s">
        <v>3</v>
      </c>
      <c r="L4" s="203"/>
      <c r="M4" s="203"/>
    </row>
    <row r="5" spans="1:16" s="99" customFormat="1" ht="23.25" customHeight="1">
      <c r="G5" s="205" t="s">
        <v>236</v>
      </c>
      <c r="H5" s="205"/>
      <c r="I5" s="205"/>
      <c r="J5" s="109"/>
      <c r="K5" s="205" t="s">
        <v>236</v>
      </c>
      <c r="L5" s="205"/>
      <c r="M5" s="205"/>
    </row>
    <row r="6" spans="1:16" s="99" customFormat="1" ht="23.25" customHeight="1">
      <c r="G6" s="205" t="s">
        <v>4</v>
      </c>
      <c r="H6" s="205"/>
      <c r="I6" s="205"/>
      <c r="J6" s="109"/>
      <c r="K6" s="205" t="s">
        <v>4</v>
      </c>
      <c r="L6" s="205"/>
      <c r="M6" s="205"/>
    </row>
    <row r="7" spans="1:16" ht="23.25" customHeight="1">
      <c r="F7" s="107" t="s">
        <v>6</v>
      </c>
      <c r="G7" s="108">
        <v>2568</v>
      </c>
      <c r="H7" s="109"/>
      <c r="I7" s="108">
        <v>2567</v>
      </c>
      <c r="K7" s="108">
        <v>2568</v>
      </c>
      <c r="M7" s="108">
        <v>2567</v>
      </c>
    </row>
    <row r="8" spans="1:16" ht="23.25" customHeight="1">
      <c r="G8" s="202" t="s">
        <v>7</v>
      </c>
      <c r="H8" s="202"/>
      <c r="I8" s="202"/>
      <c r="J8" s="202"/>
      <c r="K8" s="202"/>
      <c r="L8" s="202"/>
      <c r="M8" s="202"/>
    </row>
    <row r="9" spans="1:16" ht="23.25" customHeight="1">
      <c r="A9" s="110" t="s">
        <v>154</v>
      </c>
    </row>
    <row r="10" spans="1:16" ht="23.25" customHeight="1">
      <c r="A10" s="109" t="s">
        <v>79</v>
      </c>
      <c r="G10" s="187">
        <f>'PL 10-11'!G28</f>
        <v>3853682379</v>
      </c>
      <c r="H10" s="161"/>
      <c r="I10" s="94">
        <f>'PL 10-11'!I33</f>
        <v>1757802862</v>
      </c>
      <c r="J10" s="115"/>
      <c r="K10" s="187">
        <f>'PL 10-11'!K28</f>
        <v>2396944585</v>
      </c>
      <c r="L10" s="115"/>
      <c r="M10" s="94">
        <f>'PL 10-11'!M33</f>
        <v>1822280079</v>
      </c>
      <c r="N10" s="81"/>
      <c r="O10" s="149"/>
      <c r="P10" s="82"/>
    </row>
    <row r="11" spans="1:16" ht="23.25" customHeight="1">
      <c r="A11" s="130" t="s">
        <v>212</v>
      </c>
      <c r="G11" s="120"/>
      <c r="H11" s="161"/>
      <c r="I11" s="80"/>
      <c r="J11" s="115"/>
      <c r="K11" s="120"/>
      <c r="L11" s="115"/>
      <c r="M11" s="80"/>
      <c r="N11" s="81"/>
      <c r="O11" s="149"/>
      <c r="P11" s="82"/>
    </row>
    <row r="12" spans="1:16" ht="23.25" customHeight="1">
      <c r="A12" s="109" t="s">
        <v>78</v>
      </c>
      <c r="F12" s="107">
        <v>23</v>
      </c>
      <c r="G12" s="187">
        <f>-'PL 10-11'!G27</f>
        <v>532117879</v>
      </c>
      <c r="H12" s="161"/>
      <c r="I12" s="95">
        <f>-'PL 10-11'!I27</f>
        <v>397724068</v>
      </c>
      <c r="J12" s="115"/>
      <c r="K12" s="187">
        <f>-'PL 10-11'!K27</f>
        <v>101450934</v>
      </c>
      <c r="L12" s="115"/>
      <c r="M12" s="94">
        <f>-'PL 10-11'!M27</f>
        <v>229207467</v>
      </c>
      <c r="N12" s="81"/>
      <c r="O12" s="149"/>
      <c r="P12" s="82"/>
    </row>
    <row r="13" spans="1:16" ht="23.25" customHeight="1">
      <c r="A13" s="109" t="s">
        <v>75</v>
      </c>
      <c r="G13" s="187">
        <f>-'PL 10-11'!G24</f>
        <v>109401308</v>
      </c>
      <c r="H13" s="161"/>
      <c r="I13" s="94">
        <f>-'PL 10-11'!I24</f>
        <v>117535087</v>
      </c>
      <c r="J13" s="115"/>
      <c r="K13" s="187">
        <f>-'PL 10-11'!K24</f>
        <v>40469206</v>
      </c>
      <c r="L13" s="115"/>
      <c r="M13" s="94">
        <f>-'PL 10-11'!M24</f>
        <v>70347911</v>
      </c>
      <c r="N13" s="81"/>
      <c r="O13" s="149"/>
      <c r="P13" s="82"/>
    </row>
    <row r="14" spans="1:16" ht="23.25" customHeight="1">
      <c r="A14" s="109" t="s">
        <v>155</v>
      </c>
      <c r="F14" s="107"/>
      <c r="G14" s="80">
        <f>1413478609+4977692</f>
        <v>1418456301</v>
      </c>
      <c r="H14" s="161"/>
      <c r="I14" s="80">
        <v>1434964991</v>
      </c>
      <c r="J14" s="115"/>
      <c r="K14" s="80">
        <v>775303962</v>
      </c>
      <c r="L14" s="115"/>
      <c r="M14" s="80">
        <v>767858408</v>
      </c>
      <c r="N14" s="81"/>
      <c r="O14" s="149"/>
      <c r="P14" s="82"/>
    </row>
    <row r="15" spans="1:16" ht="23.25" customHeight="1">
      <c r="A15" s="109" t="s">
        <v>239</v>
      </c>
      <c r="F15" s="107">
        <v>13</v>
      </c>
      <c r="G15" s="80">
        <v>82747498</v>
      </c>
      <c r="H15" s="161"/>
      <c r="I15" s="80">
        <v>53172789</v>
      </c>
      <c r="J15" s="115"/>
      <c r="K15" s="80">
        <v>68452015</v>
      </c>
      <c r="L15" s="115"/>
      <c r="M15" s="80">
        <v>41336367</v>
      </c>
      <c r="N15" s="81"/>
      <c r="O15" s="149"/>
      <c r="P15" s="82"/>
    </row>
    <row r="16" spans="1:16" ht="23.25" customHeight="1">
      <c r="A16" s="188" t="s">
        <v>156</v>
      </c>
      <c r="F16" s="107">
        <v>17</v>
      </c>
      <c r="G16" s="80">
        <v>190642473</v>
      </c>
      <c r="H16" s="161"/>
      <c r="I16" s="80">
        <v>131120633</v>
      </c>
      <c r="J16" s="115"/>
      <c r="K16" s="80">
        <v>145319675</v>
      </c>
      <c r="L16" s="115"/>
      <c r="M16" s="80">
        <v>58470159</v>
      </c>
      <c r="N16" s="81"/>
      <c r="O16" s="149"/>
      <c r="P16" s="82"/>
    </row>
    <row r="17" spans="1:19" ht="23.25" customHeight="1">
      <c r="A17" s="109" t="s">
        <v>157</v>
      </c>
      <c r="F17" s="107">
        <v>12</v>
      </c>
      <c r="G17" s="80">
        <v>158505353</v>
      </c>
      <c r="H17" s="161"/>
      <c r="I17" s="80">
        <v>43090733</v>
      </c>
      <c r="J17" s="115"/>
      <c r="K17" s="114">
        <v>92634065</v>
      </c>
      <c r="L17" s="115"/>
      <c r="M17" s="114">
        <v>9577557</v>
      </c>
      <c r="N17" s="81"/>
      <c r="O17" s="149"/>
      <c r="P17" s="82"/>
    </row>
    <row r="18" spans="1:19" ht="23.25" customHeight="1">
      <c r="A18" s="109" t="s">
        <v>240</v>
      </c>
      <c r="F18" s="107">
        <v>13</v>
      </c>
      <c r="G18" s="80">
        <v>1017126</v>
      </c>
      <c r="H18" s="161"/>
      <c r="I18" s="114">
        <v>1388543</v>
      </c>
      <c r="J18" s="115"/>
      <c r="K18" s="114">
        <v>135788</v>
      </c>
      <c r="L18" s="115"/>
      <c r="M18" s="114">
        <v>0</v>
      </c>
      <c r="N18" s="81"/>
      <c r="O18" s="149"/>
      <c r="P18" s="82"/>
    </row>
    <row r="19" spans="1:19" ht="23.25" customHeight="1">
      <c r="A19" s="109" t="s">
        <v>158</v>
      </c>
      <c r="G19" s="80">
        <v>21515535</v>
      </c>
      <c r="H19" s="161"/>
      <c r="I19" s="80">
        <v>-5054904</v>
      </c>
      <c r="J19" s="115"/>
      <c r="K19" s="80">
        <f>-1570639</f>
        <v>-1570639</v>
      </c>
      <c r="L19" s="115"/>
      <c r="M19" s="80">
        <v>1899238</v>
      </c>
      <c r="N19" s="81"/>
      <c r="O19" s="149"/>
      <c r="P19" s="82"/>
    </row>
    <row r="20" spans="1:19" ht="23.25" customHeight="1">
      <c r="A20" s="188" t="s">
        <v>86</v>
      </c>
      <c r="G20" s="83">
        <v>-85820257</v>
      </c>
      <c r="H20" s="161"/>
      <c r="I20" s="83">
        <v>-193600032</v>
      </c>
      <c r="J20" s="115"/>
      <c r="K20" s="114">
        <v>0</v>
      </c>
      <c r="L20" s="115"/>
      <c r="M20" s="114">
        <v>0</v>
      </c>
      <c r="N20" s="81"/>
      <c r="O20" s="149"/>
      <c r="P20" s="82"/>
    </row>
    <row r="21" spans="1:19" ht="23.25" customHeight="1">
      <c r="A21" s="109" t="s">
        <v>76</v>
      </c>
      <c r="F21" s="107">
        <v>9</v>
      </c>
      <c r="G21" s="83">
        <v>-145951525</v>
      </c>
      <c r="H21" s="161"/>
      <c r="I21" s="83">
        <v>-208116951</v>
      </c>
      <c r="J21" s="115"/>
      <c r="K21" s="114">
        <v>0</v>
      </c>
      <c r="L21" s="115"/>
      <c r="M21" s="114">
        <v>0</v>
      </c>
      <c r="N21" s="81"/>
      <c r="O21" s="149"/>
      <c r="P21" s="82"/>
    </row>
    <row r="22" spans="1:19" ht="23.25" customHeight="1">
      <c r="A22" s="109" t="s">
        <v>159</v>
      </c>
      <c r="G22" s="80">
        <f>8107967-G23</f>
        <v>8031018</v>
      </c>
      <c r="H22" s="161"/>
      <c r="I22" s="80">
        <v>102198369</v>
      </c>
      <c r="J22" s="115"/>
      <c r="K22" s="83">
        <f>507749-K23</f>
        <v>430800</v>
      </c>
      <c r="L22" s="115"/>
      <c r="M22" s="83">
        <v>70437656</v>
      </c>
      <c r="N22" s="81"/>
      <c r="O22" s="149"/>
      <c r="P22" s="82"/>
    </row>
    <row r="23" spans="1:19" ht="23.25" customHeight="1">
      <c r="A23" s="146" t="s">
        <v>229</v>
      </c>
      <c r="F23" s="107">
        <v>8</v>
      </c>
      <c r="G23" s="120">
        <v>76949</v>
      </c>
      <c r="H23" s="189"/>
      <c r="I23" s="120">
        <v>1238543528</v>
      </c>
      <c r="J23" s="114"/>
      <c r="K23" s="120">
        <v>76949</v>
      </c>
      <c r="L23" s="114"/>
      <c r="M23" s="120">
        <v>1355015</v>
      </c>
      <c r="N23" s="114"/>
      <c r="O23" s="114"/>
      <c r="P23" s="84"/>
      <c r="Q23" s="74"/>
      <c r="R23" s="84"/>
      <c r="S23" s="74"/>
    </row>
    <row r="24" spans="1:19" ht="23.25" customHeight="1">
      <c r="A24" s="109" t="s">
        <v>160</v>
      </c>
      <c r="F24" s="107">
        <v>7</v>
      </c>
      <c r="G24" s="80">
        <v>122515285</v>
      </c>
      <c r="H24" s="161"/>
      <c r="I24" s="80">
        <v>148918344</v>
      </c>
      <c r="J24" s="115"/>
      <c r="K24" s="80">
        <v>46184756</v>
      </c>
      <c r="L24" s="115"/>
      <c r="M24" s="80">
        <v>30415309</v>
      </c>
      <c r="N24" s="81"/>
      <c r="O24" s="149"/>
      <c r="P24" s="82"/>
    </row>
    <row r="25" spans="1:19" ht="23.25" customHeight="1">
      <c r="A25" s="109" t="s">
        <v>220</v>
      </c>
      <c r="F25" s="107"/>
      <c r="G25" s="80"/>
      <c r="H25" s="161"/>
      <c r="I25" s="80"/>
      <c r="J25" s="115"/>
      <c r="K25" s="80"/>
      <c r="L25" s="115"/>
      <c r="M25" s="80"/>
      <c r="N25" s="81"/>
      <c r="O25" s="149"/>
      <c r="P25" s="82"/>
    </row>
    <row r="26" spans="1:19" ht="23.25" customHeight="1">
      <c r="B26" s="109" t="s">
        <v>161</v>
      </c>
      <c r="F26" s="107"/>
      <c r="G26" s="80">
        <v>-18400916</v>
      </c>
      <c r="H26" s="161"/>
      <c r="I26" s="80">
        <v>19682496</v>
      </c>
      <c r="J26" s="115"/>
      <c r="K26" s="80">
        <v>-18400916</v>
      </c>
      <c r="L26" s="115"/>
      <c r="M26" s="80">
        <v>19682496</v>
      </c>
      <c r="N26" s="81"/>
      <c r="O26" s="149"/>
      <c r="P26" s="82"/>
    </row>
    <row r="27" spans="1:19" ht="23.1" customHeight="1">
      <c r="A27" s="109" t="s">
        <v>162</v>
      </c>
      <c r="F27" s="107">
        <v>9</v>
      </c>
      <c r="G27" s="120">
        <v>0</v>
      </c>
      <c r="H27" s="189"/>
      <c r="I27" s="120">
        <v>305863030</v>
      </c>
      <c r="J27" s="114"/>
      <c r="K27" s="120">
        <v>0</v>
      </c>
      <c r="L27" s="114"/>
      <c r="M27" s="120">
        <v>0</v>
      </c>
      <c r="P27" s="84"/>
      <c r="Q27" s="74"/>
      <c r="R27" s="84"/>
      <c r="S27" s="74"/>
    </row>
    <row r="28" spans="1:19" ht="23.1" customHeight="1">
      <c r="A28" s="146" t="s">
        <v>221</v>
      </c>
      <c r="F28" s="107">
        <v>10</v>
      </c>
      <c r="G28" s="120">
        <v>0</v>
      </c>
      <c r="H28" s="189"/>
      <c r="I28" s="120">
        <v>50466321</v>
      </c>
      <c r="J28" s="114"/>
      <c r="K28" s="120">
        <v>0</v>
      </c>
      <c r="L28" s="114"/>
      <c r="M28" s="120">
        <v>-81216408</v>
      </c>
      <c r="P28" s="84"/>
      <c r="Q28" s="74"/>
      <c r="R28" s="84"/>
      <c r="S28" s="74"/>
    </row>
    <row r="29" spans="1:19" ht="23.1" customHeight="1">
      <c r="A29" s="146" t="s">
        <v>222</v>
      </c>
      <c r="F29" s="107">
        <v>8</v>
      </c>
      <c r="G29" s="120">
        <v>-294658148</v>
      </c>
      <c r="H29" s="189"/>
      <c r="I29" s="120">
        <v>0</v>
      </c>
      <c r="J29" s="114"/>
      <c r="K29" s="120">
        <v>0</v>
      </c>
      <c r="L29" s="114"/>
      <c r="M29" s="120">
        <v>0</v>
      </c>
      <c r="P29" s="84"/>
      <c r="Q29" s="74"/>
      <c r="R29" s="84"/>
      <c r="S29" s="74"/>
    </row>
    <row r="30" spans="1:19" ht="23.1" customHeight="1">
      <c r="A30" s="109" t="s">
        <v>163</v>
      </c>
      <c r="F30" s="107"/>
      <c r="G30" s="120">
        <v>-125000</v>
      </c>
      <c r="H30" s="189"/>
      <c r="I30" s="120">
        <v>-265895004</v>
      </c>
      <c r="J30" s="114"/>
      <c r="K30" s="120">
        <v>-125000</v>
      </c>
      <c r="L30" s="114"/>
      <c r="M30" s="120">
        <v>0</v>
      </c>
      <c r="P30" s="84"/>
      <c r="Q30" s="74"/>
      <c r="R30" s="84"/>
      <c r="S30" s="74"/>
    </row>
    <row r="31" spans="1:19" ht="23.25" customHeight="1">
      <c r="A31" s="109" t="s">
        <v>164</v>
      </c>
      <c r="F31" s="107"/>
      <c r="G31" s="83">
        <v>-17286402</v>
      </c>
      <c r="H31" s="161"/>
      <c r="I31" s="83">
        <v>-27264603</v>
      </c>
      <c r="J31" s="115"/>
      <c r="K31" s="83">
        <v>-5604087</v>
      </c>
      <c r="L31" s="115"/>
      <c r="M31" s="83">
        <v>-5097581</v>
      </c>
      <c r="N31" s="81"/>
      <c r="O31" s="83"/>
    </row>
    <row r="32" spans="1:19" ht="23.25" customHeight="1">
      <c r="A32" s="109" t="s">
        <v>241</v>
      </c>
      <c r="E32" s="146"/>
      <c r="G32" s="4">
        <v>203979</v>
      </c>
      <c r="H32" s="161"/>
      <c r="I32" s="4">
        <v>26356301</v>
      </c>
      <c r="J32" s="115"/>
      <c r="K32" s="4">
        <v>203979</v>
      </c>
      <c r="L32" s="115"/>
      <c r="M32" s="114">
        <v>23939236</v>
      </c>
      <c r="N32" s="81"/>
      <c r="O32" s="149"/>
      <c r="P32" s="82"/>
    </row>
    <row r="33" spans="1:17" ht="23.25" customHeight="1">
      <c r="A33" s="109" t="s">
        <v>165</v>
      </c>
      <c r="G33" s="120">
        <v>0</v>
      </c>
      <c r="H33" s="161"/>
      <c r="I33" s="120">
        <v>0</v>
      </c>
      <c r="J33" s="115"/>
      <c r="K33" s="85">
        <v>-1826153955</v>
      </c>
      <c r="L33" s="115"/>
      <c r="M33" s="85">
        <v>-759468241</v>
      </c>
      <c r="N33" s="81"/>
      <c r="O33" s="149"/>
      <c r="P33" s="149"/>
    </row>
    <row r="34" spans="1:17" ht="23.25" customHeight="1">
      <c r="A34" s="188" t="s">
        <v>166</v>
      </c>
      <c r="G34" s="80">
        <v>-99030680</v>
      </c>
      <c r="H34" s="161"/>
      <c r="I34" s="80">
        <v>-37749483</v>
      </c>
      <c r="J34" s="115"/>
      <c r="K34" s="80">
        <v>-36876999</v>
      </c>
      <c r="L34" s="115"/>
      <c r="M34" s="80">
        <v>-49565390</v>
      </c>
      <c r="N34" s="81"/>
      <c r="O34" s="149"/>
      <c r="P34" s="82"/>
    </row>
    <row r="35" spans="1:17" ht="23.25" customHeight="1">
      <c r="A35" s="104"/>
      <c r="G35" s="190">
        <f>SUM(G10:G34)</f>
        <v>5837640155</v>
      </c>
      <c r="H35" s="161"/>
      <c r="I35" s="96">
        <f>SUM(I10:I34)</f>
        <v>5091147118</v>
      </c>
      <c r="J35" s="115"/>
      <c r="K35" s="190">
        <f>SUM(K10:K34)</f>
        <v>1778875118</v>
      </c>
      <c r="L35" s="115"/>
      <c r="M35" s="96">
        <f>SUM(M10:M34)</f>
        <v>2251459278</v>
      </c>
      <c r="N35" s="115"/>
      <c r="O35" s="115"/>
      <c r="P35" s="82"/>
    </row>
    <row r="36" spans="1:17" s="99" customFormat="1" ht="23.25" customHeight="1">
      <c r="A36" s="99" t="s">
        <v>0</v>
      </c>
      <c r="G36" s="185"/>
      <c r="H36" s="100"/>
      <c r="I36" s="100"/>
      <c r="K36" s="185"/>
      <c r="M36" s="185"/>
      <c r="N36" s="81"/>
    </row>
    <row r="37" spans="1:17" s="99" customFormat="1" ht="23.25" customHeight="1">
      <c r="A37" s="99" t="str">
        <f>A2</f>
        <v>งบกระแสเงินสด</v>
      </c>
      <c r="G37" s="100"/>
      <c r="H37" s="100"/>
      <c r="I37" s="100"/>
      <c r="J37" s="100"/>
      <c r="M37" s="185"/>
      <c r="N37" s="81"/>
    </row>
    <row r="38" spans="1:17" s="99" customFormat="1" ht="14.25" customHeight="1">
      <c r="G38" s="100"/>
      <c r="H38" s="100"/>
      <c r="I38" s="100"/>
      <c r="M38" s="185"/>
      <c r="N38" s="81"/>
    </row>
    <row r="39" spans="1:17" s="99" customFormat="1" ht="23.25" customHeight="1">
      <c r="G39" s="203" t="s">
        <v>2</v>
      </c>
      <c r="H39" s="203"/>
      <c r="I39" s="203"/>
      <c r="J39" s="103"/>
      <c r="K39" s="203" t="s">
        <v>3</v>
      </c>
      <c r="L39" s="203"/>
      <c r="M39" s="203"/>
      <c r="N39" s="81"/>
    </row>
    <row r="40" spans="1:17" s="99" customFormat="1" ht="23.25" customHeight="1">
      <c r="G40" s="205" t="s">
        <v>236</v>
      </c>
      <c r="H40" s="205"/>
      <c r="I40" s="205"/>
      <c r="J40" s="109"/>
      <c r="K40" s="205" t="s">
        <v>236</v>
      </c>
      <c r="L40" s="205"/>
      <c r="M40" s="205"/>
      <c r="N40" s="81"/>
    </row>
    <row r="41" spans="1:17" s="99" customFormat="1" ht="23.25" customHeight="1">
      <c r="G41" s="205" t="s">
        <v>4</v>
      </c>
      <c r="H41" s="205"/>
      <c r="I41" s="205"/>
      <c r="J41" s="109"/>
      <c r="K41" s="205" t="s">
        <v>4</v>
      </c>
      <c r="L41" s="205"/>
      <c r="M41" s="205"/>
      <c r="N41" s="81"/>
    </row>
    <row r="42" spans="1:17" ht="23.25" customHeight="1">
      <c r="F42" s="107" t="s">
        <v>6</v>
      </c>
      <c r="G42" s="108">
        <v>2568</v>
      </c>
      <c r="H42" s="109"/>
      <c r="I42" s="108">
        <v>2567</v>
      </c>
      <c r="K42" s="108">
        <v>2568</v>
      </c>
      <c r="M42" s="108">
        <v>2567</v>
      </c>
      <c r="N42" s="81"/>
      <c r="Q42" s="9"/>
    </row>
    <row r="43" spans="1:17" ht="23.25" customHeight="1">
      <c r="G43" s="202" t="s">
        <v>7</v>
      </c>
      <c r="H43" s="202"/>
      <c r="I43" s="202"/>
      <c r="J43" s="202"/>
      <c r="K43" s="202"/>
      <c r="L43" s="202"/>
      <c r="M43" s="202"/>
      <c r="N43" s="81"/>
      <c r="Q43" s="9"/>
    </row>
    <row r="44" spans="1:17" ht="21.75">
      <c r="A44" s="130" t="s">
        <v>167</v>
      </c>
      <c r="K44" s="86"/>
      <c r="M44" s="87"/>
      <c r="N44" s="81"/>
      <c r="Q44" s="9"/>
    </row>
    <row r="45" spans="1:17" ht="23.25" customHeight="1">
      <c r="A45" s="109" t="s">
        <v>168</v>
      </c>
      <c r="G45" s="88">
        <v>220523951</v>
      </c>
      <c r="H45" s="161"/>
      <c r="I45" s="88">
        <v>-676177023</v>
      </c>
      <c r="J45" s="115"/>
      <c r="K45" s="88">
        <v>-151503425</v>
      </c>
      <c r="L45" s="115"/>
      <c r="M45" s="88">
        <v>-525538193</v>
      </c>
      <c r="N45" s="81"/>
      <c r="O45" s="149"/>
      <c r="Q45" s="9"/>
    </row>
    <row r="46" spans="1:17" ht="23.25" customHeight="1">
      <c r="A46" s="109" t="s">
        <v>11</v>
      </c>
      <c r="G46" s="88">
        <v>55755434</v>
      </c>
      <c r="H46" s="161"/>
      <c r="I46" s="88">
        <v>-1494682418</v>
      </c>
      <c r="J46" s="115"/>
      <c r="K46" s="88">
        <v>14143358</v>
      </c>
      <c r="L46" s="115"/>
      <c r="M46" s="88">
        <v>28504616</v>
      </c>
      <c r="N46" s="81"/>
      <c r="O46" s="149"/>
      <c r="Q46" s="9"/>
    </row>
    <row r="47" spans="1:17" ht="23.25" customHeight="1">
      <c r="A47" s="109" t="s">
        <v>169</v>
      </c>
      <c r="G47" s="80">
        <v>905806701</v>
      </c>
      <c r="H47" s="161"/>
      <c r="I47" s="80">
        <v>-248673631</v>
      </c>
      <c r="J47" s="115"/>
      <c r="K47" s="80">
        <v>292101273</v>
      </c>
      <c r="L47" s="115"/>
      <c r="M47" s="80">
        <v>-109578468</v>
      </c>
      <c r="N47" s="81"/>
      <c r="O47" s="149"/>
      <c r="Q47" s="9"/>
    </row>
    <row r="48" spans="1:17" ht="23.25" customHeight="1">
      <c r="A48" s="109" t="s">
        <v>170</v>
      </c>
      <c r="G48" s="80">
        <v>-20540030</v>
      </c>
      <c r="H48" s="161"/>
      <c r="I48" s="80">
        <v>4195088</v>
      </c>
      <c r="J48" s="115"/>
      <c r="K48" s="80">
        <v>-4475703</v>
      </c>
      <c r="L48" s="115"/>
      <c r="M48" s="80">
        <v>4423137</v>
      </c>
      <c r="N48" s="81"/>
      <c r="O48" s="149"/>
      <c r="Q48" s="9"/>
    </row>
    <row r="49" spans="1:19" ht="23.25" customHeight="1">
      <c r="A49" s="109" t="s">
        <v>171</v>
      </c>
      <c r="G49" s="114">
        <v>32091057</v>
      </c>
      <c r="H49" s="161"/>
      <c r="I49" s="114">
        <v>25116634</v>
      </c>
      <c r="J49" s="115"/>
      <c r="K49" s="114">
        <v>10459016</v>
      </c>
      <c r="L49" s="115"/>
      <c r="M49" s="114">
        <v>10394573</v>
      </c>
      <c r="N49" s="81"/>
      <c r="O49" s="149"/>
      <c r="Q49" s="9"/>
    </row>
    <row r="50" spans="1:19" ht="23.25" customHeight="1">
      <c r="A50" s="109" t="s">
        <v>172</v>
      </c>
      <c r="G50" s="88">
        <v>-26479073</v>
      </c>
      <c r="H50" s="161"/>
      <c r="I50" s="88">
        <v>1000212567</v>
      </c>
      <c r="J50" s="115"/>
      <c r="K50" s="88">
        <v>200978309</v>
      </c>
      <c r="L50" s="115"/>
      <c r="M50" s="88">
        <v>316739015</v>
      </c>
      <c r="N50" s="81"/>
      <c r="O50" s="149"/>
      <c r="Q50" s="9"/>
    </row>
    <row r="51" spans="1:19" ht="23.25" customHeight="1">
      <c r="A51" s="109" t="s">
        <v>33</v>
      </c>
      <c r="G51" s="88">
        <v>235987350</v>
      </c>
      <c r="H51" s="161"/>
      <c r="I51" s="88">
        <v>389411321</v>
      </c>
      <c r="J51" s="115"/>
      <c r="K51" s="88">
        <v>308916086</v>
      </c>
      <c r="L51" s="115"/>
      <c r="M51" s="88">
        <v>36227780</v>
      </c>
      <c r="N51" s="81"/>
      <c r="O51" s="149"/>
      <c r="Q51" s="9"/>
    </row>
    <row r="52" spans="1:19" ht="23.25" customHeight="1">
      <c r="A52" s="109" t="s">
        <v>173</v>
      </c>
      <c r="G52" s="80">
        <v>1951077</v>
      </c>
      <c r="H52" s="161"/>
      <c r="I52" s="80">
        <v>3583925</v>
      </c>
      <c r="J52" s="115"/>
      <c r="K52" s="80">
        <v>-14071426</v>
      </c>
      <c r="L52" s="115"/>
      <c r="M52" s="80">
        <v>15667676</v>
      </c>
      <c r="N52" s="81"/>
      <c r="O52" s="149"/>
      <c r="Q52" s="9"/>
    </row>
    <row r="53" spans="1:19" s="99" customFormat="1" ht="23.25" customHeight="1">
      <c r="A53" s="109" t="s">
        <v>45</v>
      </c>
      <c r="B53" s="103"/>
      <c r="C53" s="103"/>
      <c r="D53" s="103"/>
      <c r="G53" s="114">
        <v>845686</v>
      </c>
      <c r="H53" s="191"/>
      <c r="I53" s="114">
        <v>-2484980</v>
      </c>
      <c r="J53" s="192"/>
      <c r="K53" s="83">
        <v>845686</v>
      </c>
      <c r="L53" s="192"/>
      <c r="M53" s="83">
        <v>274410</v>
      </c>
      <c r="N53" s="81"/>
      <c r="O53" s="149"/>
      <c r="Q53" s="9"/>
    </row>
    <row r="54" spans="1:19" s="99" customFormat="1" ht="23.25" customHeight="1">
      <c r="A54" s="109" t="s">
        <v>174</v>
      </c>
      <c r="B54" s="103"/>
      <c r="C54" s="103"/>
      <c r="D54" s="103"/>
      <c r="G54" s="80">
        <v>-240871509</v>
      </c>
      <c r="H54" s="191"/>
      <c r="I54" s="80">
        <v>-72423110</v>
      </c>
      <c r="J54" s="192"/>
      <c r="K54" s="80">
        <v>-122166541</v>
      </c>
      <c r="L54" s="192"/>
      <c r="M54" s="80">
        <v>-46935252</v>
      </c>
      <c r="N54" s="81"/>
      <c r="O54" s="149"/>
      <c r="Q54" s="9"/>
    </row>
    <row r="55" spans="1:19" s="99" customFormat="1" ht="23.25" customHeight="1">
      <c r="A55" s="116" t="s">
        <v>175</v>
      </c>
      <c r="B55" s="103"/>
      <c r="C55" s="103"/>
      <c r="D55" s="103"/>
      <c r="G55" s="193">
        <f>G35+SUM(G45:G54)</f>
        <v>7002710799</v>
      </c>
      <c r="H55" s="191"/>
      <c r="I55" s="97">
        <f>I35+SUM(I45:I54)</f>
        <v>4019225491</v>
      </c>
      <c r="J55" s="192"/>
      <c r="K55" s="193">
        <f>K35+SUM(K45:K54)</f>
        <v>2314101751</v>
      </c>
      <c r="L55" s="192"/>
      <c r="M55" s="97">
        <f>M35+SUM(M45:M54)</f>
        <v>1981638572</v>
      </c>
      <c r="N55" s="1"/>
      <c r="O55" s="1"/>
    </row>
    <row r="56" spans="1:19" s="99" customFormat="1" ht="23.25" customHeight="1">
      <c r="A56" s="109" t="s">
        <v>176</v>
      </c>
      <c r="B56" s="103"/>
      <c r="C56" s="103"/>
      <c r="D56" s="103"/>
      <c r="G56" s="80">
        <v>-408611304</v>
      </c>
      <c r="H56" s="115"/>
      <c r="I56" s="80">
        <v>-546280032</v>
      </c>
      <c r="J56" s="192"/>
      <c r="K56" s="80">
        <v>-147460338</v>
      </c>
      <c r="L56" s="192"/>
      <c r="M56" s="80">
        <v>-291435161</v>
      </c>
      <c r="N56" s="81"/>
      <c r="O56" s="149"/>
    </row>
    <row r="57" spans="1:19" s="99" customFormat="1" ht="23.25" customHeight="1">
      <c r="A57" s="116" t="s">
        <v>177</v>
      </c>
      <c r="B57" s="103"/>
      <c r="C57" s="103"/>
      <c r="D57" s="103"/>
      <c r="G57" s="193">
        <f>SUM(G55:G56)</f>
        <v>6594099495</v>
      </c>
      <c r="H57" s="115"/>
      <c r="I57" s="97">
        <f>SUM(I55:I56)</f>
        <v>3472945459</v>
      </c>
      <c r="J57" s="192"/>
      <c r="K57" s="193">
        <f>SUM(K55:K56)</f>
        <v>2166641413</v>
      </c>
      <c r="L57" s="192"/>
      <c r="M57" s="97">
        <f>SUM(M55:M56)</f>
        <v>1690203411</v>
      </c>
      <c r="N57" s="1"/>
      <c r="O57" s="1"/>
    </row>
    <row r="58" spans="1:19" s="99" customFormat="1" ht="12.75" customHeight="1">
      <c r="A58" s="116"/>
      <c r="B58" s="103"/>
      <c r="C58" s="103"/>
      <c r="D58" s="103"/>
      <c r="G58" s="89"/>
      <c r="H58" s="114"/>
      <c r="I58" s="89"/>
      <c r="J58" s="194"/>
      <c r="K58" s="89"/>
      <c r="L58" s="194"/>
      <c r="M58" s="89"/>
      <c r="N58" s="81"/>
    </row>
    <row r="59" spans="1:19" ht="20.25" customHeight="1">
      <c r="A59" s="110" t="s">
        <v>178</v>
      </c>
      <c r="G59" s="189"/>
      <c r="H59" s="189"/>
      <c r="I59" s="189"/>
      <c r="J59" s="189"/>
      <c r="K59" s="189"/>
      <c r="L59" s="189"/>
      <c r="M59" s="189"/>
      <c r="N59" s="81"/>
    </row>
    <row r="60" spans="1:19" ht="20.25" customHeight="1">
      <c r="A60" s="109" t="s">
        <v>223</v>
      </c>
      <c r="G60" s="120">
        <v>445120548</v>
      </c>
      <c r="H60" s="189"/>
      <c r="I60" s="189">
        <v>0</v>
      </c>
      <c r="J60" s="189"/>
      <c r="K60" s="120">
        <v>0</v>
      </c>
      <c r="L60" s="189"/>
      <c r="M60" s="189">
        <v>0</v>
      </c>
      <c r="N60" s="81"/>
    </row>
    <row r="61" spans="1:19" ht="20.25" customHeight="1">
      <c r="A61" s="109" t="s">
        <v>224</v>
      </c>
      <c r="G61" s="120">
        <v>-1259520000</v>
      </c>
      <c r="H61" s="189"/>
      <c r="I61" s="189">
        <v>0</v>
      </c>
      <c r="J61" s="189"/>
      <c r="K61" s="120">
        <v>0</v>
      </c>
      <c r="L61" s="189"/>
      <c r="M61" s="189">
        <v>0</v>
      </c>
      <c r="N61" s="81"/>
    </row>
    <row r="62" spans="1:19" ht="20.25" customHeight="1">
      <c r="A62" s="109" t="s">
        <v>225</v>
      </c>
      <c r="G62" s="120">
        <v>0</v>
      </c>
      <c r="H62" s="189"/>
      <c r="I62" s="189">
        <v>0</v>
      </c>
      <c r="J62" s="189"/>
      <c r="K62" s="120">
        <v>5340429</v>
      </c>
      <c r="L62" s="189"/>
      <c r="M62" s="189">
        <v>0</v>
      </c>
      <c r="N62" s="81"/>
    </row>
    <row r="63" spans="1:19" s="195" customFormat="1" ht="23.25" customHeight="1">
      <c r="A63" s="109" t="s">
        <v>179</v>
      </c>
      <c r="F63" s="107">
        <v>9</v>
      </c>
      <c r="G63" s="120">
        <v>0</v>
      </c>
      <c r="H63" s="114"/>
      <c r="I63" s="114">
        <v>61946258</v>
      </c>
      <c r="J63" s="114"/>
      <c r="K63" s="120">
        <v>0</v>
      </c>
      <c r="L63" s="114"/>
      <c r="M63" s="120">
        <v>0</v>
      </c>
      <c r="Q63" s="74"/>
      <c r="S63" s="74"/>
    </row>
    <row r="64" spans="1:19" s="195" customFormat="1" ht="23.25" customHeight="1">
      <c r="A64" s="109" t="s">
        <v>180</v>
      </c>
      <c r="B64" s="109"/>
      <c r="C64" s="109"/>
      <c r="D64" s="109"/>
      <c r="E64" s="109"/>
      <c r="F64" s="107">
        <v>9</v>
      </c>
      <c r="G64" s="120">
        <v>0</v>
      </c>
      <c r="H64" s="114"/>
      <c r="I64" s="114">
        <v>29149947</v>
      </c>
      <c r="J64" s="114"/>
      <c r="K64" s="120">
        <v>0</v>
      </c>
      <c r="L64" s="114"/>
      <c r="M64" s="120">
        <v>0</v>
      </c>
      <c r="Q64" s="74"/>
      <c r="S64" s="74"/>
    </row>
    <row r="65" spans="1:19" s="195" customFormat="1" ht="23.25" customHeight="1">
      <c r="A65" s="109" t="s">
        <v>181</v>
      </c>
      <c r="B65" s="109"/>
      <c r="C65" s="109"/>
      <c r="D65" s="109"/>
      <c r="E65" s="109"/>
      <c r="F65" s="107">
        <v>8</v>
      </c>
      <c r="G65" s="120">
        <v>0</v>
      </c>
      <c r="H65" s="114"/>
      <c r="I65" s="114">
        <v>162000000</v>
      </c>
      <c r="J65" s="114"/>
      <c r="K65" s="120">
        <v>0</v>
      </c>
      <c r="L65" s="114"/>
      <c r="M65" s="120">
        <v>0</v>
      </c>
      <c r="Q65" s="74"/>
      <c r="S65" s="74"/>
    </row>
    <row r="66" spans="1:19" s="195" customFormat="1" ht="23.25" customHeight="1">
      <c r="A66" s="109" t="s">
        <v>182</v>
      </c>
      <c r="F66" s="107">
        <v>10</v>
      </c>
      <c r="G66" s="120">
        <v>0</v>
      </c>
      <c r="H66" s="114"/>
      <c r="I66" s="114">
        <v>0</v>
      </c>
      <c r="J66" s="114"/>
      <c r="K66" s="120">
        <v>0</v>
      </c>
      <c r="L66" s="114"/>
      <c r="M66" s="120">
        <v>687745511</v>
      </c>
      <c r="P66" s="84"/>
      <c r="Q66" s="74"/>
      <c r="R66" s="84"/>
      <c r="S66" s="74"/>
    </row>
    <row r="67" spans="1:19" s="195" customFormat="1" ht="23.25" customHeight="1">
      <c r="A67" s="109" t="s">
        <v>183</v>
      </c>
      <c r="F67" s="107">
        <v>10</v>
      </c>
      <c r="G67" s="120">
        <v>0</v>
      </c>
      <c r="H67" s="114"/>
      <c r="I67" s="114">
        <v>9980299</v>
      </c>
      <c r="J67" s="114"/>
      <c r="K67" s="120">
        <v>0</v>
      </c>
      <c r="L67" s="114"/>
      <c r="M67" s="120">
        <v>171726608</v>
      </c>
      <c r="Q67" s="74"/>
      <c r="S67" s="74"/>
    </row>
    <row r="68" spans="1:19" s="195" customFormat="1" ht="23.25" customHeight="1">
      <c r="A68" s="109" t="s">
        <v>184</v>
      </c>
      <c r="B68" s="109"/>
      <c r="C68" s="109"/>
      <c r="D68" s="109"/>
      <c r="E68" s="109"/>
      <c r="F68" s="107"/>
      <c r="G68" s="120">
        <v>750000</v>
      </c>
      <c r="H68" s="114"/>
      <c r="I68" s="114">
        <v>291195058</v>
      </c>
      <c r="J68" s="114"/>
      <c r="K68" s="120">
        <v>750000</v>
      </c>
      <c r="L68" s="114"/>
      <c r="M68" s="120">
        <v>0</v>
      </c>
      <c r="Q68" s="74"/>
      <c r="S68" s="74"/>
    </row>
    <row r="69" spans="1:19" ht="23.25" customHeight="1">
      <c r="A69" s="109" t="s">
        <v>185</v>
      </c>
      <c r="G69" s="120">
        <v>39830843</v>
      </c>
      <c r="H69" s="161"/>
      <c r="I69" s="80">
        <v>31656520</v>
      </c>
      <c r="J69" s="161"/>
      <c r="K69" s="120">
        <v>21328442</v>
      </c>
      <c r="L69" s="161"/>
      <c r="M69" s="80">
        <v>31603024</v>
      </c>
      <c r="N69" s="81"/>
      <c r="O69" s="149"/>
    </row>
    <row r="70" spans="1:19" ht="23.25" customHeight="1">
      <c r="A70" s="109" t="s">
        <v>186</v>
      </c>
      <c r="G70" s="120">
        <v>-745226542</v>
      </c>
      <c r="H70" s="161"/>
      <c r="I70" s="80">
        <v>-880410546</v>
      </c>
      <c r="J70" s="161"/>
      <c r="K70" s="120">
        <v>-673959227</v>
      </c>
      <c r="L70" s="161"/>
      <c r="M70" s="80">
        <v>-847316950</v>
      </c>
      <c r="N70" s="81"/>
      <c r="O70" s="149"/>
    </row>
    <row r="71" spans="1:19" ht="23.25" customHeight="1">
      <c r="A71" s="109" t="s">
        <v>242</v>
      </c>
      <c r="G71" s="120">
        <v>0</v>
      </c>
      <c r="H71" s="161"/>
      <c r="I71" s="83">
        <v>536</v>
      </c>
      <c r="J71" s="161"/>
      <c r="K71" s="120">
        <v>0</v>
      </c>
      <c r="L71" s="161"/>
      <c r="M71" s="114">
        <v>536</v>
      </c>
      <c r="N71" s="81"/>
      <c r="O71" s="149"/>
    </row>
    <row r="72" spans="1:19" ht="23.25" customHeight="1">
      <c r="A72" s="109" t="s">
        <v>243</v>
      </c>
      <c r="G72" s="120">
        <v>-19080842</v>
      </c>
      <c r="H72" s="161"/>
      <c r="I72" s="80">
        <v>-40928373</v>
      </c>
      <c r="J72" s="161"/>
      <c r="K72" s="120">
        <v>-17294342</v>
      </c>
      <c r="L72" s="161"/>
      <c r="M72" s="80">
        <v>-35291633</v>
      </c>
      <c r="N72" s="81"/>
      <c r="O72" s="149"/>
    </row>
    <row r="73" spans="1:19" ht="23.25" customHeight="1">
      <c r="A73" s="109" t="s">
        <v>187</v>
      </c>
      <c r="G73" s="114">
        <v>0</v>
      </c>
      <c r="H73" s="191"/>
      <c r="I73" s="114">
        <v>0</v>
      </c>
      <c r="J73" s="192"/>
      <c r="K73" s="120">
        <v>-2534695849</v>
      </c>
      <c r="L73" s="161"/>
      <c r="M73" s="83">
        <v>-2919947428</v>
      </c>
      <c r="N73" s="90"/>
      <c r="O73" s="107"/>
      <c r="P73" s="90"/>
      <c r="Q73" s="107"/>
      <c r="R73" s="90"/>
    </row>
    <row r="74" spans="1:19" s="99" customFormat="1" ht="23.25" customHeight="1">
      <c r="A74" s="109" t="s">
        <v>188</v>
      </c>
      <c r="B74" s="109"/>
      <c r="C74" s="103"/>
      <c r="D74" s="103"/>
      <c r="E74" s="103"/>
      <c r="F74" s="103"/>
      <c r="G74" s="114">
        <v>0</v>
      </c>
      <c r="H74" s="161"/>
      <c r="I74" s="114">
        <v>0</v>
      </c>
      <c r="J74" s="161"/>
      <c r="K74" s="120">
        <v>2605105538</v>
      </c>
      <c r="L74" s="192"/>
      <c r="M74" s="83">
        <v>3681786364</v>
      </c>
      <c r="N74" s="81"/>
    </row>
    <row r="75" spans="1:19" s="99" customFormat="1" ht="23.25" customHeight="1">
      <c r="A75" s="109" t="s">
        <v>190</v>
      </c>
      <c r="B75" s="109"/>
      <c r="C75" s="103"/>
      <c r="D75" s="103"/>
      <c r="E75" s="103"/>
      <c r="F75" s="103"/>
      <c r="G75" s="114">
        <v>0</v>
      </c>
      <c r="H75" s="161"/>
      <c r="I75" s="114">
        <v>0</v>
      </c>
      <c r="J75" s="161"/>
      <c r="K75" s="114">
        <v>0</v>
      </c>
      <c r="L75" s="192"/>
      <c r="M75" s="114">
        <v>-1175721674</v>
      </c>
      <c r="N75" s="81"/>
    </row>
    <row r="76" spans="1:19" s="99" customFormat="1" ht="23.25" customHeight="1">
      <c r="A76" s="109" t="s">
        <v>189</v>
      </c>
      <c r="B76" s="109"/>
      <c r="C76" s="103"/>
      <c r="D76" s="103"/>
      <c r="E76" s="103"/>
      <c r="F76" s="103"/>
      <c r="G76" s="114">
        <v>0</v>
      </c>
      <c r="H76" s="161"/>
      <c r="I76" s="114">
        <v>0</v>
      </c>
      <c r="J76" s="161"/>
      <c r="K76" s="120">
        <v>675721674</v>
      </c>
      <c r="L76" s="192"/>
      <c r="M76" s="114">
        <v>500000000</v>
      </c>
      <c r="N76" s="81"/>
    </row>
    <row r="77" spans="1:19" s="99" customFormat="1" ht="23.25" customHeight="1">
      <c r="A77" s="109" t="s">
        <v>191</v>
      </c>
      <c r="B77" s="109"/>
      <c r="C77" s="103"/>
      <c r="D77" s="103"/>
      <c r="E77" s="103"/>
      <c r="F77" s="107"/>
      <c r="G77" s="114">
        <v>0</v>
      </c>
      <c r="H77" s="161"/>
      <c r="I77" s="114">
        <v>-8000000</v>
      </c>
      <c r="J77" s="161"/>
      <c r="K77" s="120">
        <v>0</v>
      </c>
      <c r="L77" s="192"/>
      <c r="M77" s="114">
        <v>0</v>
      </c>
      <c r="N77" s="81"/>
    </row>
    <row r="78" spans="1:19" s="99" customFormat="1" ht="23.25" customHeight="1">
      <c r="A78" s="109" t="s">
        <v>231</v>
      </c>
      <c r="B78" s="109"/>
      <c r="C78" s="103"/>
      <c r="D78" s="103"/>
      <c r="E78" s="103"/>
      <c r="F78" s="107"/>
      <c r="G78" s="120">
        <v>1600000</v>
      </c>
      <c r="H78" s="161"/>
      <c r="I78" s="114">
        <v>0</v>
      </c>
      <c r="J78" s="161"/>
      <c r="K78" s="114">
        <v>0</v>
      </c>
      <c r="L78" s="192"/>
      <c r="M78" s="114">
        <v>0</v>
      </c>
      <c r="N78" s="81"/>
    </row>
    <row r="79" spans="1:19" ht="23.25" customHeight="1">
      <c r="A79" s="109" t="s">
        <v>192</v>
      </c>
      <c r="G79" s="120">
        <v>200509460</v>
      </c>
      <c r="H79" s="161"/>
      <c r="I79" s="80">
        <v>186626240</v>
      </c>
      <c r="J79" s="161"/>
      <c r="K79" s="120">
        <v>1348439868</v>
      </c>
      <c r="L79" s="161"/>
      <c r="M79" s="80">
        <v>1010735186</v>
      </c>
      <c r="N79" s="81"/>
      <c r="O79" s="149"/>
    </row>
    <row r="80" spans="1:19" ht="23.25" customHeight="1">
      <c r="A80" s="109" t="s">
        <v>193</v>
      </c>
      <c r="G80" s="120">
        <v>78418764</v>
      </c>
      <c r="H80" s="161"/>
      <c r="I80" s="80">
        <v>37444391</v>
      </c>
      <c r="J80" s="161"/>
      <c r="K80" s="120">
        <v>41658364</v>
      </c>
      <c r="L80" s="161"/>
      <c r="M80" s="80">
        <v>45920482</v>
      </c>
      <c r="N80" s="81"/>
      <c r="O80" s="149"/>
    </row>
    <row r="81" spans="1:15" ht="23.25" customHeight="1">
      <c r="A81" s="116" t="s">
        <v>235</v>
      </c>
      <c r="G81" s="169">
        <f>SUM(G60:G80)</f>
        <v>-1257597769</v>
      </c>
      <c r="H81" s="115"/>
      <c r="I81" s="169">
        <f>SUM(I60:I80)</f>
        <v>-119339670</v>
      </c>
      <c r="J81" s="192"/>
      <c r="K81" s="169">
        <f>SUM(K60:K80)</f>
        <v>1472394897</v>
      </c>
      <c r="L81" s="196"/>
      <c r="M81" s="169">
        <f>SUM(M60:M80)</f>
        <v>1151240026</v>
      </c>
      <c r="N81" s="198"/>
    </row>
    <row r="82" spans="1:15" s="99" customFormat="1" ht="23.25" customHeight="1">
      <c r="A82" s="99" t="s">
        <v>0</v>
      </c>
      <c r="G82" s="191"/>
      <c r="H82" s="100"/>
      <c r="I82" s="100"/>
      <c r="M82" s="185"/>
      <c r="N82" s="81"/>
    </row>
    <row r="83" spans="1:15" s="99" customFormat="1" ht="23.25" customHeight="1">
      <c r="A83" s="99" t="s">
        <v>153</v>
      </c>
      <c r="G83" s="100"/>
      <c r="H83" s="100"/>
      <c r="I83" s="100"/>
      <c r="M83" s="185"/>
      <c r="N83" s="81"/>
    </row>
    <row r="84" spans="1:15" s="99" customFormat="1" ht="18" customHeight="1">
      <c r="G84" s="100"/>
      <c r="H84" s="100"/>
      <c r="I84" s="100"/>
      <c r="M84" s="185"/>
      <c r="N84" s="81"/>
    </row>
    <row r="85" spans="1:15" s="99" customFormat="1" ht="23.25" customHeight="1">
      <c r="G85" s="203" t="s">
        <v>2</v>
      </c>
      <c r="H85" s="203"/>
      <c r="I85" s="203"/>
      <c r="J85" s="103"/>
      <c r="K85" s="203" t="s">
        <v>3</v>
      </c>
      <c r="L85" s="203"/>
      <c r="M85" s="203"/>
      <c r="N85" s="81"/>
    </row>
    <row r="86" spans="1:15" s="99" customFormat="1" ht="23.25" customHeight="1">
      <c r="G86" s="205" t="s">
        <v>236</v>
      </c>
      <c r="H86" s="205"/>
      <c r="I86" s="205"/>
      <c r="J86" s="109"/>
      <c r="K86" s="205" t="s">
        <v>236</v>
      </c>
      <c r="L86" s="205"/>
      <c r="M86" s="205"/>
      <c r="N86" s="81"/>
    </row>
    <row r="87" spans="1:15" s="99" customFormat="1" ht="23.25" customHeight="1">
      <c r="G87" s="205" t="s">
        <v>4</v>
      </c>
      <c r="H87" s="205"/>
      <c r="I87" s="205"/>
      <c r="J87" s="109"/>
      <c r="K87" s="205" t="s">
        <v>4</v>
      </c>
      <c r="L87" s="205"/>
      <c r="M87" s="205"/>
      <c r="N87" s="81"/>
    </row>
    <row r="88" spans="1:15" ht="23.25" customHeight="1">
      <c r="F88" s="107" t="s">
        <v>6</v>
      </c>
      <c r="G88" s="108">
        <v>2568</v>
      </c>
      <c r="H88" s="109"/>
      <c r="I88" s="108">
        <v>2567</v>
      </c>
      <c r="K88" s="108">
        <v>2568</v>
      </c>
      <c r="M88" s="108">
        <v>2567</v>
      </c>
      <c r="N88" s="81"/>
    </row>
    <row r="89" spans="1:15" ht="23.25" customHeight="1">
      <c r="G89" s="202" t="s">
        <v>7</v>
      </c>
      <c r="H89" s="202"/>
      <c r="I89" s="202"/>
      <c r="J89" s="202"/>
      <c r="K89" s="202"/>
      <c r="L89" s="202"/>
      <c r="M89" s="202"/>
      <c r="N89" s="81"/>
    </row>
    <row r="90" spans="1:15" ht="23.25" customHeight="1">
      <c r="A90" s="110" t="s">
        <v>194</v>
      </c>
      <c r="G90" s="109"/>
      <c r="I90" s="109"/>
      <c r="N90" s="81"/>
    </row>
    <row r="91" spans="1:15" ht="23.25" customHeight="1">
      <c r="A91" s="109" t="s">
        <v>234</v>
      </c>
      <c r="G91" s="83">
        <v>-1664599754</v>
      </c>
      <c r="H91" s="161"/>
      <c r="I91" s="83">
        <v>-180991532</v>
      </c>
      <c r="J91" s="115"/>
      <c r="K91" s="83">
        <v>-1649721674</v>
      </c>
      <c r="L91" s="115"/>
      <c r="M91" s="83">
        <v>-100278326</v>
      </c>
      <c r="N91" s="81"/>
      <c r="O91" s="149"/>
    </row>
    <row r="92" spans="1:15" ht="23.25" customHeight="1">
      <c r="A92" s="109" t="s">
        <v>195</v>
      </c>
      <c r="G92" s="114">
        <v>0</v>
      </c>
      <c r="H92" s="161"/>
      <c r="I92" s="114">
        <v>0</v>
      </c>
      <c r="J92" s="115"/>
      <c r="K92" s="114">
        <v>15787414183</v>
      </c>
      <c r="L92" s="115"/>
      <c r="M92" s="80">
        <v>12439637810</v>
      </c>
      <c r="N92" s="81"/>
      <c r="O92" s="149"/>
    </row>
    <row r="93" spans="1:15" ht="23.25" customHeight="1">
      <c r="A93" s="109" t="s">
        <v>196</v>
      </c>
      <c r="G93" s="114">
        <v>0</v>
      </c>
      <c r="H93" s="161"/>
      <c r="I93" s="114">
        <v>0</v>
      </c>
      <c r="J93" s="115"/>
      <c r="K93" s="114">
        <v>-15161609906</v>
      </c>
      <c r="L93" s="115"/>
      <c r="M93" s="80">
        <v>-12247316196</v>
      </c>
      <c r="N93" s="81"/>
      <c r="O93" s="149"/>
    </row>
    <row r="94" spans="1:15" ht="23.25" customHeight="1">
      <c r="A94" s="109" t="s">
        <v>197</v>
      </c>
      <c r="G94" s="114">
        <v>0</v>
      </c>
      <c r="H94" s="161"/>
      <c r="I94" s="114">
        <v>336926731</v>
      </c>
      <c r="J94" s="115"/>
      <c r="K94" s="114">
        <v>0</v>
      </c>
      <c r="L94" s="115"/>
      <c r="M94" s="114">
        <v>0</v>
      </c>
      <c r="N94" s="81"/>
      <c r="O94" s="149"/>
    </row>
    <row r="95" spans="1:15" ht="23.25" customHeight="1">
      <c r="A95" s="109" t="s">
        <v>198</v>
      </c>
      <c r="G95" s="114">
        <v>-223915104</v>
      </c>
      <c r="H95" s="161"/>
      <c r="I95" s="114">
        <v>-194930836</v>
      </c>
      <c r="J95" s="115"/>
      <c r="K95" s="114">
        <v>0</v>
      </c>
      <c r="L95" s="115"/>
      <c r="M95" s="114">
        <v>0</v>
      </c>
      <c r="N95" s="81"/>
      <c r="O95" s="149"/>
    </row>
    <row r="96" spans="1:15" ht="23.25" customHeight="1">
      <c r="A96" s="109" t="s">
        <v>199</v>
      </c>
      <c r="G96" s="80">
        <v>-105596752</v>
      </c>
      <c r="H96" s="161"/>
      <c r="I96" s="80">
        <v>-94190295</v>
      </c>
      <c r="J96" s="115"/>
      <c r="K96" s="80">
        <v>-48928261</v>
      </c>
      <c r="L96" s="115"/>
      <c r="M96" s="80">
        <v>-37976843</v>
      </c>
      <c r="N96" s="81"/>
      <c r="O96" s="149"/>
    </row>
    <row r="97" spans="1:16" ht="23.25" customHeight="1">
      <c r="A97" s="109" t="s">
        <v>200</v>
      </c>
      <c r="F97" s="107" t="s">
        <v>201</v>
      </c>
      <c r="G97" s="85">
        <v>-2102432456</v>
      </c>
      <c r="H97" s="161"/>
      <c r="I97" s="85">
        <v>-2252533198</v>
      </c>
      <c r="J97" s="115"/>
      <c r="K97" s="85">
        <v>-2102432456</v>
      </c>
      <c r="L97" s="115"/>
      <c r="M97" s="85">
        <v>-2252533198</v>
      </c>
      <c r="N97" s="81"/>
      <c r="O97" s="149"/>
    </row>
    <row r="98" spans="1:16" ht="23.25" customHeight="1">
      <c r="A98" s="109" t="s">
        <v>202</v>
      </c>
      <c r="G98" s="80">
        <v>-108840901</v>
      </c>
      <c r="H98" s="161"/>
      <c r="I98" s="80">
        <v>-117336427</v>
      </c>
      <c r="J98" s="115"/>
      <c r="K98" s="80">
        <v>-40924563</v>
      </c>
      <c r="L98" s="115"/>
      <c r="M98" s="80">
        <v>-70244710</v>
      </c>
      <c r="N98" s="81"/>
      <c r="O98" s="149"/>
    </row>
    <row r="99" spans="1:16" ht="23.25" customHeight="1">
      <c r="A99" s="116" t="s">
        <v>203</v>
      </c>
      <c r="G99" s="169">
        <f>SUM(G91:G98)</f>
        <v>-4205384967</v>
      </c>
      <c r="H99" s="115"/>
      <c r="I99" s="11">
        <f>SUM(I91:I98)</f>
        <v>-2503055557</v>
      </c>
      <c r="J99" s="192"/>
      <c r="K99" s="169">
        <f>SUM(K91:K98)</f>
        <v>-3216202677</v>
      </c>
      <c r="L99" s="115"/>
      <c r="M99" s="197">
        <f>SUM(M91:M98)</f>
        <v>-2268711463</v>
      </c>
      <c r="N99" s="140"/>
      <c r="O99" s="140"/>
    </row>
    <row r="100" spans="1:16" ht="23.25" customHeight="1">
      <c r="G100" s="161"/>
      <c r="H100" s="161"/>
      <c r="I100" s="161"/>
      <c r="J100" s="115"/>
      <c r="K100" s="161"/>
      <c r="L100" s="161"/>
      <c r="M100" s="161"/>
      <c r="N100" s="81"/>
    </row>
    <row r="101" spans="1:16" ht="23.25" customHeight="1">
      <c r="A101" s="116" t="s">
        <v>233</v>
      </c>
      <c r="G101" s="160">
        <f>G57+G81+G99</f>
        <v>1131116759</v>
      </c>
      <c r="H101" s="6"/>
      <c r="I101" s="10">
        <f>I57+I81+I99</f>
        <v>850550232</v>
      </c>
      <c r="J101" s="6"/>
      <c r="K101" s="160">
        <f>K57+K81+K99</f>
        <v>422833633</v>
      </c>
      <c r="L101" s="119"/>
      <c r="M101" s="10">
        <f>M57+M81+M99</f>
        <v>572731974</v>
      </c>
      <c r="N101" s="80"/>
      <c r="O101" s="80"/>
      <c r="P101" s="80"/>
    </row>
    <row r="102" spans="1:16" ht="23.25" customHeight="1">
      <c r="A102" s="109" t="s">
        <v>204</v>
      </c>
      <c r="G102" s="176">
        <f>'BS 7-9'!I9</f>
        <v>2189785286</v>
      </c>
      <c r="H102" s="161"/>
      <c r="I102" s="115">
        <v>1339235054</v>
      </c>
      <c r="J102" s="115"/>
      <c r="K102" s="176">
        <f>'BS 7-9'!M9</f>
        <v>1074580361</v>
      </c>
      <c r="L102" s="115"/>
      <c r="M102" s="115">
        <v>501848387</v>
      </c>
      <c r="N102" s="81"/>
    </row>
    <row r="103" spans="1:16" ht="23.25" customHeight="1" thickBot="1">
      <c r="A103" s="116" t="s">
        <v>205</v>
      </c>
      <c r="F103" s="107">
        <v>5</v>
      </c>
      <c r="G103" s="156">
        <f>SUM(G101:G102)</f>
        <v>3320902045</v>
      </c>
      <c r="H103" s="161"/>
      <c r="I103" s="156">
        <f>SUM(I101:I102)</f>
        <v>2189785286</v>
      </c>
      <c r="J103" s="115"/>
      <c r="K103" s="156">
        <f>SUM(K101:K102)</f>
        <v>1497413994</v>
      </c>
      <c r="L103" s="119"/>
      <c r="M103" s="156">
        <f>SUM(M101:M102)</f>
        <v>1074580361</v>
      </c>
      <c r="N103" s="140"/>
      <c r="O103" s="137"/>
    </row>
    <row r="104" spans="1:16" ht="23.25" customHeight="1" thickTop="1">
      <c r="A104" s="116"/>
      <c r="G104" s="91"/>
      <c r="H104" s="92"/>
      <c r="I104" s="91"/>
      <c r="J104" s="92"/>
      <c r="K104" s="91"/>
      <c r="L104" s="119"/>
      <c r="M104" s="91"/>
      <c r="N104" s="81"/>
      <c r="O104" s="115"/>
    </row>
    <row r="105" spans="1:16" ht="23.25" customHeight="1">
      <c r="A105" s="110" t="s">
        <v>206</v>
      </c>
      <c r="B105" s="110"/>
      <c r="G105" s="85"/>
      <c r="H105" s="161"/>
      <c r="I105" s="85"/>
      <c r="J105" s="115"/>
      <c r="K105" s="85"/>
      <c r="L105" s="161"/>
      <c r="M105" s="85"/>
      <c r="N105" s="81"/>
      <c r="O105" s="93"/>
    </row>
    <row r="106" spans="1:16" ht="23.25" customHeight="1">
      <c r="A106" s="109" t="s">
        <v>207</v>
      </c>
      <c r="G106" s="83">
        <v>29177708</v>
      </c>
      <c r="H106" s="161"/>
      <c r="I106" s="83">
        <v>121310031</v>
      </c>
      <c r="J106" s="115"/>
      <c r="K106" s="83">
        <v>17027258</v>
      </c>
      <c r="L106" s="115"/>
      <c r="M106" s="83">
        <v>55639531</v>
      </c>
      <c r="N106" s="81"/>
      <c r="O106" s="149"/>
    </row>
    <row r="107" spans="1:16" ht="23.25" customHeight="1">
      <c r="A107" s="109" t="s">
        <v>208</v>
      </c>
      <c r="G107" s="115"/>
      <c r="H107" s="161"/>
      <c r="I107" s="115"/>
      <c r="J107" s="115"/>
      <c r="K107" s="115"/>
      <c r="L107" s="115"/>
      <c r="M107" s="115"/>
      <c r="N107" s="81"/>
    </row>
    <row r="108" spans="1:16" ht="23.25" customHeight="1">
      <c r="B108" s="109" t="s">
        <v>244</v>
      </c>
      <c r="G108" s="83">
        <v>102484141</v>
      </c>
      <c r="H108" s="83"/>
      <c r="I108" s="83">
        <v>156013798</v>
      </c>
      <c r="J108" s="115"/>
      <c r="K108" s="83">
        <v>66010723</v>
      </c>
      <c r="L108" s="115"/>
      <c r="M108" s="83">
        <v>95451262</v>
      </c>
      <c r="N108" s="81"/>
    </row>
    <row r="109" spans="1:16" ht="23.25" customHeight="1">
      <c r="A109" s="109" t="s">
        <v>12</v>
      </c>
      <c r="F109" s="107">
        <v>4</v>
      </c>
      <c r="G109" s="114">
        <v>0</v>
      </c>
      <c r="H109" s="83"/>
      <c r="I109" s="114">
        <v>0</v>
      </c>
      <c r="J109" s="115"/>
      <c r="K109" s="114">
        <v>789847975</v>
      </c>
      <c r="L109" s="115"/>
      <c r="M109" s="83">
        <v>312133888</v>
      </c>
      <c r="N109" s="81"/>
    </row>
    <row r="110" spans="1:16" ht="23.25" customHeight="1">
      <c r="A110" s="109" t="s">
        <v>232</v>
      </c>
      <c r="F110" s="107"/>
      <c r="G110" s="114">
        <v>2043172</v>
      </c>
      <c r="H110" s="83"/>
      <c r="I110" s="114">
        <v>1854287</v>
      </c>
      <c r="J110" s="115"/>
      <c r="K110" s="114">
        <v>2043172</v>
      </c>
      <c r="L110" s="115"/>
      <c r="M110" s="83">
        <v>1854287</v>
      </c>
      <c r="N110" s="81"/>
    </row>
    <row r="111" spans="1:16" ht="23.25" customHeight="1">
      <c r="A111" s="109" t="s">
        <v>209</v>
      </c>
      <c r="F111" s="107">
        <v>10</v>
      </c>
      <c r="G111" s="114">
        <v>0</v>
      </c>
      <c r="H111" s="83"/>
      <c r="I111" s="114">
        <v>0</v>
      </c>
      <c r="J111" s="115"/>
      <c r="K111" s="114">
        <v>1104694196</v>
      </c>
      <c r="L111" s="115"/>
      <c r="M111" s="114">
        <v>1104694196</v>
      </c>
    </row>
    <row r="112" spans="1:16" ht="23.25" customHeight="1">
      <c r="G112" s="161"/>
      <c r="I112" s="161"/>
      <c r="K112" s="115"/>
      <c r="M112" s="115"/>
    </row>
    <row r="113" spans="7:13" ht="23.25" customHeight="1">
      <c r="G113" s="161"/>
      <c r="I113" s="161"/>
      <c r="K113" s="161"/>
      <c r="M113" s="161"/>
    </row>
  </sheetData>
  <sheetProtection formatCells="0" formatColumns="0" formatRows="0" insertColumns="0" insertRows="0" insertHyperlinks="0" deleteColumns="0" deleteRows="0" sort="0" autoFilter="0" pivotTables="0"/>
  <mergeCells count="21">
    <mergeCell ref="G41:I41"/>
    <mergeCell ref="K41:M41"/>
    <mergeCell ref="G87:I87"/>
    <mergeCell ref="K87:M87"/>
    <mergeCell ref="G89:M89"/>
    <mergeCell ref="G43:M43"/>
    <mergeCell ref="G85:I85"/>
    <mergeCell ref="K85:M85"/>
    <mergeCell ref="G86:I86"/>
    <mergeCell ref="K86:M86"/>
    <mergeCell ref="G40:I40"/>
    <mergeCell ref="K40:M40"/>
    <mergeCell ref="G4:I4"/>
    <mergeCell ref="K4:M4"/>
    <mergeCell ref="G5:I5"/>
    <mergeCell ref="K5:M5"/>
    <mergeCell ref="G8:M8"/>
    <mergeCell ref="G39:I39"/>
    <mergeCell ref="K39:M39"/>
    <mergeCell ref="G6:I6"/>
    <mergeCell ref="K6:M6"/>
  </mergeCells>
  <pageMargins left="0.8" right="0.8" top="0.48" bottom="0.5" header="0.5" footer="0.5"/>
  <pageSetup paperSize="9" scale="69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5" max="12" man="1"/>
    <brk id="81" max="12" man="1"/>
  </rowBreaks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90ff507aed82f1bdf5b5a4c526ce8993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7f398c9496a07e360ffb6e3483e81eaf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3.xml><?xml version="1.0" encoding="utf-8"?>
<Application xmlns="http://www.sap.com/cof/excel/application">
  <Version>2</Version>
  <Revision>2.3.2.60825</Revision>
</Applic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106EAB-6E84-4084-B8B6-E7C623D34105}"/>
</file>

<file path=customXml/itemProps2.xml><?xml version="1.0" encoding="utf-8"?>
<ds:datastoreItem xmlns:ds="http://schemas.openxmlformats.org/officeDocument/2006/customXml" ds:itemID="{79AAE83E-C5BC-4206-ACF3-DB81CD143763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9556fa0-4edd-4100-8520-1f4abf9ba927"/>
    <ds:schemaRef ds:uri="2de97f53-ebdd-482c-838d-8688d11d83df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E5DA4B8-2837-4592-A86F-01940BBFF88A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1DCB0B6F-82F9-49FA-9D56-1303F66D0A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16-17</vt:lpstr>
      <vt:lpstr>'BS 7-9'!Print_Area</vt:lpstr>
      <vt:lpstr>'CF 16-17'!Print_Area</vt:lpstr>
      <vt:lpstr>'PL 10-11'!Print_Area</vt:lpstr>
      <vt:lpstr>'SH_consol 12-13'!Print_Area</vt:lpstr>
      <vt:lpstr>'SH_Separate 14-15'!Print_Area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Duangkamon, Juntakram</cp:lastModifiedBy>
  <cp:revision/>
  <cp:lastPrinted>2026-02-24T02:09:53Z</cp:lastPrinted>
  <dcterms:created xsi:type="dcterms:W3CDTF">2000-10-29T08:16:28Z</dcterms:created>
  <dcterms:modified xsi:type="dcterms:W3CDTF">2026-02-24T12:00:08Z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2023-12-28T02:29:42Z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78116d5f-dbfc-4e59-9f6a-ba28a5843eb7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