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DCD3318-7141-43A4-9A28-6FEE623BFEB2}" xr6:coauthVersionLast="47" xr6:coauthVersionMax="47" xr10:uidLastSave="{00000000-0000-0000-0000-000000000000}"/>
  <bookViews>
    <workbookView xWindow="-110" yWindow="-110" windowWidth="19420" windowHeight="11500" tabRatio="622" firstSheet="1" activeTab="5" xr2:uid="{00000000-000D-0000-FFFF-FFFF00000000}"/>
  </bookViews>
  <sheets>
    <sheet name="_com.sap.ip.bi.xl.hiddensheet" sheetId="9" state="veryHidden" r:id="rId1"/>
    <sheet name="BS 5-7" sheetId="1" r:id="rId2"/>
    <sheet name="PL 8-9" sheetId="2" r:id="rId3"/>
    <sheet name="Equity Conso 10" sheetId="4" r:id="rId4"/>
    <sheet name="Equity Seperate 12-13" sheetId="5" r:id="rId5"/>
    <sheet name="CF 14-16" sheetId="8" r:id="rId6"/>
  </sheets>
  <definedNames>
    <definedName name="AS2DocOpenMode" hidden="1">"AS2DocumentEdit"</definedName>
    <definedName name="_xlnm.Print_Area" localSheetId="1">'BS 5-7'!$A$1:$I$92</definedName>
    <definedName name="_xlnm.Print_Area" localSheetId="3">'Equity Conso 10'!$A$1:$AD$62</definedName>
    <definedName name="_xlnm.Print_Area" localSheetId="4">'Equity Seperate 12-13'!$A$1:$O$49</definedName>
    <definedName name="_xlnm.Print_Area" localSheetId="2">'PL 8-9'!$A$1:$J$67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6" i="2" l="1"/>
  <c r="J82" i="8"/>
  <c r="H82" i="8"/>
  <c r="F82" i="8"/>
  <c r="D82" i="8"/>
  <c r="K45" i="5"/>
  <c r="K46" i="5" s="1"/>
  <c r="K44" i="5"/>
  <c r="O44" i="5" s="1"/>
  <c r="M46" i="5"/>
  <c r="I46" i="5"/>
  <c r="G46" i="5"/>
  <c r="E46" i="5"/>
  <c r="C46" i="5"/>
  <c r="C85" i="1"/>
  <c r="AB61" i="4"/>
  <c r="T61" i="4"/>
  <c r="R61" i="4"/>
  <c r="N61" i="4"/>
  <c r="L61" i="4"/>
  <c r="J61" i="4"/>
  <c r="H61" i="4"/>
  <c r="F61" i="4"/>
  <c r="D61" i="4"/>
  <c r="X60" i="4"/>
  <c r="Z60" i="4" s="1"/>
  <c r="AD60" i="4" s="1"/>
  <c r="L60" i="4"/>
  <c r="L58" i="4"/>
  <c r="L57" i="4"/>
  <c r="L56" i="4"/>
  <c r="D53" i="4"/>
  <c r="AD53" i="4"/>
  <c r="AB53" i="4"/>
  <c r="Z53" i="4"/>
  <c r="X53" i="4"/>
  <c r="V53" i="4"/>
  <c r="T53" i="4"/>
  <c r="R53" i="4"/>
  <c r="P53" i="4"/>
  <c r="N53" i="4"/>
  <c r="L53" i="4"/>
  <c r="J53" i="4"/>
  <c r="H53" i="4"/>
  <c r="F53" i="4"/>
  <c r="L51" i="4"/>
  <c r="L28" i="4" l="1"/>
  <c r="L27" i="4"/>
  <c r="N41" i="5"/>
  <c r="L41" i="5"/>
  <c r="J41" i="5"/>
  <c r="H41" i="5"/>
  <c r="F41" i="5"/>
  <c r="D41" i="5"/>
  <c r="M40" i="5"/>
  <c r="M41" i="5" s="1"/>
  <c r="K40" i="5"/>
  <c r="K41" i="5" s="1"/>
  <c r="I40" i="5"/>
  <c r="I41" i="5" s="1"/>
  <c r="G40" i="5"/>
  <c r="G41" i="5" s="1"/>
  <c r="E40" i="5"/>
  <c r="E41" i="5" s="1"/>
  <c r="C40" i="5"/>
  <c r="C41" i="5" s="1"/>
  <c r="O39" i="5"/>
  <c r="AB56" i="4"/>
  <c r="AB57" i="4" s="1"/>
  <c r="V57" i="4"/>
  <c r="AB27" i="4"/>
  <c r="AB28" i="4" s="1"/>
  <c r="V28" i="4"/>
  <c r="X14" i="4"/>
  <c r="L14" i="4"/>
  <c r="Z14" i="4" s="1"/>
  <c r="O40" i="5" l="1"/>
  <c r="O41" i="5" s="1"/>
  <c r="N58" i="4" l="1"/>
  <c r="J58" i="4"/>
  <c r="H58" i="4"/>
  <c r="F58" i="4"/>
  <c r="D58" i="4"/>
  <c r="V58" i="4"/>
  <c r="V61" i="4" s="1"/>
  <c r="T58" i="4"/>
  <c r="X56" i="4"/>
  <c r="AB52" i="4"/>
  <c r="V52" i="4"/>
  <c r="T52" i="4"/>
  <c r="R52" i="4"/>
  <c r="P52" i="4"/>
  <c r="N52" i="4"/>
  <c r="J52" i="4"/>
  <c r="H52" i="4"/>
  <c r="F52" i="4"/>
  <c r="D52" i="4"/>
  <c r="X51" i="4"/>
  <c r="X52" i="4" s="1"/>
  <c r="C21" i="5"/>
  <c r="N29" i="4"/>
  <c r="AB23" i="4"/>
  <c r="X23" i="4"/>
  <c r="V23" i="4"/>
  <c r="T23" i="4"/>
  <c r="R23" i="4"/>
  <c r="P23" i="4"/>
  <c r="N23" i="4"/>
  <c r="J23" i="4"/>
  <c r="H23" i="4"/>
  <c r="F23" i="4"/>
  <c r="D23" i="4"/>
  <c r="X22" i="4"/>
  <c r="L22" i="4"/>
  <c r="L23" i="4" s="1"/>
  <c r="X18" i="4"/>
  <c r="L18" i="4"/>
  <c r="Z51" i="4" l="1"/>
  <c r="Z52" i="4" s="1"/>
  <c r="L52" i="4"/>
  <c r="AD51" i="4"/>
  <c r="AD52" i="4" s="1"/>
  <c r="R57" i="4"/>
  <c r="J21" i="2"/>
  <c r="H21" i="2"/>
  <c r="F21" i="2"/>
  <c r="D21" i="2"/>
  <c r="AB58" i="4" l="1"/>
  <c r="R58" i="4"/>
  <c r="X57" i="4"/>
  <c r="I19" i="1"/>
  <c r="G19" i="1"/>
  <c r="E19" i="1"/>
  <c r="C19" i="1"/>
  <c r="Z57" i="4" l="1"/>
  <c r="X58" i="4"/>
  <c r="X61" i="4" s="1"/>
  <c r="C86" i="1" s="1"/>
  <c r="H104" i="8"/>
  <c r="D104" i="8"/>
  <c r="AD57" i="4" l="1"/>
  <c r="D13" i="8" l="1"/>
  <c r="D12" i="8"/>
  <c r="T31" i="4" l="1"/>
  <c r="X31" i="4" l="1"/>
  <c r="Z31" i="4" s="1"/>
  <c r="AD31" i="4" s="1"/>
  <c r="F53" i="2" l="1"/>
  <c r="J13" i="8" l="1"/>
  <c r="F13" i="8"/>
  <c r="J12" i="8"/>
  <c r="F12" i="8"/>
  <c r="H13" i="8" l="1"/>
  <c r="H12" i="8"/>
  <c r="D53" i="2" l="1"/>
  <c r="AB19" i="4" l="1"/>
  <c r="V19" i="4"/>
  <c r="T19" i="4"/>
  <c r="R19" i="4"/>
  <c r="P19" i="4"/>
  <c r="N19" i="4"/>
  <c r="L19" i="4"/>
  <c r="J19" i="4"/>
  <c r="H19" i="4"/>
  <c r="F19" i="4"/>
  <c r="D19" i="4"/>
  <c r="I54" i="1" l="1"/>
  <c r="G54" i="1"/>
  <c r="E54" i="1"/>
  <c r="C54" i="1"/>
  <c r="L29" i="4" l="1"/>
  <c r="L24" i="4"/>
  <c r="O15" i="5" l="1"/>
  <c r="L32" i="4" l="1"/>
  <c r="L47" i="4" s="1"/>
  <c r="C82" i="1" s="1"/>
  <c r="I32" i="1" l="1"/>
  <c r="G32" i="1"/>
  <c r="E32" i="1"/>
  <c r="C32" i="1"/>
  <c r="H101" i="8" l="1"/>
  <c r="D101" i="8"/>
  <c r="H59" i="2"/>
  <c r="D59" i="2"/>
  <c r="P57" i="4" s="1"/>
  <c r="H53" i="2"/>
  <c r="H13" i="2"/>
  <c r="H23" i="2" s="1"/>
  <c r="H27" i="2" s="1"/>
  <c r="H29" i="2" s="1"/>
  <c r="D13" i="2"/>
  <c r="D23" i="2" s="1"/>
  <c r="D27" i="2" s="1"/>
  <c r="D29" i="2" s="1"/>
  <c r="D10" i="8" s="1"/>
  <c r="G61" i="1"/>
  <c r="C61" i="1"/>
  <c r="H10" i="8" l="1"/>
  <c r="H35" i="8" s="1"/>
  <c r="R28" i="4"/>
  <c r="X28" i="4" s="1"/>
  <c r="D46" i="2"/>
  <c r="D35" i="8"/>
  <c r="H46" i="2"/>
  <c r="H60" i="2"/>
  <c r="C63" i="1"/>
  <c r="D60" i="2"/>
  <c r="D61" i="2" s="1"/>
  <c r="G63" i="1"/>
  <c r="G34" i="1"/>
  <c r="C34" i="1"/>
  <c r="O45" i="5" l="1"/>
  <c r="O46" i="5" s="1"/>
  <c r="H61" i="2"/>
  <c r="M16" i="5"/>
  <c r="G16" i="5"/>
  <c r="K16" i="5"/>
  <c r="I16" i="5"/>
  <c r="E16" i="5"/>
  <c r="C16" i="5"/>
  <c r="J29" i="4"/>
  <c r="J24" i="4"/>
  <c r="X27" i="4"/>
  <c r="Z22" i="4"/>
  <c r="Z23" i="4" s="1"/>
  <c r="Z18" i="4"/>
  <c r="Z19" i="4" l="1"/>
  <c r="X19" i="4"/>
  <c r="J32" i="4"/>
  <c r="J47" i="4" s="1"/>
  <c r="O16" i="5"/>
  <c r="AD18" i="4" l="1"/>
  <c r="AD19" i="4" s="1"/>
  <c r="AD22" i="4"/>
  <c r="AD23" i="4" s="1"/>
  <c r="E21" i="5" l="1"/>
  <c r="E17" i="5"/>
  <c r="D17" i="5"/>
  <c r="F29" i="4"/>
  <c r="F24" i="4" l="1"/>
  <c r="E23" i="5" l="1"/>
  <c r="E35" i="5" s="1"/>
  <c r="E48" i="5" s="1"/>
  <c r="G81" i="1" s="1"/>
  <c r="F32" i="4"/>
  <c r="F47" i="4" s="1"/>
  <c r="C81" i="1" s="1"/>
  <c r="N24" i="4"/>
  <c r="D24" i="4"/>
  <c r="J101" i="8" l="1"/>
  <c r="H19" i="1"/>
  <c r="F19" i="1"/>
  <c r="F13" i="2"/>
  <c r="F23" i="2" s="1"/>
  <c r="F27" i="2" s="1"/>
  <c r="F29" i="2" s="1"/>
  <c r="AB24" i="4"/>
  <c r="F46" i="2" l="1"/>
  <c r="F10" i="8"/>
  <c r="J53" i="2"/>
  <c r="J59" i="2" l="1"/>
  <c r="F101" i="8" l="1"/>
  <c r="E105" i="8" l="1"/>
  <c r="I56" i="8" l="1"/>
  <c r="I58" i="8" s="1"/>
  <c r="I103" i="8" s="1"/>
  <c r="K17" i="5"/>
  <c r="L17" i="5"/>
  <c r="H17" i="5"/>
  <c r="F17" i="5"/>
  <c r="I17" i="5"/>
  <c r="J17" i="5"/>
  <c r="G17" i="5"/>
  <c r="M17" i="5"/>
  <c r="N17" i="5"/>
  <c r="J13" i="2" l="1"/>
  <c r="J23" i="2" s="1"/>
  <c r="J27" i="2" s="1"/>
  <c r="J29" i="2" s="1"/>
  <c r="K20" i="5" s="1"/>
  <c r="D19" i="1"/>
  <c r="J10" i="8" l="1"/>
  <c r="J34" i="2"/>
  <c r="J46" i="2"/>
  <c r="I34" i="1"/>
  <c r="E34" i="1"/>
  <c r="J32" i="2" l="1"/>
  <c r="J36" i="2" s="1"/>
  <c r="O17" i="5"/>
  <c r="G21" i="5" l="1"/>
  <c r="I21" i="5"/>
  <c r="C17" i="5"/>
  <c r="C23" i="5" s="1"/>
  <c r="C35" i="5" s="1"/>
  <c r="H29" i="4"/>
  <c r="N32" i="4"/>
  <c r="N47" i="4" s="1"/>
  <c r="C84" i="1" s="1"/>
  <c r="D29" i="4"/>
  <c r="D32" i="4" s="1"/>
  <c r="R29" i="4"/>
  <c r="V29" i="4"/>
  <c r="X24" i="4"/>
  <c r="V24" i="4"/>
  <c r="T24" i="4"/>
  <c r="R24" i="4"/>
  <c r="H24" i="4"/>
  <c r="P24" i="4"/>
  <c r="J60" i="2"/>
  <c r="F59" i="2"/>
  <c r="P28" i="4" s="1"/>
  <c r="Z28" i="4" s="1"/>
  <c r="AD28" i="4" s="1"/>
  <c r="I61" i="1"/>
  <c r="E61" i="1"/>
  <c r="E63" i="1" s="1"/>
  <c r="C80" i="1" l="1"/>
  <c r="D47" i="4"/>
  <c r="C48" i="5"/>
  <c r="G80" i="1" s="1"/>
  <c r="I23" i="5"/>
  <c r="I35" i="5" s="1"/>
  <c r="I48" i="5" s="1"/>
  <c r="G84" i="1" s="1"/>
  <c r="G23" i="5"/>
  <c r="G35" i="5" s="1"/>
  <c r="G48" i="5" s="1"/>
  <c r="G82" i="1" s="1"/>
  <c r="V32" i="4"/>
  <c r="V47" i="4" s="1"/>
  <c r="H32" i="4"/>
  <c r="H47" i="4" s="1"/>
  <c r="J61" i="2"/>
  <c r="F60" i="2"/>
  <c r="F61" i="2" s="1"/>
  <c r="AB29" i="4"/>
  <c r="X29" i="4"/>
  <c r="I63" i="1"/>
  <c r="T29" i="4"/>
  <c r="T32" i="4" s="1"/>
  <c r="T47" i="4" s="1"/>
  <c r="AD24" i="4" l="1"/>
  <c r="Z24" i="4"/>
  <c r="O20" i="5"/>
  <c r="K21" i="5" l="1"/>
  <c r="K23" i="5" s="1"/>
  <c r="K35" i="5" s="1"/>
  <c r="K48" i="5" l="1"/>
  <c r="G85" i="1" s="1"/>
  <c r="O11" i="5"/>
  <c r="I87" i="1" l="1"/>
  <c r="I89" i="1" s="1"/>
  <c r="I91" i="1" l="1"/>
  <c r="F35" i="8" l="1"/>
  <c r="F66" i="2"/>
  <c r="F64" i="2" s="1"/>
  <c r="F34" i="2"/>
  <c r="F32" i="2" s="1"/>
  <c r="P27" i="4" s="1"/>
  <c r="F56" i="8" l="1"/>
  <c r="F58" i="8" s="1"/>
  <c r="F103" i="8" s="1"/>
  <c r="F105" i="8" s="1"/>
  <c r="F36" i="2"/>
  <c r="D66" i="2"/>
  <c r="D64" i="2" s="1"/>
  <c r="D56" i="8"/>
  <c r="D58" i="8" s="1"/>
  <c r="D103" i="8" s="1"/>
  <c r="D34" i="2"/>
  <c r="D32" i="2" s="1"/>
  <c r="P56" i="4" l="1"/>
  <c r="Z56" i="4"/>
  <c r="P58" i="4"/>
  <c r="P61" i="4" s="1"/>
  <c r="D105" i="8"/>
  <c r="Z27" i="4"/>
  <c r="AD56" i="4" l="1"/>
  <c r="AD58" i="4" s="1"/>
  <c r="AD61" i="4" s="1"/>
  <c r="Z58" i="4"/>
  <c r="Z61" i="4" s="1"/>
  <c r="P29" i="4"/>
  <c r="P32" i="4" l="1"/>
  <c r="P47" i="4" s="1"/>
  <c r="AD27" i="4"/>
  <c r="AD29" i="4" s="1"/>
  <c r="Z29" i="4"/>
  <c r="H56" i="8" l="1"/>
  <c r="H58" i="8" s="1"/>
  <c r="H103" i="8" s="1"/>
  <c r="H66" i="2"/>
  <c r="H64" i="2" s="1"/>
  <c r="H34" i="2"/>
  <c r="H32" i="2" s="1"/>
  <c r="H36" i="2" s="1"/>
  <c r="J35" i="8" l="1"/>
  <c r="J56" i="8" s="1"/>
  <c r="J58" i="8" s="1"/>
  <c r="J103" i="8" s="1"/>
  <c r="J105" i="8" s="1"/>
  <c r="J66" i="2"/>
  <c r="J64" i="2" s="1"/>
  <c r="H105" i="8" l="1"/>
  <c r="AB32" i="4" l="1"/>
  <c r="AB47" i="4" s="1"/>
  <c r="R32" i="4"/>
  <c r="R47" i="4" s="1"/>
  <c r="Z32" i="4" l="1"/>
  <c r="Z47" i="4" s="1"/>
  <c r="X32" i="4"/>
  <c r="X47" i="4" s="1"/>
  <c r="E87" i="1"/>
  <c r="E89" i="1" s="1"/>
  <c r="E91" i="1" s="1"/>
  <c r="AD47" i="4" l="1"/>
  <c r="AD14" i="4"/>
  <c r="AD32" i="4" s="1"/>
  <c r="C87" i="1"/>
  <c r="C89" i="1" s="1"/>
  <c r="C91" i="1" s="1"/>
  <c r="C35" i="1"/>
  <c r="M21" i="5"/>
  <c r="O21" i="5"/>
  <c r="O23" i="5" s="1"/>
  <c r="M23" i="5" l="1"/>
  <c r="M35" i="5" s="1"/>
  <c r="M48" i="5" l="1"/>
  <c r="G86" i="1" s="1"/>
  <c r="G87" i="1" s="1"/>
  <c r="G89" i="1" s="1"/>
  <c r="G91" i="1" s="1"/>
  <c r="O35" i="5"/>
  <c r="O48" i="5" s="1"/>
</calcChain>
</file>

<file path=xl/sharedStrings.xml><?xml version="1.0" encoding="utf-8"?>
<sst xmlns="http://schemas.openxmlformats.org/spreadsheetml/2006/main" count="485" uniqueCount="261">
  <si>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</si>
  <si>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</si>
  <si>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</si>
  <si>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</si>
  <si>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</si>
  <si>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</si>
  <si>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</si>
  <si>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</si>
  <si>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</si>
  <si>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</si>
  <si>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Inventories</t>
  </si>
  <si>
    <t>Other current assets</t>
  </si>
  <si>
    <t>Total current assets</t>
  </si>
  <si>
    <t>Non-current assets</t>
  </si>
  <si>
    <t>Investments in subsidiaries</t>
  </si>
  <si>
    <t>Property, plant and equipment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</si>
  <si>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</si>
  <si>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</si>
  <si>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</si>
  <si>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</si>
  <si>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</si>
  <si>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</si>
  <si>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Trade accounts payable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</si>
  <si>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</si>
  <si>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</si>
  <si>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</si>
  <si>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</si>
  <si>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</si>
  <si>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 xml:space="preserve">     Authorised share capital</t>
  </si>
  <si>
    <t>Retained earnings</t>
  </si>
  <si>
    <t xml:space="preserve">     Unappropriated </t>
  </si>
  <si>
    <t>Non-controlling interests</t>
  </si>
  <si>
    <t>Total equity</t>
  </si>
  <si>
    <t>Investment income</t>
  </si>
  <si>
    <t>Other income</t>
  </si>
  <si>
    <t>Expenses</t>
  </si>
  <si>
    <t>Administrative expenses</t>
  </si>
  <si>
    <t>Finance costs</t>
  </si>
  <si>
    <t>Total expenses</t>
  </si>
  <si>
    <t>Other comprehensive income</t>
  </si>
  <si>
    <t>Profit attributable to:</t>
  </si>
  <si>
    <t>Total comprehensive income attributable to:</t>
  </si>
  <si>
    <t xml:space="preserve">   Non-controlling interests</t>
  </si>
  <si>
    <t>Consolidated financial statements</t>
  </si>
  <si>
    <t>Total</t>
  </si>
  <si>
    <t>Issued and</t>
  </si>
  <si>
    <t>attributable to</t>
  </si>
  <si>
    <t>paid-up</t>
  </si>
  <si>
    <t>Legal</t>
  </si>
  <si>
    <t xml:space="preserve">Non-controlling </t>
  </si>
  <si>
    <t>share capital</t>
  </si>
  <si>
    <t>reserve</t>
  </si>
  <si>
    <t>Unappropriated</t>
  </si>
  <si>
    <t>interests</t>
  </si>
  <si>
    <t>equity</t>
  </si>
  <si>
    <t xml:space="preserve">    Total changes in ownership interests in subsidiaries</t>
  </si>
  <si>
    <t xml:space="preserve">Issued and </t>
  </si>
  <si>
    <t>Legal reserve</t>
  </si>
  <si>
    <t>Cash flows from operating activities</t>
  </si>
  <si>
    <t xml:space="preserve">Depreciation </t>
  </si>
  <si>
    <t>Changes in operating assets and liabilities</t>
  </si>
  <si>
    <t>Cash flows from investing activities</t>
  </si>
  <si>
    <t>Interest received</t>
  </si>
  <si>
    <t>Cash flows from financing activities</t>
  </si>
  <si>
    <t>Net cash from operating activities</t>
  </si>
  <si>
    <t>Other current liabilities</t>
  </si>
  <si>
    <t xml:space="preserve">     Appropriated to legal reserve</t>
  </si>
  <si>
    <t>Cost of sales of goods</t>
  </si>
  <si>
    <t>business</t>
  </si>
  <si>
    <t>Surplus on</t>
  </si>
  <si>
    <t>combination</t>
  </si>
  <si>
    <t xml:space="preserve"> under</t>
  </si>
  <si>
    <t>common control</t>
  </si>
  <si>
    <t>Share of other</t>
  </si>
  <si>
    <t>comprehensive</t>
  </si>
  <si>
    <t xml:space="preserve">paid-up share </t>
  </si>
  <si>
    <t>combination under</t>
  </si>
  <si>
    <t>capital</t>
  </si>
  <si>
    <t xml:space="preserve">Unappropriated </t>
  </si>
  <si>
    <t xml:space="preserve">    Profit</t>
  </si>
  <si>
    <t xml:space="preserve">    Other comprehensive income</t>
  </si>
  <si>
    <t>Interest income</t>
  </si>
  <si>
    <t>Employee benefit expenses</t>
  </si>
  <si>
    <t xml:space="preserve">Proceeds from sale of property, plant and equipment </t>
  </si>
  <si>
    <t>Non-cash transactions</t>
  </si>
  <si>
    <t xml:space="preserve">Dividends paid to owners of the Company </t>
  </si>
  <si>
    <t>Investment properties</t>
  </si>
  <si>
    <t>Share capital:</t>
  </si>
  <si>
    <t>Interest paid</t>
  </si>
  <si>
    <t>Total transactions with owners, recorded directly in equity</t>
  </si>
  <si>
    <t>Transactions with owners, recorded directly in equity</t>
  </si>
  <si>
    <t>Other components</t>
  </si>
  <si>
    <t>Surplus on business</t>
  </si>
  <si>
    <t>(in Baht)</t>
  </si>
  <si>
    <t>Year ended 31 December</t>
  </si>
  <si>
    <t>Profit for the year</t>
  </si>
  <si>
    <t>Total comprehensive income for the year</t>
  </si>
  <si>
    <t xml:space="preserve">Statement of comprehensive income  </t>
  </si>
  <si>
    <t xml:space="preserve">Statement of changes in equity </t>
  </si>
  <si>
    <t xml:space="preserve">Statement of cash flows </t>
  </si>
  <si>
    <t>Comprehensive income for the year</t>
  </si>
  <si>
    <t>Investments in joint ventures</t>
  </si>
  <si>
    <t>Equity attributable to owners of the parent</t>
  </si>
  <si>
    <t>Provisions for employee benefits</t>
  </si>
  <si>
    <t>Revenues from sales</t>
  </si>
  <si>
    <t>Tax expense</t>
  </si>
  <si>
    <t>Tax paid</t>
  </si>
  <si>
    <t>Dividends received</t>
  </si>
  <si>
    <t>Acquisition of property, plant and equipment</t>
  </si>
  <si>
    <t>Items that will be reclassified subsequently to profit or loss</t>
  </si>
  <si>
    <t>Exchange differences on translating foreign operations</t>
  </si>
  <si>
    <t>Total items that will be reclassified subsequently to profit or loss</t>
  </si>
  <si>
    <t xml:space="preserve">   Owners of the parent</t>
  </si>
  <si>
    <t>foreign</t>
  </si>
  <si>
    <t>operations</t>
  </si>
  <si>
    <t>Statement of income</t>
  </si>
  <si>
    <t xml:space="preserve">     Issued and paid-up share capital</t>
  </si>
  <si>
    <t>Other comprehensive income for the year, net of tax</t>
  </si>
  <si>
    <t>Employee benefit obligations paid</t>
  </si>
  <si>
    <t xml:space="preserve">       Dividends</t>
  </si>
  <si>
    <t>Osotspa Public Company Limited and its Subsidiaries</t>
  </si>
  <si>
    <t>Total other</t>
  </si>
  <si>
    <t>components</t>
  </si>
  <si>
    <t xml:space="preserve"> equity</t>
  </si>
  <si>
    <t>owners</t>
  </si>
  <si>
    <t>of the parent</t>
  </si>
  <si>
    <t xml:space="preserve">Total </t>
  </si>
  <si>
    <t>Share premium</t>
  </si>
  <si>
    <t xml:space="preserve">    Distributions to owners of the Company</t>
  </si>
  <si>
    <t xml:space="preserve">    Total distributions to owners of the Company</t>
  </si>
  <si>
    <t>Adjustments to reconcile profit to cash receipts (payments)</t>
  </si>
  <si>
    <t>Cash and cash equivalents at 1 January</t>
  </si>
  <si>
    <t>Cash and cash equivalents at 31 December</t>
  </si>
  <si>
    <t>Short-term loans to related parties</t>
  </si>
  <si>
    <t>Short-term loans from related parties</t>
  </si>
  <si>
    <t xml:space="preserve">     (3,003,750,000 ordinary shares, </t>
  </si>
  <si>
    <t xml:space="preserve">        par value at Baht 1 per share)</t>
  </si>
  <si>
    <t>Proceeds from short-term loans from related parties</t>
  </si>
  <si>
    <t>Other receivables</t>
  </si>
  <si>
    <t>Other payables</t>
  </si>
  <si>
    <t>Separate financial statement</t>
  </si>
  <si>
    <t>Payment of lease liabilities</t>
  </si>
  <si>
    <t>Other non-current financial assets</t>
  </si>
  <si>
    <t>Current portion of lease liabilities</t>
  </si>
  <si>
    <t>Equity</t>
  </si>
  <si>
    <t>Other components of equity</t>
  </si>
  <si>
    <t>Total liabilities and equity</t>
  </si>
  <si>
    <t>Profit from operating activities</t>
  </si>
  <si>
    <t>Share of profit of associates and joint ventures</t>
  </si>
  <si>
    <t xml:space="preserve">   accounted for using equity method</t>
  </si>
  <si>
    <t>Profit before income tax expense</t>
  </si>
  <si>
    <t xml:space="preserve">Share of other comprehensive income of associates </t>
  </si>
  <si>
    <t xml:space="preserve">   and joint ventures accounted for using equity method</t>
  </si>
  <si>
    <t>Exchange</t>
  </si>
  <si>
    <t>differences on</t>
  </si>
  <si>
    <t>translating</t>
  </si>
  <si>
    <t>measurement of</t>
  </si>
  <si>
    <t>financial assets</t>
  </si>
  <si>
    <t>income of associates</t>
  </si>
  <si>
    <t xml:space="preserve">  and joint ventures</t>
  </si>
  <si>
    <t>accounted for using</t>
  </si>
  <si>
    <t>equity method</t>
  </si>
  <si>
    <t xml:space="preserve"> of equity</t>
  </si>
  <si>
    <t>of equity</t>
  </si>
  <si>
    <t xml:space="preserve">Share of profit of associates and joint ventures accounted for using </t>
  </si>
  <si>
    <t xml:space="preserve">   equity method</t>
  </si>
  <si>
    <t xml:space="preserve">Net cash from (used in) investing activities  </t>
  </si>
  <si>
    <t>Purchase of assets under lease agreements</t>
  </si>
  <si>
    <t>Lease liabilities</t>
  </si>
  <si>
    <t>Net cash used in financing activities</t>
  </si>
  <si>
    <t>Other surpluses</t>
  </si>
  <si>
    <t>Repayment of short-term loans from related parties</t>
  </si>
  <si>
    <t>Outstanding payable from acquisition of investment in a subsidiary</t>
  </si>
  <si>
    <t>19</t>
  </si>
  <si>
    <t>Cash outflow on short-term loans to related parties</t>
  </si>
  <si>
    <t>Proceeds from repayment of short-term loans to related parties</t>
  </si>
  <si>
    <t>Current portion of long-term loans</t>
  </si>
  <si>
    <t>Outstanding payable from purchases of property, plant and equipment</t>
  </si>
  <si>
    <t>24</t>
  </si>
  <si>
    <t>17</t>
  </si>
  <si>
    <t>18</t>
  </si>
  <si>
    <t>Net cash generated from operations</t>
  </si>
  <si>
    <t>Dividend receivables</t>
  </si>
  <si>
    <t>other surpluses</t>
  </si>
  <si>
    <t>Deficit from</t>
  </si>
  <si>
    <t>the changes in the</t>
  </si>
  <si>
    <t>ownership interests</t>
  </si>
  <si>
    <t>in subsidiaries</t>
  </si>
  <si>
    <t>Corporate income tax payable</t>
  </si>
  <si>
    <t xml:space="preserve">   to profit or loss</t>
  </si>
  <si>
    <t>Items that will not be reclassified subsequently to profit or loss</t>
  </si>
  <si>
    <t>Total items that will not be reclassified subsequently to profit or loss</t>
  </si>
  <si>
    <t>Income tax relating to items that will not be reclassified subsequently</t>
  </si>
  <si>
    <t>Revenues</t>
  </si>
  <si>
    <t>Total revenues</t>
  </si>
  <si>
    <t>Loss on inventories devaluation</t>
  </si>
  <si>
    <t xml:space="preserve">Impairment loss on property, plant and equipment </t>
  </si>
  <si>
    <t>Dividend income</t>
  </si>
  <si>
    <t>For the year ended 31 December 2024</t>
  </si>
  <si>
    <t>Balance at 1 January 2024</t>
  </si>
  <si>
    <t>Balance at 31 December 2024</t>
  </si>
  <si>
    <t>Net proceeds from sale of investment in an associate</t>
  </si>
  <si>
    <t>Short-term loans from financial institutions</t>
  </si>
  <si>
    <t>Loss on disposal of investment in an associate</t>
  </si>
  <si>
    <t>Gain on disposal of investment properties</t>
  </si>
  <si>
    <t>Proceeds from decrease of investment in a joint venture</t>
  </si>
  <si>
    <t>Advance received from sale of investment in joint ventures</t>
  </si>
  <si>
    <t>Proceeds from sale of investment in subsidiaries</t>
  </si>
  <si>
    <t>Proceeds from entire business transfer from a subsidiary</t>
  </si>
  <si>
    <t>Assets held for sale</t>
  </si>
  <si>
    <t xml:space="preserve">   from financial institutions</t>
  </si>
  <si>
    <t>Long-term loans from financial institutions</t>
  </si>
  <si>
    <t>Repayment of long-term loans from financial institutions</t>
  </si>
  <si>
    <t>Proceeds from long-term loans from financial institutions</t>
  </si>
  <si>
    <t>Long-term loan to related party</t>
  </si>
  <si>
    <t xml:space="preserve">    Changes in ownership interests in subsidiaries</t>
  </si>
  <si>
    <t>Transfer to profit or loss</t>
  </si>
  <si>
    <t>Unrealised (gain) loss from change in fair value of derivatives</t>
  </si>
  <si>
    <t>Proceeds from sale of investment properties</t>
  </si>
  <si>
    <t>Cash outflow on long-term loan to related party</t>
  </si>
  <si>
    <t>Gain on disposal and write-off of property, plant and equipment</t>
  </si>
  <si>
    <t>Loss on remeasurements of defined benefit plans</t>
  </si>
  <si>
    <t>Unrealised (gain) loss on exchange rate</t>
  </si>
  <si>
    <t xml:space="preserve">Loss for expected credit loss </t>
  </si>
  <si>
    <t>Cash outflow on long-term loan to other party</t>
  </si>
  <si>
    <t>Long-term loan to other party</t>
  </si>
  <si>
    <t xml:space="preserve">       Loss of control on subsidiaries</t>
  </si>
  <si>
    <t>(Gain) loss on disposal/dissolution in subsidiaries</t>
  </si>
  <si>
    <t>Proceeds from repayment of long-term loan to related party</t>
  </si>
  <si>
    <t>Other surpluses (deficits)</t>
  </si>
  <si>
    <t>(deficits)</t>
  </si>
  <si>
    <t>For the year ended 31 December 2025</t>
  </si>
  <si>
    <t>Balance at 1 January 2025</t>
  </si>
  <si>
    <t>Balance at 31 December 2025</t>
  </si>
  <si>
    <t>Loss on</t>
  </si>
  <si>
    <t>Distribution expenses</t>
  </si>
  <si>
    <t>Gain on disposal of assets held for sale</t>
  </si>
  <si>
    <t>Proceeds from sale of assets held for sale</t>
  </si>
  <si>
    <t>Cash outflow on investment in other current financial assets</t>
  </si>
  <si>
    <t>Proceeds from decrease of investment in a subsidiary</t>
  </si>
  <si>
    <t>4, 14</t>
  </si>
  <si>
    <t>9,10</t>
  </si>
  <si>
    <t>Other current financial assets</t>
  </si>
  <si>
    <t xml:space="preserve">   Other comprehensive income</t>
  </si>
  <si>
    <t>Write-off bad debts</t>
  </si>
  <si>
    <t>Proceeds from repayment of long-term loan to other party</t>
  </si>
  <si>
    <t>Decrease in short-term loans from financial institutions</t>
  </si>
  <si>
    <t>Net increase in cash and cash equivalents</t>
  </si>
  <si>
    <t>Dividend payables</t>
  </si>
  <si>
    <t>25</t>
  </si>
  <si>
    <t>23</t>
  </si>
  <si>
    <t>20</t>
  </si>
  <si>
    <t>22</t>
  </si>
  <si>
    <t>Basic earnings per share</t>
  </si>
  <si>
    <t>Intangible assets</t>
  </si>
  <si>
    <t>Loss on disposal and write-off of intangible assets</t>
  </si>
  <si>
    <t>Proceeds from sale of intangible assets</t>
  </si>
  <si>
    <t>Acquisition of intangible assets</t>
  </si>
  <si>
    <t xml:space="preserve">   and intangible assets</t>
  </si>
  <si>
    <t>Amortisation of intangible assets</t>
  </si>
  <si>
    <t>Impairment loss on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</si>
</sst>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0%_);\(0%\)"/>
    <numFmt numFmtId="171" formatCode="###,000"/>
    <numFmt numFmtId="172" formatCode="_(* #,##0.00_);_(* \(#,##0.00\);_(* &quot;-&quot;_);_(@_)"/>
  </numFmts>
  <fonts count="48">
    <font>
      <sz val="10"/>
      <name val="ApFont"/>
    </font>
    <font>
      <sz val="11"/>
      <name val="Times New Roman"/>
      <family val="1"/>
    </font>
    <font>
      <sz val="10"/>
      <name val="ApFont"/>
    </font>
    <font>
      <sz val="1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1"/>
      <color indexed="9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i/>
      <sz val="11"/>
      <name val="Times New Roman"/>
      <family val="1"/>
    </font>
    <font>
      <sz val="14"/>
      <name val="CordiaUPC"/>
      <family val="2"/>
    </font>
    <font>
      <b/>
      <sz val="14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8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b/>
      <sz val="10"/>
      <color indexed="10"/>
      <name val="Arial"/>
      <family val="2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14"/>
      <name val="Cordia New"/>
      <family val="2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12"/>
      <name val="Times New Roman"/>
      <family val="1"/>
    </font>
  </fonts>
  <fills count="2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7">
    <xf numFmtId="0" fontId="0" fillId="0" borderId="0"/>
    <xf numFmtId="4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9" fillId="0" borderId="0"/>
    <xf numFmtId="167" fontId="19" fillId="0" borderId="0"/>
    <xf numFmtId="168" fontId="19" fillId="0" borderId="0"/>
    <xf numFmtId="0" fontId="20" fillId="0" borderId="0" applyNumberFormat="0" applyFill="0" applyBorder="0" applyAlignment="0" applyProtection="0"/>
    <xf numFmtId="38" fontId="21" fillId="2" borderId="0" applyNumberFormat="0" applyBorder="0" applyAlignment="0" applyProtection="0"/>
    <xf numFmtId="14" fontId="22" fillId="3" borderId="1">
      <alignment horizontal="center" vertical="center" wrapText="1"/>
    </xf>
    <xf numFmtId="10" fontId="21" fillId="4" borderId="2" applyNumberFormat="0" applyBorder="0" applyAlignment="0" applyProtection="0"/>
    <xf numFmtId="37" fontId="23" fillId="0" borderId="0"/>
    <xf numFmtId="169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" fillId="0" borderId="0"/>
    <xf numFmtId="17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" fontId="8" fillId="0" borderId="3" applyNumberFormat="0" applyFill="0" applyAlignment="0" applyProtection="0">
      <alignment horizontal="center" vertical="center"/>
    </xf>
    <xf numFmtId="0" fontId="25" fillId="0" borderId="0" applyFill="0" applyBorder="0" applyProtection="0">
      <alignment horizontal="left" vertical="top"/>
    </xf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5" fillId="5" borderId="9" applyNumberFormat="0" applyAlignment="0" applyProtection="0">
      <alignment horizontal="left" vertical="center" indent="1"/>
    </xf>
    <xf numFmtId="171" fontId="36" fillId="0" borderId="10" applyNumberFormat="0" applyProtection="0">
      <alignment horizontal="right" vertical="center"/>
    </xf>
    <xf numFmtId="171" fontId="35" fillId="0" borderId="11" applyNumberFormat="0" applyProtection="0">
      <alignment horizontal="right" vertical="center"/>
    </xf>
    <xf numFmtId="0" fontId="37" fillId="6" borderId="11" applyNumberFormat="0" applyAlignment="0" applyProtection="0">
      <alignment horizontal="left" vertical="center" indent="1"/>
    </xf>
    <xf numFmtId="0" fontId="37" fillId="7" borderId="11" applyNumberFormat="0" applyAlignment="0" applyProtection="0">
      <alignment horizontal="left" vertical="center" indent="1"/>
    </xf>
    <xf numFmtId="171" fontId="36" fillId="8" borderId="10" applyNumberFormat="0" applyBorder="0" applyProtection="0">
      <alignment horizontal="right" vertical="center"/>
    </xf>
    <xf numFmtId="0" fontId="37" fillId="6" borderId="11" applyNumberFormat="0" applyAlignment="0" applyProtection="0">
      <alignment horizontal="left" vertical="center" indent="1"/>
    </xf>
    <xf numFmtId="171" fontId="35" fillId="7" borderId="11" applyNumberFormat="0" applyProtection="0">
      <alignment horizontal="right" vertical="center"/>
    </xf>
    <xf numFmtId="171" fontId="35" fillId="8" borderId="11" applyNumberFormat="0" applyBorder="0" applyProtection="0">
      <alignment horizontal="right" vertical="center"/>
    </xf>
    <xf numFmtId="171" fontId="38" fillId="9" borderId="12" applyNumberFormat="0" applyBorder="0" applyAlignment="0" applyProtection="0">
      <alignment horizontal="right" vertical="center" indent="1"/>
    </xf>
    <xf numFmtId="171" fontId="39" fillId="10" borderId="12" applyNumberFormat="0" applyBorder="0" applyAlignment="0" applyProtection="0">
      <alignment horizontal="right" vertical="center" indent="1"/>
    </xf>
    <xf numFmtId="171" fontId="39" fillId="11" borderId="12" applyNumberFormat="0" applyBorder="0" applyAlignment="0" applyProtection="0">
      <alignment horizontal="right" vertical="center" indent="1"/>
    </xf>
    <xf numFmtId="171" fontId="40" fillId="12" borderId="12" applyNumberFormat="0" applyBorder="0" applyAlignment="0" applyProtection="0">
      <alignment horizontal="right" vertical="center" indent="1"/>
    </xf>
    <xf numFmtId="171" fontId="40" fillId="13" borderId="12" applyNumberFormat="0" applyBorder="0" applyAlignment="0" applyProtection="0">
      <alignment horizontal="right" vertical="center" indent="1"/>
    </xf>
    <xf numFmtId="171" fontId="40" fillId="14" borderId="12" applyNumberFormat="0" applyBorder="0" applyAlignment="0" applyProtection="0">
      <alignment horizontal="right" vertical="center" indent="1"/>
    </xf>
    <xf numFmtId="171" fontId="41" fillId="15" borderId="12" applyNumberFormat="0" applyBorder="0" applyAlignment="0" applyProtection="0">
      <alignment horizontal="right" vertical="center" indent="1"/>
    </xf>
    <xf numFmtId="171" fontId="41" fillId="16" borderId="12" applyNumberFormat="0" applyBorder="0" applyAlignment="0" applyProtection="0">
      <alignment horizontal="right" vertical="center" indent="1"/>
    </xf>
    <xf numFmtId="171" fontId="41" fillId="17" borderId="12" applyNumberFormat="0" applyBorder="0" applyAlignment="0" applyProtection="0">
      <alignment horizontal="right" vertical="center" indent="1"/>
    </xf>
    <xf numFmtId="0" fontId="42" fillId="0" borderId="9" applyNumberFormat="0" applyFont="0" applyFill="0" applyAlignment="0" applyProtection="0"/>
    <xf numFmtId="171" fontId="36" fillId="18" borderId="9" applyNumberFormat="0" applyAlignment="0" applyProtection="0">
      <alignment horizontal="left" vertical="center" indent="1"/>
    </xf>
    <xf numFmtId="0" fontId="35" fillId="5" borderId="11" applyNumberFormat="0" applyAlignment="0" applyProtection="0">
      <alignment horizontal="left" vertical="center" indent="1"/>
    </xf>
    <xf numFmtId="0" fontId="37" fillId="19" borderId="9" applyNumberFormat="0" applyAlignment="0" applyProtection="0">
      <alignment horizontal="left" vertical="center" indent="1"/>
    </xf>
    <xf numFmtId="0" fontId="37" fillId="20" borderId="9" applyNumberFormat="0" applyAlignment="0" applyProtection="0">
      <alignment horizontal="left" vertical="center" indent="1"/>
    </xf>
    <xf numFmtId="0" fontId="37" fillId="21" borderId="9" applyNumberFormat="0" applyAlignment="0" applyProtection="0">
      <alignment horizontal="left" vertical="center" indent="1"/>
    </xf>
    <xf numFmtId="0" fontId="37" fillId="8" borderId="9" applyNumberFormat="0" applyAlignment="0" applyProtection="0">
      <alignment horizontal="left" vertical="center" indent="1"/>
    </xf>
    <xf numFmtId="0" fontId="37" fillId="7" borderId="11" applyNumberFormat="0" applyAlignment="0" applyProtection="0">
      <alignment horizontal="left" vertical="center" indent="1"/>
    </xf>
    <xf numFmtId="0" fontId="43" fillId="0" borderId="13" applyNumberFormat="0" applyFill="0" applyBorder="0" applyAlignment="0" applyProtection="0"/>
    <xf numFmtId="0" fontId="44" fillId="0" borderId="13" applyNumberFormat="0" applyBorder="0" applyAlignment="0" applyProtection="0"/>
    <xf numFmtId="0" fontId="43" fillId="6" borderId="11" applyNumberFormat="0" applyAlignment="0" applyProtection="0">
      <alignment horizontal="left" vertical="center" indent="1"/>
    </xf>
    <xf numFmtId="0" fontId="43" fillId="6" borderId="11" applyNumberFormat="0" applyAlignment="0" applyProtection="0">
      <alignment horizontal="left" vertical="center" indent="1"/>
    </xf>
    <xf numFmtId="0" fontId="43" fillId="7" borderId="11" applyNumberFormat="0" applyAlignment="0" applyProtection="0">
      <alignment horizontal="left" vertical="center" indent="1"/>
    </xf>
    <xf numFmtId="171" fontId="45" fillId="7" borderId="11" applyNumberFormat="0" applyProtection="0">
      <alignment horizontal="right" vertical="center"/>
    </xf>
    <xf numFmtId="171" fontId="46" fillId="8" borderId="10" applyNumberFormat="0" applyBorder="0" applyProtection="0">
      <alignment horizontal="right" vertical="center"/>
    </xf>
    <xf numFmtId="171" fontId="45" fillId="8" borderId="11" applyNumberFormat="0" applyBorder="0" applyProtection="0">
      <alignment horizontal="right" vertical="center"/>
    </xf>
    <xf numFmtId="171" fontId="36" fillId="0" borderId="10" applyNumberFormat="0" applyFill="0" applyBorder="0" applyAlignment="0" applyProtection="0">
      <alignment horizontal="right" vertical="center"/>
    </xf>
    <xf numFmtId="171" fontId="36" fillId="0" borderId="10" applyNumberFormat="0" applyFill="0" applyBorder="0" applyAlignment="0" applyProtection="0">
      <alignment horizontal="right" vertical="center"/>
    </xf>
    <xf numFmtId="171" fontId="36" fillId="18" borderId="9" applyNumberFormat="0" applyAlignment="0" applyProtection="0">
      <alignment horizontal="left" vertical="center" indent="1"/>
    </xf>
    <xf numFmtId="9" fontId="2" fillId="0" borderId="0" applyFont="0" applyFill="0" applyBorder="0" applyAlignment="0" applyProtection="0"/>
  </cellStyleXfs>
  <cellXfs count="234">
    <xf numFmtId="0" fontId="0" fillId="0" borderId="0" xfId="0"/>
    <xf numFmtId="49" fontId="14" fillId="0" borderId="0" xfId="32" applyNumberFormat="1" applyFont="1" applyProtection="1">
      <protection locked="0"/>
    </xf>
    <xf numFmtId="49" fontId="5" fillId="0" borderId="0" xfId="32" applyNumberFormat="1" applyFont="1" applyProtection="1">
      <protection locked="0"/>
    </xf>
    <xf numFmtId="3" fontId="1" fillId="0" borderId="0" xfId="1" applyNumberFormat="1" applyFont="1" applyFill="1" applyAlignment="1" applyProtection="1">
      <protection locked="0"/>
    </xf>
    <xf numFmtId="0" fontId="1" fillId="0" borderId="0" xfId="32" applyProtection="1">
      <protection locked="0"/>
    </xf>
    <xf numFmtId="49" fontId="6" fillId="0" borderId="0" xfId="32" applyNumberFormat="1" applyFont="1" applyProtection="1">
      <protection locked="0"/>
    </xf>
    <xf numFmtId="49" fontId="4" fillId="0" borderId="0" xfId="32" applyNumberFormat="1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5" fillId="0" borderId="0" xfId="32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5" fillId="0" borderId="0" xfId="32" applyFont="1" applyAlignment="1" applyProtection="1">
      <alignment horizontal="center"/>
      <protection locked="0"/>
    </xf>
    <xf numFmtId="164" fontId="1" fillId="0" borderId="0" xfId="2" applyNumberFormat="1" applyFont="1" applyFill="1" applyBorder="1" applyAlignment="1" applyProtection="1">
      <alignment horizontal="right"/>
      <protection locked="0"/>
    </xf>
    <xf numFmtId="4" fontId="47" fillId="0" borderId="0" xfId="1" applyFont="1" applyFill="1" applyProtection="1">
      <protection locked="0"/>
    </xf>
    <xf numFmtId="4" fontId="1" fillId="0" borderId="0" xfId="1" applyFont="1" applyFill="1" applyProtection="1">
      <protection locked="0"/>
    </xf>
    <xf numFmtId="4" fontId="1" fillId="0" borderId="0" xfId="32" applyNumberFormat="1" applyProtection="1">
      <protection locked="0"/>
    </xf>
    <xf numFmtId="3" fontId="1" fillId="0" borderId="0" xfId="32" applyNumberFormat="1" applyProtection="1">
      <protection locked="0"/>
    </xf>
    <xf numFmtId="164" fontId="1" fillId="0" borderId="0" xfId="1" applyNumberFormat="1" applyFont="1" applyFill="1" applyBorder="1" applyAlignment="1" applyProtection="1">
      <alignment horizontal="right"/>
      <protection locked="0"/>
    </xf>
    <xf numFmtId="164" fontId="1" fillId="0" borderId="0" xfId="1" applyNumberFormat="1" applyFont="1" applyFill="1" applyAlignment="1" applyProtection="1">
      <alignment horizontal="right"/>
      <protection locked="0"/>
    </xf>
    <xf numFmtId="49" fontId="12" fillId="0" borderId="0" xfId="32" applyNumberFormat="1" applyFont="1" applyProtection="1">
      <protection locked="0"/>
    </xf>
    <xf numFmtId="0" fontId="1" fillId="0" borderId="0" xfId="32" applyAlignment="1" applyProtection="1">
      <alignment horizontal="right"/>
      <protection locked="0"/>
    </xf>
    <xf numFmtId="0" fontId="1" fillId="0" borderId="0" xfId="32" applyAlignment="1" applyProtection="1">
      <alignment horizontal="center"/>
      <protection locked="0"/>
    </xf>
    <xf numFmtId="49" fontId="1" fillId="0" borderId="0" xfId="32" applyNumberFormat="1" applyProtection="1">
      <protection locked="0"/>
    </xf>
    <xf numFmtId="41" fontId="1" fillId="0" borderId="0" xfId="1" applyNumberFormat="1" applyFont="1" applyFill="1" applyBorder="1" applyAlignment="1" applyProtection="1">
      <alignment horizontal="right"/>
      <protection locked="0"/>
    </xf>
    <xf numFmtId="41" fontId="1" fillId="0" borderId="0" xfId="1" applyNumberFormat="1" applyFont="1" applyFill="1" applyAlignment="1" applyProtection="1">
      <alignment horizontal="right"/>
      <protection locked="0"/>
    </xf>
    <xf numFmtId="41" fontId="1" fillId="0" borderId="0" xfId="1" applyNumberFormat="1" applyFont="1" applyFill="1" applyProtection="1">
      <protection locked="0"/>
    </xf>
    <xf numFmtId="41" fontId="1" fillId="0" borderId="0" xfId="1" applyNumberFormat="1" applyFont="1" applyFill="1" applyBorder="1" applyProtection="1">
      <protection locked="0"/>
    </xf>
    <xf numFmtId="4" fontId="47" fillId="0" borderId="0" xfId="1" applyFont="1" applyFill="1" applyBorder="1" applyProtection="1">
      <protection locked="0"/>
    </xf>
    <xf numFmtId="4" fontId="1" fillId="0" borderId="0" xfId="1" applyFont="1" applyFill="1" applyBorder="1" applyProtection="1"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alignment horizontal="right"/>
      <protection locked="0"/>
    </xf>
    <xf numFmtId="164" fontId="4" fillId="0" borderId="5" xfId="1" applyNumberFormat="1" applyFont="1" applyFill="1" applyBorder="1" applyAlignment="1" applyProtection="1">
      <alignment horizontal="right"/>
      <protection locked="0"/>
    </xf>
    <xf numFmtId="41" fontId="1" fillId="0" borderId="0" xfId="1" applyNumberFormat="1" applyFont="1" applyFill="1" applyAlignment="1" applyProtection="1">
      <protection locked="0"/>
    </xf>
    <xf numFmtId="164" fontId="1" fillId="0" borderId="0" xfId="1" applyNumberFormat="1" applyFont="1" applyFill="1" applyAlignment="1" applyProtection="1">
      <protection locked="0"/>
    </xf>
    <xf numFmtId="49" fontId="12" fillId="0" borderId="0" xfId="32" applyNumberFormat="1" applyFont="1" applyAlignment="1" applyProtection="1">
      <alignment horizontal="justify"/>
      <protection locked="0"/>
    </xf>
    <xf numFmtId="49" fontId="1" fillId="0" borderId="0" xfId="32" applyNumberFormat="1" applyAlignment="1" applyProtection="1">
      <alignment horizontal="justify"/>
      <protection locked="0"/>
    </xf>
    <xf numFmtId="164" fontId="1" fillId="0" borderId="0" xfId="2" applyNumberFormat="1" applyFont="1" applyFill="1" applyAlignment="1" applyProtection="1">
      <alignment horizontal="right"/>
      <protection locked="0"/>
    </xf>
    <xf numFmtId="164" fontId="1" fillId="0" borderId="0" xfId="32" applyNumberFormat="1" applyProtection="1">
      <protection locked="0"/>
    </xf>
    <xf numFmtId="41" fontId="1" fillId="0" borderId="4" xfId="1" applyNumberFormat="1" applyFont="1" applyFill="1" applyBorder="1" applyAlignment="1" applyProtection="1">
      <alignment horizontal="right"/>
      <protection locked="0"/>
    </xf>
    <xf numFmtId="164" fontId="1" fillId="0" borderId="4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Protection="1">
      <protection locked="0"/>
    </xf>
    <xf numFmtId="164" fontId="4" fillId="0" borderId="0" xfId="1" applyNumberFormat="1" applyFont="1" applyFill="1" applyAlignment="1" applyProtection="1">
      <alignment horizontal="right"/>
      <protection locked="0"/>
    </xf>
    <xf numFmtId="164" fontId="4" fillId="0" borderId="6" xfId="1" applyNumberFormat="1" applyFont="1" applyFill="1" applyBorder="1" applyAlignment="1" applyProtection="1">
      <alignment horizontal="right"/>
      <protection locked="0"/>
    </xf>
    <xf numFmtId="3" fontId="9" fillId="0" borderId="0" xfId="1" applyNumberFormat="1" applyFont="1" applyFill="1" applyBorder="1" applyAlignment="1" applyProtection="1">
      <alignment horizontal="right"/>
      <protection locked="0"/>
    </xf>
    <xf numFmtId="164" fontId="4" fillId="0" borderId="0" xfId="32" applyNumberFormat="1" applyFont="1" applyAlignment="1" applyProtection="1">
      <alignment horizontal="right"/>
      <protection locked="0"/>
    </xf>
    <xf numFmtId="37" fontId="9" fillId="0" borderId="0" xfId="32" applyNumberFormat="1" applyFont="1" applyAlignment="1" applyProtection="1">
      <alignment horizontal="right"/>
      <protection locked="0"/>
    </xf>
    <xf numFmtId="37" fontId="4" fillId="0" borderId="0" xfId="32" applyNumberFormat="1" applyFont="1" applyAlignment="1" applyProtection="1">
      <alignment horizontal="right"/>
      <protection locked="0"/>
    </xf>
    <xf numFmtId="41" fontId="1" fillId="0" borderId="0" xfId="2" applyNumberFormat="1" applyFont="1" applyFill="1" applyBorder="1" applyAlignment="1" applyProtection="1">
      <alignment horizontal="right"/>
      <protection locked="0"/>
    </xf>
    <xf numFmtId="41" fontId="1" fillId="0" borderId="0" xfId="32" applyNumberFormat="1" applyAlignment="1" applyProtection="1">
      <alignment horizontal="right"/>
      <protection locked="0"/>
    </xf>
    <xf numFmtId="41" fontId="1" fillId="0" borderId="0" xfId="32" applyNumberFormat="1" applyProtection="1">
      <protection locked="0"/>
    </xf>
    <xf numFmtId="37" fontId="1" fillId="0" borderId="0" xfId="32" applyNumberForma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5" fillId="0" borderId="0" xfId="32" quotePrefix="1" applyNumberFormat="1" applyFont="1" applyAlignment="1" applyProtection="1">
      <alignment horizontal="center"/>
      <protection locked="0"/>
    </xf>
    <xf numFmtId="41" fontId="1" fillId="0" borderId="0" xfId="0" applyNumberFormat="1" applyFont="1" applyProtection="1">
      <protection locked="0"/>
    </xf>
    <xf numFmtId="37" fontId="1" fillId="0" borderId="0" xfId="32" applyNumberFormat="1" applyAlignment="1" applyProtection="1">
      <alignment horizontal="right"/>
      <protection locked="0"/>
    </xf>
    <xf numFmtId="41" fontId="4" fillId="0" borderId="0" xfId="2" applyNumberFormat="1" applyFont="1" applyFill="1" applyBorder="1" applyAlignment="1" applyProtection="1">
      <alignment horizontal="right"/>
      <protection locked="0"/>
    </xf>
    <xf numFmtId="41" fontId="4" fillId="0" borderId="0" xfId="32" applyNumberFormat="1" applyFont="1" applyAlignment="1" applyProtection="1">
      <alignment horizontal="right"/>
      <protection locked="0"/>
    </xf>
    <xf numFmtId="37" fontId="4" fillId="0" borderId="5" xfId="32" applyNumberFormat="1" applyFont="1" applyBorder="1" applyAlignment="1" applyProtection="1">
      <alignment horizontal="right"/>
      <protection locked="0"/>
    </xf>
    <xf numFmtId="39" fontId="1" fillId="0" borderId="0" xfId="32" applyNumberFormat="1" applyAlignment="1" applyProtection="1">
      <alignment horizontal="right"/>
      <protection locked="0"/>
    </xf>
    <xf numFmtId="3" fontId="1" fillId="0" borderId="0" xfId="1" applyNumberFormat="1" applyFont="1" applyFill="1" applyBorder="1" applyAlignment="1" applyProtection="1">
      <alignment horizontal="right"/>
      <protection locked="0"/>
    </xf>
    <xf numFmtId="49" fontId="12" fillId="0" borderId="0" xfId="0" applyNumberFormat="1" applyFont="1" applyProtection="1">
      <protection locked="0"/>
    </xf>
    <xf numFmtId="3" fontId="1" fillId="0" borderId="0" xfId="1" applyNumberFormat="1" applyFont="1" applyFill="1" applyAlignment="1" applyProtection="1">
      <alignment horizontal="right"/>
      <protection locked="0"/>
    </xf>
    <xf numFmtId="49" fontId="1" fillId="0" borderId="0" xfId="0" applyNumberFormat="1" applyFont="1" applyProtection="1">
      <protection locked="0"/>
    </xf>
    <xf numFmtId="49" fontId="5" fillId="0" borderId="0" xfId="0" applyNumberFormat="1" applyFont="1" applyProtection="1">
      <protection locked="0"/>
    </xf>
    <xf numFmtId="41" fontId="1" fillId="0" borderId="6" xfId="1" applyNumberFormat="1" applyFont="1" applyFill="1" applyBorder="1" applyAlignment="1" applyProtection="1">
      <protection locked="0"/>
    </xf>
    <xf numFmtId="41" fontId="1" fillId="0" borderId="0" xfId="1" applyNumberFormat="1" applyFont="1" applyFill="1" applyBorder="1" applyAlignment="1" applyProtection="1">
      <protection locked="0"/>
    </xf>
    <xf numFmtId="0" fontId="1" fillId="0" borderId="0" xfId="0" applyFont="1" applyAlignment="1" applyProtection="1">
      <alignment horizontal="left" wrapText="1"/>
      <protection locked="0"/>
    </xf>
    <xf numFmtId="41" fontId="1" fillId="0" borderId="4" xfId="1" applyNumberFormat="1" applyFont="1" applyFill="1" applyBorder="1" applyAlignment="1" applyProtection="1">
      <protection locked="0"/>
    </xf>
    <xf numFmtId="49" fontId="12" fillId="0" borderId="0" xfId="32" applyNumberFormat="1" applyFont="1" applyAlignment="1" applyProtection="1">
      <alignment horizontal="center"/>
      <protection locked="0"/>
    </xf>
    <xf numFmtId="41" fontId="4" fillId="0" borderId="0" xfId="1" applyNumberFormat="1" applyFont="1" applyFill="1" applyBorder="1" applyAlignment="1" applyProtection="1">
      <protection locked="0"/>
    </xf>
    <xf numFmtId="164" fontId="1" fillId="0" borderId="0" xfId="1" applyNumberFormat="1" applyFont="1" applyFill="1" applyBorder="1" applyAlignment="1" applyProtection="1">
      <protection locked="0"/>
    </xf>
    <xf numFmtId="164" fontId="1" fillId="0" borderId="4" xfId="2" applyNumberFormat="1" applyFont="1" applyFill="1" applyBorder="1" applyAlignment="1" applyProtection="1">
      <alignment horizontal="right"/>
      <protection locked="0"/>
    </xf>
    <xf numFmtId="41" fontId="4" fillId="0" borderId="5" xfId="1" applyNumberFormat="1" applyFont="1" applyFill="1" applyBorder="1" applyAlignment="1" applyProtection="1">
      <alignment horizontal="right"/>
    </xf>
    <xf numFmtId="41" fontId="4" fillId="0" borderId="4" xfId="1" applyNumberFormat="1" applyFont="1" applyFill="1" applyBorder="1" applyAlignment="1" applyProtection="1">
      <alignment horizontal="right"/>
    </xf>
    <xf numFmtId="41" fontId="4" fillId="0" borderId="6" xfId="1" applyNumberFormat="1" applyFont="1" applyFill="1" applyBorder="1" applyAlignment="1" applyProtection="1">
      <alignment horizontal="right"/>
    </xf>
    <xf numFmtId="41" fontId="4" fillId="0" borderId="5" xfId="2" applyNumberFormat="1" applyFont="1" applyFill="1" applyBorder="1" applyAlignment="1" applyProtection="1">
      <alignment horizontal="right"/>
    </xf>
    <xf numFmtId="41" fontId="4" fillId="0" borderId="4" xfId="2" applyNumberFormat="1" applyFont="1" applyFill="1" applyBorder="1" applyAlignment="1" applyProtection="1">
      <alignment horizontal="right"/>
    </xf>
    <xf numFmtId="41" fontId="4" fillId="0" borderId="0" xfId="1" applyNumberFormat="1" applyFont="1" applyFill="1" applyBorder="1" applyAlignment="1" applyProtection="1"/>
    <xf numFmtId="41" fontId="4" fillId="0" borderId="4" xfId="1" applyNumberFormat="1" applyFont="1" applyFill="1" applyBorder="1" applyAlignment="1" applyProtection="1"/>
    <xf numFmtId="10" fontId="1" fillId="0" borderId="0" xfId="76" applyNumberFormat="1" applyFont="1" applyFill="1" applyAlignment="1" applyProtection="1">
      <protection locked="0"/>
    </xf>
    <xf numFmtId="37" fontId="1" fillId="0" borderId="0" xfId="1" applyNumberFormat="1" applyFont="1" applyFill="1" applyAlignment="1" applyProtection="1">
      <protection locked="0"/>
    </xf>
    <xf numFmtId="37" fontId="1" fillId="0" borderId="0" xfId="1" applyNumberFormat="1" applyFont="1" applyFill="1" applyBorder="1" applyAlignment="1" applyProtection="1">
      <alignment horizontal="right"/>
      <protection locked="0"/>
    </xf>
    <xf numFmtId="37" fontId="1" fillId="0" borderId="0" xfId="1" applyNumberFormat="1" applyFont="1" applyFill="1" applyAlignment="1" applyProtection="1">
      <alignment horizontal="right"/>
      <protection locked="0"/>
    </xf>
    <xf numFmtId="0" fontId="1" fillId="0" borderId="0" xfId="0" applyFont="1" applyAlignment="1" applyProtection="1">
      <alignment wrapText="1"/>
      <protection locked="0"/>
    </xf>
    <xf numFmtId="3" fontId="1" fillId="0" borderId="0" xfId="1" applyNumberFormat="1" applyFont="1" applyFill="1" applyProtection="1">
      <protection locked="0"/>
    </xf>
    <xf numFmtId="0" fontId="1" fillId="0" borderId="0" xfId="0" applyFont="1" applyProtection="1">
      <protection locked="0"/>
    </xf>
    <xf numFmtId="41" fontId="1" fillId="0" borderId="4" xfId="2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0" fontId="4" fillId="0" borderId="0" xfId="32" applyFont="1" applyProtection="1">
      <protection locked="0"/>
    </xf>
    <xf numFmtId="41" fontId="4" fillId="0" borderId="0" xfId="32" applyNumberFormat="1" applyFont="1" applyProtection="1">
      <protection locked="0"/>
    </xf>
    <xf numFmtId="41" fontId="1" fillId="0" borderId="4" xfId="32" applyNumberForma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41" fontId="4" fillId="0" borderId="0" xfId="0" applyNumberFormat="1" applyFont="1" applyProtection="1">
      <protection locked="0"/>
    </xf>
    <xf numFmtId="0" fontId="4" fillId="0" borderId="0" xfId="31" applyFont="1" applyProtection="1">
      <protection locked="0"/>
    </xf>
    <xf numFmtId="0" fontId="1" fillId="0" borderId="0" xfId="31" applyFont="1" applyProtection="1">
      <protection locked="0"/>
    </xf>
    <xf numFmtId="164" fontId="4" fillId="0" borderId="0" xfId="2" applyNumberFormat="1" applyFont="1" applyFill="1" applyBorder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4" fontId="1" fillId="0" borderId="0" xfId="1" applyFont="1" applyFill="1" applyAlignment="1" applyProtection="1">
      <protection locked="0"/>
    </xf>
    <xf numFmtId="0" fontId="4" fillId="0" borderId="0" xfId="0" applyFont="1" applyProtection="1">
      <protection locked="0"/>
    </xf>
    <xf numFmtId="0" fontId="11" fillId="0" borderId="0" xfId="32" applyFont="1" applyProtection="1">
      <protection locked="0"/>
    </xf>
    <xf numFmtId="0" fontId="3" fillId="0" borderId="0" xfId="32" applyFont="1" applyProtection="1">
      <protection locked="0"/>
    </xf>
    <xf numFmtId="41" fontId="5" fillId="0" borderId="0" xfId="32" applyNumberFormat="1" applyFont="1" applyAlignment="1" applyProtection="1">
      <alignment horizontal="center"/>
      <protection locked="0"/>
    </xf>
    <xf numFmtId="0" fontId="12" fillId="0" borderId="0" xfId="0" applyFont="1" applyAlignment="1" applyProtection="1">
      <alignment horizontal="left"/>
      <protection locked="0"/>
    </xf>
    <xf numFmtId="41" fontId="4" fillId="0" borderId="0" xfId="2" applyNumberFormat="1" applyFont="1" applyFill="1" applyBorder="1" applyAlignment="1" applyProtection="1">
      <alignment horizontal="right"/>
    </xf>
    <xf numFmtId="41" fontId="4" fillId="0" borderId="7" xfId="2" applyNumberFormat="1" applyFont="1" applyFill="1" applyBorder="1" applyAlignment="1" applyProtection="1">
      <alignment horizontal="right"/>
    </xf>
    <xf numFmtId="41" fontId="1" fillId="0" borderId="0" xfId="2" applyNumberFormat="1" applyFont="1" applyFill="1" applyBorder="1" applyAlignment="1" applyProtection="1">
      <alignment horizontal="right"/>
    </xf>
    <xf numFmtId="41" fontId="4" fillId="0" borderId="6" xfId="2" applyNumberFormat="1" applyFont="1" applyFill="1" applyBorder="1" applyAlignment="1" applyProtection="1">
      <alignment horizontal="right"/>
    </xf>
    <xf numFmtId="41" fontId="4" fillId="0" borderId="0" xfId="32" applyNumberFormat="1" applyFont="1" applyAlignment="1">
      <alignment horizontal="right"/>
    </xf>
    <xf numFmtId="164" fontId="4" fillId="0" borderId="0" xfId="2" applyNumberFormat="1" applyFont="1" applyFill="1" applyBorder="1" applyAlignment="1" applyProtection="1">
      <alignment horizontal="right"/>
    </xf>
    <xf numFmtId="164" fontId="1" fillId="0" borderId="4" xfId="2" applyNumberFormat="1" applyFont="1" applyFill="1" applyBorder="1" applyAlignment="1" applyProtection="1">
      <alignment horizontal="right"/>
    </xf>
    <xf numFmtId="41" fontId="4" fillId="0" borderId="5" xfId="32" applyNumberFormat="1" applyFont="1" applyBorder="1" applyAlignment="1">
      <alignment horizontal="right"/>
    </xf>
    <xf numFmtId="41" fontId="4" fillId="0" borderId="4" xfId="32" applyNumberFormat="1" applyFont="1" applyBorder="1" applyAlignment="1">
      <alignment horizontal="right"/>
    </xf>
    <xf numFmtId="41" fontId="4" fillId="0" borderId="7" xfId="32" applyNumberFormat="1" applyFont="1" applyBorder="1" applyAlignment="1">
      <alignment horizontal="right"/>
    </xf>
    <xf numFmtId="0" fontId="6" fillId="0" borderId="0" xfId="22" applyFont="1" applyProtection="1">
      <protection locked="0"/>
    </xf>
    <xf numFmtId="49" fontId="15" fillId="0" borderId="0" xfId="32" applyNumberFormat="1" applyFont="1" applyProtection="1">
      <protection locked="0"/>
    </xf>
    <xf numFmtId="0" fontId="5" fillId="0" borderId="0" xfId="22" applyFont="1" applyProtection="1">
      <protection locked="0"/>
    </xf>
    <xf numFmtId="0" fontId="16" fillId="0" borderId="0" xfId="22" applyFont="1" applyProtection="1">
      <protection locked="0"/>
    </xf>
    <xf numFmtId="49" fontId="17" fillId="0" borderId="0" xfId="32" applyNumberFormat="1" applyFont="1" applyAlignment="1" applyProtection="1">
      <alignment horizontal="center"/>
      <protection locked="0"/>
    </xf>
    <xf numFmtId="0" fontId="15" fillId="0" borderId="0" xfId="32" applyFont="1" applyProtection="1">
      <protection locked="0"/>
    </xf>
    <xf numFmtId="0" fontId="16" fillId="0" borderId="0" xfId="32" applyFont="1" applyAlignment="1" applyProtection="1">
      <alignment horizontal="center"/>
      <protection locked="0"/>
    </xf>
    <xf numFmtId="0" fontId="16" fillId="0" borderId="0" xfId="22" applyFont="1" applyAlignment="1" applyProtection="1">
      <alignment horizontal="center"/>
      <protection locked="0"/>
    </xf>
    <xf numFmtId="0" fontId="1" fillId="0" borderId="0" xfId="22" applyAlignment="1" applyProtection="1">
      <alignment horizontal="center"/>
      <protection locked="0"/>
    </xf>
    <xf numFmtId="0" fontId="1" fillId="0" borderId="0" xfId="22" applyAlignment="1" applyProtection="1">
      <alignment horizontal="center" wrapText="1"/>
      <protection locked="0"/>
    </xf>
    <xf numFmtId="0" fontId="28" fillId="0" borderId="0" xfId="22" applyFont="1" applyProtection="1">
      <protection locked="0"/>
    </xf>
    <xf numFmtId="0" fontId="4" fillId="0" borderId="0" xfId="13" applyFont="1" applyProtection="1">
      <protection locked="0"/>
    </xf>
    <xf numFmtId="41" fontId="15" fillId="0" borderId="0" xfId="1" applyNumberFormat="1" applyFont="1" applyFill="1" applyBorder="1" applyAlignment="1" applyProtection="1">
      <alignment horizontal="center"/>
      <protection locked="0"/>
    </xf>
    <xf numFmtId="41" fontId="16" fillId="0" borderId="0" xfId="1" applyNumberFormat="1" applyFont="1" applyFill="1" applyBorder="1" applyAlignment="1" applyProtection="1">
      <alignment horizontal="center"/>
      <protection locked="0"/>
    </xf>
    <xf numFmtId="41" fontId="16" fillId="0" borderId="0" xfId="1" applyNumberFormat="1" applyFont="1" applyFill="1" applyBorder="1" applyAlignment="1" applyProtection="1">
      <alignment horizontal="right"/>
      <protection locked="0"/>
    </xf>
    <xf numFmtId="0" fontId="4" fillId="0" borderId="0" xfId="18" applyFont="1" applyAlignment="1" applyProtection="1">
      <alignment wrapText="1"/>
      <protection locked="0"/>
    </xf>
    <xf numFmtId="164" fontId="4" fillId="0" borderId="0" xfId="32" applyNumberFormat="1" applyFont="1" applyProtection="1">
      <protection locked="0"/>
    </xf>
    <xf numFmtId="0" fontId="12" fillId="0" borderId="0" xfId="13" applyFont="1" applyProtection="1">
      <protection locked="0"/>
    </xf>
    <xf numFmtId="0" fontId="26" fillId="0" borderId="0" xfId="22" applyFont="1" applyAlignment="1" applyProtection="1">
      <alignment wrapText="1"/>
      <protection locked="0"/>
    </xf>
    <xf numFmtId="0" fontId="12" fillId="0" borderId="0" xfId="14" applyFont="1" applyProtection="1">
      <protection locked="0"/>
    </xf>
    <xf numFmtId="0" fontId="1" fillId="0" borderId="0" xfId="14" applyFont="1" applyProtection="1">
      <protection locked="0"/>
    </xf>
    <xf numFmtId="0" fontId="4" fillId="0" borderId="0" xfId="29" applyFont="1" applyAlignment="1" applyProtection="1">
      <alignment horizontal="left"/>
      <protection locked="0"/>
    </xf>
    <xf numFmtId="0" fontId="1" fillId="0" borderId="0" xfId="29" applyFont="1" applyAlignment="1" applyProtection="1">
      <alignment horizontal="left"/>
      <protection locked="0"/>
    </xf>
    <xf numFmtId="0" fontId="4" fillId="0" borderId="0" xfId="30" applyFont="1" applyAlignment="1" applyProtection="1">
      <alignment horizontal="left"/>
      <protection locked="0"/>
    </xf>
    <xf numFmtId="49" fontId="16" fillId="0" borderId="0" xfId="32" applyNumberFormat="1" applyFont="1" applyProtection="1">
      <protection locked="0"/>
    </xf>
    <xf numFmtId="41" fontId="16" fillId="0" borderId="0" xfId="1" applyNumberFormat="1" applyFont="1" applyFill="1" applyBorder="1" applyAlignment="1" applyProtection="1">
      <protection locked="0"/>
    </xf>
    <xf numFmtId="0" fontId="28" fillId="0" borderId="0" xfId="22" applyFont="1" applyAlignment="1" applyProtection="1">
      <alignment wrapText="1"/>
      <protection locked="0"/>
    </xf>
    <xf numFmtId="164" fontId="15" fillId="0" borderId="0" xfId="1" applyNumberFormat="1" applyFont="1" applyFill="1" applyBorder="1" applyAlignment="1" applyProtection="1">
      <alignment horizontal="right"/>
      <protection locked="0"/>
    </xf>
    <xf numFmtId="164" fontId="16" fillId="0" borderId="0" xfId="1" applyNumberFormat="1" applyFont="1" applyFill="1" applyBorder="1" applyAlignment="1" applyProtection="1">
      <alignment horizontal="center"/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43" fontId="15" fillId="0" borderId="0" xfId="1" applyNumberFormat="1" applyFont="1" applyFill="1" applyBorder="1" applyAlignment="1" applyProtection="1">
      <alignment horizontal="right"/>
      <protection locked="0"/>
    </xf>
    <xf numFmtId="164" fontId="1" fillId="0" borderId="0" xfId="1" applyNumberFormat="1" applyFont="1" applyFill="1" applyBorder="1" applyProtection="1">
      <protection locked="0"/>
    </xf>
    <xf numFmtId="164" fontId="4" fillId="0" borderId="6" xfId="2" applyNumberFormat="1" applyFont="1" applyFill="1" applyBorder="1" applyAlignment="1" applyProtection="1">
      <alignment horizontal="right"/>
    </xf>
    <xf numFmtId="164" fontId="4" fillId="0" borderId="5" xfId="2" applyNumberFormat="1" applyFont="1" applyFill="1" applyBorder="1" applyAlignment="1" applyProtection="1">
      <alignment horizontal="right"/>
    </xf>
    <xf numFmtId="164" fontId="1" fillId="0" borderId="0" xfId="2" applyNumberFormat="1" applyFont="1" applyFill="1" applyBorder="1" applyAlignment="1" applyProtection="1">
      <alignment horizontal="right"/>
    </xf>
    <xf numFmtId="41" fontId="4" fillId="0" borderId="0" xfId="32" applyNumberFormat="1" applyFont="1"/>
    <xf numFmtId="0" fontId="14" fillId="0" borderId="0" xfId="22" applyFont="1" applyAlignment="1" applyProtection="1">
      <alignment horizontal="left"/>
      <protection locked="0"/>
    </xf>
    <xf numFmtId="0" fontId="11" fillId="0" borderId="0" xfId="22" applyFont="1" applyProtection="1">
      <protection locked="0"/>
    </xf>
    <xf numFmtId="0" fontId="26" fillId="0" borderId="0" xfId="22" applyFont="1" applyProtection="1">
      <protection locked="0"/>
    </xf>
    <xf numFmtId="0" fontId="7" fillId="0" borderId="0" xfId="22" applyFont="1" applyProtection="1">
      <protection locked="0"/>
    </xf>
    <xf numFmtId="0" fontId="26" fillId="0" borderId="0" xfId="22" applyFont="1" applyAlignment="1" applyProtection="1">
      <alignment horizontal="center"/>
      <protection locked="0"/>
    </xf>
    <xf numFmtId="0" fontId="27" fillId="0" borderId="0" xfId="22" applyFont="1" applyProtection="1">
      <protection locked="0"/>
    </xf>
    <xf numFmtId="0" fontId="26" fillId="0" borderId="4" xfId="22" applyFont="1" applyBorder="1" applyAlignment="1" applyProtection="1">
      <alignment horizontal="center"/>
      <protection locked="0"/>
    </xf>
    <xf numFmtId="0" fontId="26" fillId="0" borderId="0" xfId="22" applyFont="1" applyAlignment="1" applyProtection="1">
      <alignment horizontal="center" wrapText="1"/>
      <protection locked="0"/>
    </xf>
    <xf numFmtId="0" fontId="28" fillId="0" borderId="0" xfId="22" applyFont="1" applyAlignment="1" applyProtection="1">
      <alignment horizontal="center" wrapText="1"/>
      <protection locked="0"/>
    </xf>
    <xf numFmtId="0" fontId="30" fillId="0" borderId="0" xfId="22" applyFont="1" applyAlignment="1" applyProtection="1">
      <alignment horizontal="center" wrapText="1"/>
      <protection locked="0"/>
    </xf>
    <xf numFmtId="0" fontId="29" fillId="0" borderId="0" xfId="22" applyFont="1" applyAlignment="1" applyProtection="1">
      <alignment horizontal="center" wrapText="1"/>
      <protection locked="0"/>
    </xf>
    <xf numFmtId="0" fontId="31" fillId="0" borderId="0" xfId="22" applyFont="1" applyAlignment="1" applyProtection="1">
      <alignment wrapText="1"/>
      <protection locked="0"/>
    </xf>
    <xf numFmtId="0" fontId="28" fillId="0" borderId="0" xfId="22" applyFont="1" applyAlignment="1" applyProtection="1">
      <alignment horizontal="right" wrapText="1"/>
      <protection locked="0"/>
    </xf>
    <xf numFmtId="39" fontId="12" fillId="0" borderId="0" xfId="1" applyNumberFormat="1" applyFont="1" applyFill="1" applyAlignment="1" applyProtection="1">
      <alignment horizontal="center"/>
      <protection locked="0"/>
    </xf>
    <xf numFmtId="41" fontId="28" fillId="0" borderId="0" xfId="1" applyNumberFormat="1" applyFont="1" applyFill="1" applyBorder="1" applyAlignment="1" applyProtection="1">
      <alignment wrapText="1"/>
      <protection locked="0"/>
    </xf>
    <xf numFmtId="41" fontId="4" fillId="0" borderId="0" xfId="1" applyNumberFormat="1" applyFont="1" applyFill="1" applyBorder="1" applyAlignment="1" applyProtection="1">
      <alignment horizontal="center"/>
      <protection locked="0"/>
    </xf>
    <xf numFmtId="41" fontId="28" fillId="0" borderId="0" xfId="1" applyNumberFormat="1" applyFont="1" applyFill="1" applyBorder="1" applyAlignment="1" applyProtection="1">
      <alignment horizontal="right" wrapText="1"/>
      <protection locked="0"/>
    </xf>
    <xf numFmtId="41" fontId="28" fillId="0" borderId="0" xfId="1" applyNumberFormat="1" applyFont="1" applyFill="1" applyAlignment="1" applyProtection="1">
      <alignment wrapText="1"/>
      <protection locked="0"/>
    </xf>
    <xf numFmtId="41" fontId="28" fillId="0" borderId="0" xfId="1" applyNumberFormat="1" applyFont="1" applyFill="1" applyAlignment="1" applyProtection="1">
      <alignment horizontal="right" wrapText="1"/>
      <protection locked="0"/>
    </xf>
    <xf numFmtId="0" fontId="12" fillId="0" borderId="0" xfId="0" applyFont="1" applyProtection="1">
      <protection locked="0"/>
    </xf>
    <xf numFmtId="41" fontId="28" fillId="0" borderId="0" xfId="1" applyNumberFormat="1" applyFont="1" applyFill="1" applyBorder="1" applyAlignment="1" applyProtection="1">
      <alignment horizontal="center" wrapText="1"/>
      <protection locked="0"/>
    </xf>
    <xf numFmtId="41" fontId="1" fillId="0" borderId="0" xfId="2" applyNumberFormat="1" applyFont="1" applyFill="1" applyBorder="1" applyAlignment="1" applyProtection="1">
      <alignment horizontal="center"/>
      <protection locked="0"/>
    </xf>
    <xf numFmtId="0" fontId="12" fillId="0" borderId="0" xfId="0" applyFont="1" applyAlignment="1" applyProtection="1">
      <alignment wrapText="1"/>
      <protection locked="0"/>
    </xf>
    <xf numFmtId="41" fontId="26" fillId="0" borderId="0" xfId="1" applyNumberFormat="1" applyFont="1" applyFill="1" applyAlignment="1" applyProtection="1">
      <alignment horizontal="center" wrapText="1"/>
      <protection locked="0"/>
    </xf>
    <xf numFmtId="41" fontId="26" fillId="0" borderId="0" xfId="1" applyNumberFormat="1" applyFont="1" applyFill="1" applyBorder="1" applyAlignment="1" applyProtection="1">
      <alignment horizontal="center" wrapText="1"/>
      <protection locked="0"/>
    </xf>
    <xf numFmtId="41" fontId="26" fillId="0" borderId="0" xfId="1" applyNumberFormat="1" applyFont="1" applyFill="1" applyAlignment="1" applyProtection="1">
      <alignment wrapText="1"/>
      <protection locked="0"/>
    </xf>
    <xf numFmtId="41" fontId="26" fillId="0" borderId="0" xfId="1" applyNumberFormat="1" applyFont="1" applyFill="1" applyBorder="1" applyAlignment="1" applyProtection="1">
      <alignment wrapText="1"/>
      <protection locked="0"/>
    </xf>
    <xf numFmtId="41" fontId="26" fillId="0" borderId="0" xfId="1" applyNumberFormat="1" applyFont="1" applyFill="1" applyAlignment="1" applyProtection="1">
      <alignment horizontal="right" wrapText="1"/>
      <protection locked="0"/>
    </xf>
    <xf numFmtId="41" fontId="4" fillId="0" borderId="8" xfId="2" applyNumberFormat="1" applyFont="1" applyFill="1" applyBorder="1" applyAlignment="1" applyProtection="1">
      <alignment horizontal="right"/>
      <protection locked="0"/>
    </xf>
    <xf numFmtId="41" fontId="4" fillId="0" borderId="8" xfId="32" applyNumberFormat="1" applyFont="1" applyBorder="1" applyProtection="1">
      <protection locked="0"/>
    </xf>
    <xf numFmtId="0" fontId="26" fillId="0" borderId="0" xfId="22" applyFont="1" applyAlignment="1" applyProtection="1">
      <alignment horizontal="right"/>
      <protection locked="0"/>
    </xf>
    <xf numFmtId="49" fontId="33" fillId="0" borderId="0" xfId="32" applyNumberFormat="1" applyFont="1" applyAlignment="1" applyProtection="1">
      <alignment horizontal="center"/>
      <protection locked="0"/>
    </xf>
    <xf numFmtId="49" fontId="10" fillId="0" borderId="0" xfId="32" applyNumberFormat="1" applyFont="1" applyProtection="1">
      <protection locked="0"/>
    </xf>
    <xf numFmtId="3" fontId="11" fillId="0" borderId="0" xfId="1" applyNumberFormat="1" applyFont="1" applyFill="1" applyAlignment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49" fontId="6" fillId="0" borderId="0" xfId="0" applyNumberFormat="1" applyFont="1" applyProtection="1">
      <protection locked="0"/>
    </xf>
    <xf numFmtId="49" fontId="34" fillId="0" borderId="0" xfId="0" applyNumberFormat="1" applyFont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5" fontId="1" fillId="0" borderId="0" xfId="0" applyNumberFormat="1" applyFont="1" applyProtection="1">
      <protection locked="0"/>
    </xf>
    <xf numFmtId="41" fontId="5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horizontal="center"/>
      <protection locked="0"/>
    </xf>
    <xf numFmtId="4" fontId="1" fillId="0" borderId="0" xfId="1" applyFont="1" applyFill="1" applyBorder="1" applyAlignment="1" applyProtection="1">
      <protection locked="0"/>
    </xf>
    <xf numFmtId="164" fontId="1" fillId="0" borderId="0" xfId="2" applyNumberFormat="1" applyFont="1" applyFill="1" applyBorder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left"/>
      <protection locked="0"/>
    </xf>
    <xf numFmtId="37" fontId="1" fillId="0" borderId="0" xfId="0" applyNumberFormat="1" applyFont="1" applyProtection="1">
      <protection locked="0"/>
    </xf>
    <xf numFmtId="41" fontId="1" fillId="0" borderId="0" xfId="1" applyNumberFormat="1" applyFont="1" applyFill="1" applyAlignment="1" applyProtection="1">
      <alignment horizontal="center"/>
      <protection locked="0"/>
    </xf>
    <xf numFmtId="41" fontId="1" fillId="0" borderId="4" xfId="2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12" fillId="0" borderId="0" xfId="0" applyFont="1" applyAlignment="1" applyProtection="1">
      <alignment horizontal="center" wrapText="1"/>
      <protection locked="0"/>
    </xf>
    <xf numFmtId="165" fontId="4" fillId="0" borderId="0" xfId="0" applyNumberFormat="1" applyFont="1" applyProtection="1">
      <protection locked="0"/>
    </xf>
    <xf numFmtId="49" fontId="1" fillId="0" borderId="0" xfId="0" applyNumberFormat="1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center"/>
      <protection locked="0"/>
    </xf>
    <xf numFmtId="41" fontId="1" fillId="0" borderId="0" xfId="2" applyNumberFormat="1" applyFont="1" applyFill="1" applyBorder="1" applyAlignment="1" applyProtection="1">
      <alignment horizontal="center"/>
    </xf>
    <xf numFmtId="41" fontId="1" fillId="0" borderId="0" xfId="1" applyNumberFormat="1" applyFont="1" applyFill="1" applyAlignment="1" applyProtection="1"/>
    <xf numFmtId="41" fontId="4" fillId="0" borderId="0" xfId="1" applyNumberFormat="1" applyFont="1" applyFill="1" applyAlignment="1" applyProtection="1"/>
    <xf numFmtId="41" fontId="4" fillId="0" borderId="5" xfId="1" applyNumberFormat="1" applyFont="1" applyFill="1" applyBorder="1" applyAlignment="1" applyProtection="1"/>
    <xf numFmtId="41" fontId="4" fillId="0" borderId="7" xfId="1" applyNumberFormat="1" applyFont="1" applyFill="1" applyBorder="1" applyAlignment="1" applyProtection="1"/>
    <xf numFmtId="164" fontId="4" fillId="0" borderId="4" xfId="2" applyNumberFormat="1" applyFont="1" applyFill="1" applyBorder="1" applyAlignment="1" applyProtection="1">
      <alignment horizontal="right"/>
    </xf>
    <xf numFmtId="164" fontId="4" fillId="0" borderId="5" xfId="2" applyNumberFormat="1" applyFont="1" applyFill="1" applyBorder="1" applyAlignment="1" applyProtection="1">
      <alignment horizontal="center"/>
      <protection locked="0"/>
    </xf>
    <xf numFmtId="4" fontId="15" fillId="0" borderId="0" xfId="1" applyFont="1" applyFill="1" applyBorder="1" applyAlignment="1" applyProtection="1">
      <alignment horizontal="center"/>
      <protection locked="0"/>
    </xf>
    <xf numFmtId="4" fontId="15" fillId="0" borderId="0" xfId="1" applyFont="1" applyFill="1" applyBorder="1" applyAlignment="1" applyProtection="1">
      <alignment horizontal="right"/>
      <protection locked="0"/>
    </xf>
    <xf numFmtId="4" fontId="4" fillId="0" borderId="0" xfId="1" applyFont="1" applyFill="1" applyProtection="1">
      <protection locked="0"/>
    </xf>
    <xf numFmtId="164" fontId="0" fillId="0" borderId="0" xfId="0" applyNumberFormat="1"/>
    <xf numFmtId="164" fontId="0" fillId="0" borderId="0" xfId="0" applyNumberFormat="1" applyProtection="1">
      <protection locked="0"/>
    </xf>
    <xf numFmtId="164" fontId="0" fillId="0" borderId="4" xfId="0" applyNumberFormat="1" applyBorder="1" applyProtection="1">
      <protection locked="0"/>
    </xf>
    <xf numFmtId="164" fontId="0" fillId="0" borderId="4" xfId="0" applyNumberFormat="1" applyBorder="1"/>
    <xf numFmtId="0" fontId="5" fillId="0" borderId="0" xfId="1" applyNumberFormat="1" applyFont="1" applyFill="1" applyAlignment="1" applyProtection="1">
      <alignment horizontal="center"/>
      <protection locked="0"/>
    </xf>
    <xf numFmtId="0" fontId="4" fillId="0" borderId="0" xfId="31" applyFont="1" applyAlignment="1" applyProtection="1">
      <alignment vertical="center"/>
      <protection locked="0"/>
    </xf>
    <xf numFmtId="172" fontId="4" fillId="0" borderId="6" xfId="2" applyNumberFormat="1" applyFont="1" applyFill="1" applyBorder="1" applyAlignment="1" applyProtection="1">
      <alignment horizontal="right"/>
      <protection locked="0"/>
    </xf>
    <xf numFmtId="172" fontId="4" fillId="0" borderId="6" xfId="2" applyNumberFormat="1" applyFont="1" applyFill="1" applyBorder="1" applyAlignment="1" applyProtection="1">
      <alignment horizontal="right"/>
    </xf>
    <xf numFmtId="0" fontId="5" fillId="0" borderId="0" xfId="32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 wrapText="1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0" fontId="4" fillId="0" borderId="0" xfId="32" applyFont="1" applyAlignment="1" applyProtection="1">
      <alignment horizontal="center"/>
      <protection locked="0"/>
    </xf>
    <xf numFmtId="0" fontId="1" fillId="0" borderId="4" xfId="22" applyBorder="1" applyAlignment="1" applyProtection="1">
      <alignment horizontal="center"/>
      <protection locked="0"/>
    </xf>
    <xf numFmtId="0" fontId="1" fillId="0" borderId="4" xfId="32" applyBorder="1" applyAlignment="1" applyProtection="1">
      <alignment horizontal="center"/>
      <protection locked="0"/>
    </xf>
    <xf numFmtId="0" fontId="16" fillId="0" borderId="4" xfId="22" applyFont="1" applyBorder="1" applyAlignment="1" applyProtection="1">
      <alignment horizontal="center"/>
      <protection locked="0"/>
    </xf>
    <xf numFmtId="0" fontId="17" fillId="0" borderId="0" xfId="32" applyFont="1" applyAlignment="1" applyProtection="1">
      <alignment horizontal="center"/>
      <protection locked="0"/>
    </xf>
    <xf numFmtId="0" fontId="28" fillId="0" borderId="0" xfId="22" applyFont="1" applyAlignment="1" applyProtection="1">
      <alignment horizontal="center"/>
      <protection locked="0"/>
    </xf>
    <xf numFmtId="0" fontId="26" fillId="0" borderId="4" xfId="22" applyFont="1" applyBorder="1" applyAlignment="1" applyProtection="1">
      <alignment horizontal="center" wrapText="1"/>
      <protection locked="0"/>
    </xf>
    <xf numFmtId="0" fontId="5" fillId="0" borderId="0" xfId="22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</cellXfs>
  <cellStyles count="77">
    <cellStyle name="Comma" xfId="1" builtinId="3"/>
    <cellStyle name="Comma 12 2 2 2" xfId="37" xr:uid="{00000000-0005-0000-0000-000001000000}"/>
    <cellStyle name="Comma 2" xfId="2" xr:uid="{00000000-0005-0000-0000-000002000000}"/>
    <cellStyle name="Comma 2 2 3" xfId="38" xr:uid="{00000000-0005-0000-0000-000003000000}"/>
    <cellStyle name="comma zerodec" xfId="3" xr:uid="{00000000-0005-0000-0000-000004000000}"/>
    <cellStyle name="Currency1" xfId="4" xr:uid="{00000000-0005-0000-0000-000005000000}"/>
    <cellStyle name="Dollar (zero dec)" xfId="5" xr:uid="{00000000-0005-0000-0000-000006000000}"/>
    <cellStyle name="E&amp;Y House" xfId="6" xr:uid="{00000000-0005-0000-0000-000007000000}"/>
    <cellStyle name="Grey" xfId="7" xr:uid="{00000000-0005-0000-0000-000008000000}"/>
    <cellStyle name="Heading" xfId="8" xr:uid="{00000000-0005-0000-0000-000009000000}"/>
    <cellStyle name="Input [yellow]" xfId="9" xr:uid="{00000000-0005-0000-0000-00000A000000}"/>
    <cellStyle name="no dec" xfId="10" xr:uid="{00000000-0005-0000-0000-00000B000000}"/>
    <cellStyle name="Normal" xfId="0" builtinId="0"/>
    <cellStyle name="Normal - Style1" xfId="11" xr:uid="{00000000-0005-0000-0000-00000D000000}"/>
    <cellStyle name="Normal 10" xfId="12" xr:uid="{00000000-0005-0000-0000-00000E000000}"/>
    <cellStyle name="Normal 11" xfId="13" xr:uid="{00000000-0005-0000-0000-00000F000000}"/>
    <cellStyle name="Normal 12" xfId="14" xr:uid="{00000000-0005-0000-0000-000010000000}"/>
    <cellStyle name="Normal 13" xfId="15" xr:uid="{00000000-0005-0000-0000-000011000000}"/>
    <cellStyle name="Normal 14" xfId="16" xr:uid="{00000000-0005-0000-0000-000012000000}"/>
    <cellStyle name="Normal 15" xfId="17" xr:uid="{00000000-0005-0000-0000-000013000000}"/>
    <cellStyle name="Normal 16" xfId="18" xr:uid="{00000000-0005-0000-0000-000014000000}"/>
    <cellStyle name="Normal 17" xfId="19" xr:uid="{00000000-0005-0000-0000-000015000000}"/>
    <cellStyle name="Normal 18" xfId="20" xr:uid="{00000000-0005-0000-0000-000016000000}"/>
    <cellStyle name="Normal 19" xfId="21" xr:uid="{00000000-0005-0000-0000-000017000000}"/>
    <cellStyle name="Normal 2" xfId="22" xr:uid="{00000000-0005-0000-0000-000018000000}"/>
    <cellStyle name="Normal 20" xfId="23" xr:uid="{00000000-0005-0000-0000-000019000000}"/>
    <cellStyle name="Normal 3" xfId="24" xr:uid="{00000000-0005-0000-0000-00001A000000}"/>
    <cellStyle name="Normal 4" xfId="25" xr:uid="{00000000-0005-0000-0000-00001B000000}"/>
    <cellStyle name="Normal 5" xfId="26" xr:uid="{00000000-0005-0000-0000-00001C000000}"/>
    <cellStyle name="Normal 6" xfId="27" xr:uid="{00000000-0005-0000-0000-00001D000000}"/>
    <cellStyle name="Normal 7" xfId="28" xr:uid="{00000000-0005-0000-0000-00001E000000}"/>
    <cellStyle name="Normal 8" xfId="29" xr:uid="{00000000-0005-0000-0000-00001F000000}"/>
    <cellStyle name="Normal 9" xfId="30" xr:uid="{00000000-0005-0000-0000-000020000000}"/>
    <cellStyle name="Normal_Draft PTTCHTx" xfId="31" xr:uid="{00000000-0005-0000-0000-000021000000}"/>
    <cellStyle name="Normal_G-12e-meg002a051a-2-conso" xfId="32" xr:uid="{00000000-0005-0000-0000-000022000000}"/>
    <cellStyle name="Percent" xfId="76" builtinId="5"/>
    <cellStyle name="Percent (0)" xfId="33" xr:uid="{00000000-0005-0000-0000-000023000000}"/>
    <cellStyle name="Percent [2]" xfId="34" xr:uid="{00000000-0005-0000-0000-000024000000}"/>
    <cellStyle name="Quantity" xfId="35" xr:uid="{00000000-0005-0000-0000-000025000000}"/>
    <cellStyle name="SAPBorder" xfId="57" xr:uid="{00000000-0005-0000-0000-000026000000}"/>
    <cellStyle name="SAPDataCell" xfId="40" xr:uid="{00000000-0005-0000-0000-000027000000}"/>
    <cellStyle name="SAPDataTotalCell" xfId="41" xr:uid="{00000000-0005-0000-0000-000028000000}"/>
    <cellStyle name="SAPDimensionCell" xfId="39" xr:uid="{00000000-0005-0000-0000-000029000000}"/>
    <cellStyle name="SAPEditableDataCell" xfId="42" xr:uid="{00000000-0005-0000-0000-00002A000000}"/>
    <cellStyle name="SAPEditableDataTotalCell" xfId="45" xr:uid="{00000000-0005-0000-0000-00002B000000}"/>
    <cellStyle name="SAPEmphasized" xfId="65" xr:uid="{00000000-0005-0000-0000-00002C000000}"/>
    <cellStyle name="SAPEmphasizedEditableDataCell" xfId="67" xr:uid="{00000000-0005-0000-0000-00002D000000}"/>
    <cellStyle name="SAPEmphasizedEditableDataTotalCell" xfId="68" xr:uid="{00000000-0005-0000-0000-00002E000000}"/>
    <cellStyle name="SAPEmphasizedLockedDataCell" xfId="71" xr:uid="{00000000-0005-0000-0000-00002F000000}"/>
    <cellStyle name="SAPEmphasizedLockedDataTotalCell" xfId="72" xr:uid="{00000000-0005-0000-0000-000030000000}"/>
    <cellStyle name="SAPEmphasizedReadonlyDataCell" xfId="69" xr:uid="{00000000-0005-0000-0000-000031000000}"/>
    <cellStyle name="SAPEmphasizedReadonlyDataTotalCell" xfId="70" xr:uid="{00000000-0005-0000-0000-000032000000}"/>
    <cellStyle name="SAPEmphasizedTotal" xfId="66" xr:uid="{00000000-0005-0000-0000-000033000000}"/>
    <cellStyle name="SAPExceptionLevel1" xfId="48" xr:uid="{00000000-0005-0000-0000-000034000000}"/>
    <cellStyle name="SAPExceptionLevel2" xfId="49" xr:uid="{00000000-0005-0000-0000-000035000000}"/>
    <cellStyle name="SAPExceptionLevel3" xfId="50" xr:uid="{00000000-0005-0000-0000-000036000000}"/>
    <cellStyle name="SAPExceptionLevel4" xfId="51" xr:uid="{00000000-0005-0000-0000-000037000000}"/>
    <cellStyle name="SAPExceptionLevel5" xfId="52" xr:uid="{00000000-0005-0000-0000-000038000000}"/>
    <cellStyle name="SAPExceptionLevel6" xfId="53" xr:uid="{00000000-0005-0000-0000-000039000000}"/>
    <cellStyle name="SAPExceptionLevel7" xfId="54" xr:uid="{00000000-0005-0000-0000-00003A000000}"/>
    <cellStyle name="SAPExceptionLevel8" xfId="55" xr:uid="{00000000-0005-0000-0000-00003B000000}"/>
    <cellStyle name="SAPExceptionLevel9" xfId="56" xr:uid="{00000000-0005-0000-0000-00003C000000}"/>
    <cellStyle name="SAPFormula" xfId="74" xr:uid="{00000000-0005-0000-0000-00003D000000}"/>
    <cellStyle name="SAPGroupingFillCell" xfId="75" xr:uid="{00000000-0005-0000-0000-00003E000000}"/>
    <cellStyle name="SAPHierarchyCell0" xfId="60" xr:uid="{00000000-0005-0000-0000-00003F000000}"/>
    <cellStyle name="SAPHierarchyCell1" xfId="61" xr:uid="{00000000-0005-0000-0000-000040000000}"/>
    <cellStyle name="SAPHierarchyCell2" xfId="62" xr:uid="{00000000-0005-0000-0000-000041000000}"/>
    <cellStyle name="SAPHierarchyCell3" xfId="63" xr:uid="{00000000-0005-0000-0000-000042000000}"/>
    <cellStyle name="SAPHierarchyCell4" xfId="64" xr:uid="{00000000-0005-0000-0000-000043000000}"/>
    <cellStyle name="SAPLockedDataCell" xfId="44" xr:uid="{00000000-0005-0000-0000-000044000000}"/>
    <cellStyle name="SAPLockedDataTotalCell" xfId="47" xr:uid="{00000000-0005-0000-0000-000045000000}"/>
    <cellStyle name="SAPMemberCell" xfId="58" xr:uid="{00000000-0005-0000-0000-000046000000}"/>
    <cellStyle name="SAPMemberTotalCell" xfId="59" xr:uid="{00000000-0005-0000-0000-000047000000}"/>
    <cellStyle name="SAPMessageText" xfId="73" xr:uid="{00000000-0005-0000-0000-000048000000}"/>
    <cellStyle name="SAPReadonlyDataCell" xfId="43" xr:uid="{00000000-0005-0000-0000-000049000000}"/>
    <cellStyle name="SAPReadonlyDataTotalCell" xfId="46" xr:uid="{00000000-0005-0000-0000-00004A000000}"/>
    <cellStyle name="Tickmark" xfId="36" xr:uid="{00000000-0005-0000-0000-00004B000000}"/>
  </cellStyles>
  <dxfs count="0"/>
  <tableStyles count="0" defaultTableStyle="TableStyleMedium9" defaultPivotStyle="PivotStyleLight16"/>
  <colors>
    <mruColors>
      <color rgb="FF66FFFF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6.bin"/><Relationship Id="rId4" Type="http://schemas.openxmlformats.org/officeDocument/2006/relationships/customProperty" Target="../customProperty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ageMargins left="0.7" right="0.7" top="0.75" bottom="0.75" header="0.3" footer="0.3"/>
  <pageSetup paperSize="9" orientation="portrait" r:id="rId1"/>
  <headerFooter>
    <oddHeader>&amp;R&amp;"Aptos"&amp;10&amp;K000000 Confidential (Internal and OSP Partner Use)&amp;1#_x000D_</oddHeader>
    <oddFooter>&amp;C_x000D_&amp;1#&amp;"Aptos"&amp;8&amp;K000000 This document is confidential and for internal employees and OSP partners only. Unauthorized sharing, copying, or distribution is prohibited. If received in error, notify the sender and delete it.</oddFooter>
  </headerFooter>
  <customProperties>
    <customPr name="_pios_id" r:id="rId2"/>
    <customPr name="CofWorksheetType" r:id="rId3"/>
    <customPr name="OrphanNamesChecked" r:id="rId4"/>
    <customPr name="serializedData2" r:id="rId5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AH94"/>
  <sheetViews>
    <sheetView view="pageBreakPreview" topLeftCell="A63" zoomScale="80" zoomScaleNormal="80" zoomScaleSheetLayoutView="80" workbookViewId="0">
      <selection activeCell="A84" sqref="A84"/>
    </sheetView>
  </sheetViews>
  <sheetFormatPr defaultColWidth="9.453125" defaultRowHeight="18" customHeight="1"/>
  <cols>
    <col min="1" max="1" width="39.81640625" style="23" customWidth="1"/>
    <col min="2" max="2" width="6.54296875" style="2" customWidth="1"/>
    <col min="3" max="3" width="16.54296875" style="3" customWidth="1"/>
    <col min="4" max="4" width="1.453125" style="4" customWidth="1"/>
    <col min="5" max="5" width="16.54296875" style="4" customWidth="1"/>
    <col min="6" max="6" width="1.453125" style="4" customWidth="1"/>
    <col min="7" max="7" width="16.54296875" style="4" customWidth="1"/>
    <col min="8" max="8" width="1.453125" style="4" customWidth="1"/>
    <col min="9" max="9" width="16.54296875" style="4" customWidth="1"/>
    <col min="10" max="10" width="0.54296875" style="4" customWidth="1"/>
    <col min="11" max="11" width="14.453125" style="4" bestFit="1" customWidth="1"/>
    <col min="12" max="12" width="14.453125" style="4" customWidth="1"/>
    <col min="13" max="16384" width="9.453125" style="4"/>
  </cols>
  <sheetData>
    <row r="1" spans="1:34" ht="23.25" customHeight="1">
      <c r="A1" s="1" t="s">
        <v>120</v>
      </c>
    </row>
    <row r="2" spans="1:34" ht="23.25" customHeight="1">
      <c r="A2" s="5" t="s">
        <v>0</v>
      </c>
    </row>
    <row r="3" spans="1:34" ht="23.25" customHeight="1">
      <c r="A3" s="6"/>
    </row>
    <row r="4" spans="1:34" ht="23.25" customHeight="1">
      <c r="A4" s="6"/>
      <c r="C4" s="222" t="s">
        <v>1</v>
      </c>
      <c r="D4" s="222"/>
      <c r="E4" s="222"/>
      <c r="F4" s="222"/>
      <c r="G4" s="222" t="s">
        <v>2</v>
      </c>
      <c r="H4" s="222"/>
      <c r="I4" s="222"/>
      <c r="J4" s="7"/>
    </row>
    <row r="5" spans="1:34" ht="23.25" customHeight="1">
      <c r="A5" s="6"/>
      <c r="C5" s="222" t="s">
        <v>3</v>
      </c>
      <c r="D5" s="222"/>
      <c r="E5" s="222"/>
      <c r="F5" s="222"/>
      <c r="G5" s="222" t="s">
        <v>3</v>
      </c>
      <c r="H5" s="222"/>
      <c r="I5" s="222"/>
      <c r="J5" s="7"/>
    </row>
    <row r="6" spans="1:34" ht="23.25" customHeight="1">
      <c r="A6" s="6"/>
      <c r="C6" s="223" t="s">
        <v>4</v>
      </c>
      <c r="D6" s="223"/>
      <c r="E6" s="223"/>
      <c r="G6" s="223" t="s">
        <v>4</v>
      </c>
      <c r="H6" s="223"/>
      <c r="I6" s="223"/>
      <c r="J6" s="8"/>
    </row>
    <row r="7" spans="1:34" ht="23.25" customHeight="1">
      <c r="A7" s="9" t="s">
        <v>5</v>
      </c>
      <c r="B7" s="10" t="s">
        <v>6</v>
      </c>
      <c r="C7" s="11">
        <v>2025</v>
      </c>
      <c r="D7" s="11"/>
      <c r="E7" s="11">
        <v>2024</v>
      </c>
      <c r="G7" s="11">
        <v>2025</v>
      </c>
      <c r="H7" s="11"/>
      <c r="I7" s="11">
        <v>2024</v>
      </c>
      <c r="J7" s="11"/>
    </row>
    <row r="8" spans="1:34" ht="23.25" customHeight="1">
      <c r="A8" s="6"/>
      <c r="B8" s="10"/>
      <c r="C8" s="221" t="s">
        <v>93</v>
      </c>
      <c r="D8" s="221"/>
      <c r="E8" s="221"/>
      <c r="F8" s="221"/>
      <c r="G8" s="221"/>
      <c r="H8" s="221"/>
      <c r="I8" s="221"/>
      <c r="J8" s="12"/>
      <c r="L8" s="13"/>
      <c r="N8" s="14"/>
      <c r="P8" s="15"/>
      <c r="Q8" s="16"/>
      <c r="R8" s="17"/>
      <c r="S8" s="18"/>
      <c r="T8" s="18"/>
      <c r="U8" s="18"/>
      <c r="V8" s="18"/>
      <c r="W8" s="13"/>
      <c r="X8" s="19"/>
      <c r="Y8" s="13"/>
      <c r="AA8" s="14"/>
      <c r="AC8" s="15"/>
      <c r="AD8" s="16"/>
      <c r="AE8" s="17"/>
      <c r="AF8" s="18"/>
      <c r="AG8" s="18"/>
      <c r="AH8" s="18"/>
    </row>
    <row r="9" spans="1:34" ht="23.25" customHeight="1">
      <c r="A9" s="20" t="s">
        <v>7</v>
      </c>
      <c r="B9" s="10"/>
      <c r="D9" s="21"/>
      <c r="E9" s="22"/>
      <c r="L9" s="18"/>
      <c r="N9" s="14"/>
      <c r="P9" s="15"/>
      <c r="Q9" s="16"/>
      <c r="R9" s="17"/>
      <c r="S9" s="18"/>
      <c r="T9" s="18"/>
      <c r="U9" s="18"/>
      <c r="V9" s="18"/>
      <c r="W9" s="13"/>
      <c r="X9" s="19"/>
      <c r="Y9" s="18"/>
      <c r="AA9" s="14"/>
      <c r="AC9" s="15"/>
      <c r="AD9" s="16"/>
      <c r="AE9" s="17"/>
      <c r="AF9" s="18"/>
      <c r="AG9" s="18"/>
      <c r="AH9" s="18"/>
    </row>
    <row r="10" spans="1:34" ht="23.25" customHeight="1">
      <c r="A10" s="23" t="s">
        <v>8</v>
      </c>
      <c r="B10" s="10">
        <v>5</v>
      </c>
      <c r="C10" s="24">
        <v>3320902045</v>
      </c>
      <c r="D10" s="25"/>
      <c r="E10" s="24">
        <v>2189785286</v>
      </c>
      <c r="F10" s="26"/>
      <c r="G10" s="24">
        <v>1497413994</v>
      </c>
      <c r="H10" s="25"/>
      <c r="I10" s="24">
        <v>1074580361</v>
      </c>
      <c r="J10" s="16"/>
      <c r="K10" s="17"/>
      <c r="L10" s="18"/>
      <c r="M10" s="13"/>
      <c r="N10" s="14"/>
      <c r="P10" s="15"/>
      <c r="Q10" s="16"/>
      <c r="R10" s="17"/>
      <c r="S10" s="18"/>
      <c r="T10" s="18"/>
      <c r="U10" s="18"/>
      <c r="V10" s="18"/>
      <c r="W10" s="13"/>
      <c r="X10" s="19"/>
      <c r="Y10" s="18"/>
      <c r="AA10" s="14"/>
      <c r="AC10" s="15"/>
      <c r="AD10" s="16"/>
      <c r="AE10" s="17"/>
      <c r="AF10" s="18"/>
      <c r="AG10" s="18"/>
      <c r="AH10" s="18"/>
    </row>
    <row r="11" spans="1:34" ht="23.25" customHeight="1">
      <c r="A11" s="23" t="s">
        <v>9</v>
      </c>
      <c r="B11" s="10" t="s">
        <v>249</v>
      </c>
      <c r="C11" s="24">
        <v>3925198153</v>
      </c>
      <c r="D11" s="25"/>
      <c r="E11" s="24">
        <v>4213543650</v>
      </c>
      <c r="F11" s="26"/>
      <c r="G11" s="24">
        <v>3152695004</v>
      </c>
      <c r="H11" s="25"/>
      <c r="I11" s="24">
        <v>3004687505</v>
      </c>
      <c r="J11" s="16"/>
      <c r="K11" s="17"/>
      <c r="L11" s="18"/>
      <c r="M11" s="13"/>
      <c r="N11" s="14"/>
      <c r="P11" s="15"/>
      <c r="Q11" s="16"/>
      <c r="R11" s="17"/>
      <c r="S11" s="18"/>
      <c r="T11" s="18"/>
      <c r="U11" s="18"/>
      <c r="V11" s="18"/>
      <c r="W11" s="13"/>
      <c r="X11" s="19"/>
      <c r="Y11" s="13"/>
      <c r="AA11" s="14"/>
      <c r="AC11" s="15"/>
      <c r="AD11" s="16"/>
      <c r="AE11" s="17"/>
      <c r="AF11" s="18"/>
      <c r="AG11" s="18"/>
      <c r="AH11" s="18"/>
    </row>
    <row r="12" spans="1:34" ht="23.25" customHeight="1">
      <c r="A12" s="23" t="s">
        <v>138</v>
      </c>
      <c r="B12" s="10"/>
      <c r="C12" s="24">
        <v>645981585</v>
      </c>
      <c r="D12" s="24"/>
      <c r="E12" s="24">
        <v>779794590</v>
      </c>
      <c r="F12" s="27"/>
      <c r="G12" s="24">
        <v>149987764</v>
      </c>
      <c r="H12" s="24"/>
      <c r="I12" s="24">
        <v>156480935</v>
      </c>
      <c r="J12" s="16"/>
      <c r="K12" s="17"/>
      <c r="L12" s="18"/>
      <c r="M12" s="13"/>
      <c r="N12" s="28"/>
      <c r="P12" s="29"/>
      <c r="Q12" s="16"/>
      <c r="R12" s="17"/>
      <c r="S12" s="18"/>
      <c r="T12" s="18"/>
      <c r="U12" s="18"/>
      <c r="V12" s="18"/>
      <c r="W12" s="13"/>
      <c r="X12" s="18"/>
      <c r="Y12" s="18"/>
      <c r="AA12" s="28"/>
      <c r="AC12" s="29"/>
      <c r="AD12" s="16"/>
      <c r="AE12" s="17"/>
      <c r="AF12" s="18"/>
      <c r="AG12" s="18"/>
      <c r="AH12" s="18"/>
    </row>
    <row r="13" spans="1:34" ht="23.25" customHeight="1">
      <c r="A13" s="23" t="s">
        <v>182</v>
      </c>
      <c r="B13" s="10">
        <v>4</v>
      </c>
      <c r="C13" s="13">
        <v>0</v>
      </c>
      <c r="D13" s="25"/>
      <c r="E13" s="13">
        <v>0</v>
      </c>
      <c r="F13" s="26"/>
      <c r="G13" s="13">
        <v>789847975</v>
      </c>
      <c r="H13" s="25"/>
      <c r="I13" s="13">
        <v>312133888</v>
      </c>
      <c r="J13" s="16"/>
      <c r="K13" s="17"/>
      <c r="L13" s="18"/>
      <c r="M13" s="13"/>
      <c r="N13" s="14"/>
      <c r="P13" s="15"/>
      <c r="Q13" s="16"/>
      <c r="R13" s="17"/>
      <c r="S13" s="18"/>
      <c r="T13" s="18"/>
      <c r="U13" s="18"/>
      <c r="V13" s="18"/>
      <c r="W13" s="13"/>
      <c r="X13" s="19"/>
      <c r="Y13" s="13"/>
      <c r="AA13" s="14"/>
      <c r="AC13" s="15"/>
      <c r="AD13" s="16"/>
      <c r="AE13" s="17"/>
      <c r="AF13" s="18"/>
      <c r="AG13" s="18"/>
      <c r="AH13" s="18"/>
    </row>
    <row r="14" spans="1:34" ht="23.25" customHeight="1">
      <c r="A14" s="23" t="s">
        <v>133</v>
      </c>
      <c r="B14" s="10">
        <v>4</v>
      </c>
      <c r="C14" s="13">
        <v>0</v>
      </c>
      <c r="D14" s="25"/>
      <c r="E14" s="13">
        <v>0</v>
      </c>
      <c r="F14" s="26"/>
      <c r="G14" s="13">
        <v>549656596</v>
      </c>
      <c r="H14" s="25"/>
      <c r="I14" s="13">
        <v>620066285</v>
      </c>
      <c r="J14" s="16"/>
      <c r="K14" s="17"/>
      <c r="L14" s="18"/>
      <c r="M14" s="13"/>
      <c r="N14" s="14"/>
      <c r="P14" s="15"/>
      <c r="Q14" s="16"/>
      <c r="R14" s="17"/>
      <c r="S14" s="18"/>
      <c r="T14" s="18"/>
      <c r="U14" s="18"/>
      <c r="V14" s="18"/>
      <c r="W14" s="13"/>
      <c r="X14" s="19"/>
      <c r="Y14" s="13"/>
      <c r="AA14" s="14"/>
      <c r="AC14" s="15"/>
      <c r="AD14" s="16"/>
      <c r="AE14" s="17"/>
      <c r="AF14" s="18"/>
      <c r="AG14" s="18"/>
      <c r="AH14" s="18"/>
    </row>
    <row r="15" spans="1:34" ht="23.25" customHeight="1">
      <c r="A15" s="23" t="s">
        <v>10</v>
      </c>
      <c r="B15" s="10">
        <v>7</v>
      </c>
      <c r="C15" s="24">
        <v>2608117829</v>
      </c>
      <c r="D15" s="25"/>
      <c r="E15" s="24">
        <v>3696372709</v>
      </c>
      <c r="F15" s="26"/>
      <c r="G15" s="24">
        <v>1184739837</v>
      </c>
      <c r="H15" s="25"/>
      <c r="I15" s="24">
        <v>1523025867</v>
      </c>
      <c r="J15" s="16"/>
      <c r="K15" s="17"/>
      <c r="L15" s="18"/>
      <c r="M15" s="13"/>
      <c r="N15" s="14"/>
      <c r="P15" s="15"/>
      <c r="Q15" s="16"/>
      <c r="R15" s="17"/>
      <c r="S15" s="18"/>
      <c r="T15" s="18"/>
      <c r="U15" s="18"/>
      <c r="V15" s="18"/>
      <c r="W15" s="13"/>
      <c r="X15" s="19"/>
      <c r="Y15" s="18"/>
      <c r="AA15" s="14"/>
      <c r="AC15" s="15"/>
      <c r="AD15" s="16"/>
      <c r="AE15" s="17"/>
      <c r="AF15" s="18"/>
      <c r="AG15" s="18"/>
      <c r="AH15" s="18"/>
    </row>
    <row r="16" spans="1:34" ht="23.25" customHeight="1">
      <c r="A16" s="23" t="s">
        <v>242</v>
      </c>
      <c r="B16" s="10" t="s">
        <v>249</v>
      </c>
      <c r="C16" s="24">
        <v>1204000000</v>
      </c>
      <c r="D16" s="25"/>
      <c r="E16" s="13">
        <v>0</v>
      </c>
      <c r="F16" s="26"/>
      <c r="G16" s="13">
        <v>0</v>
      </c>
      <c r="H16" s="25"/>
      <c r="I16" s="13">
        <v>0</v>
      </c>
      <c r="J16" s="16"/>
      <c r="K16" s="17"/>
      <c r="L16" s="18"/>
      <c r="M16" s="13"/>
      <c r="N16" s="14"/>
      <c r="P16" s="15"/>
      <c r="Q16" s="16"/>
      <c r="R16" s="17"/>
      <c r="S16" s="18"/>
      <c r="T16" s="18"/>
      <c r="U16" s="18"/>
      <c r="V16" s="18"/>
      <c r="W16" s="13"/>
      <c r="X16" s="19"/>
      <c r="Y16" s="18"/>
      <c r="AA16" s="14"/>
      <c r="AC16" s="15"/>
      <c r="AD16" s="16"/>
      <c r="AE16" s="17"/>
      <c r="AF16" s="18"/>
      <c r="AG16" s="18"/>
      <c r="AH16" s="18"/>
    </row>
    <row r="17" spans="1:34" ht="23.25" customHeight="1">
      <c r="A17" s="23" t="s">
        <v>11</v>
      </c>
      <c r="B17" s="10"/>
      <c r="C17" s="24">
        <v>35348398</v>
      </c>
      <c r="D17" s="25"/>
      <c r="E17" s="24">
        <v>15551262</v>
      </c>
      <c r="F17" s="26"/>
      <c r="G17" s="24">
        <v>12050608</v>
      </c>
      <c r="H17" s="25"/>
      <c r="I17" s="24">
        <v>7574905</v>
      </c>
      <c r="J17" s="16"/>
      <c r="K17" s="17"/>
      <c r="L17" s="18"/>
      <c r="M17" s="13"/>
      <c r="N17" s="14"/>
      <c r="P17" s="15"/>
      <c r="Q17" s="16"/>
      <c r="R17" s="17"/>
      <c r="S17" s="18"/>
      <c r="T17" s="18"/>
      <c r="U17" s="18"/>
      <c r="V17" s="18"/>
      <c r="W17" s="13"/>
      <c r="X17" s="19"/>
      <c r="Y17" s="18"/>
      <c r="AA17" s="14"/>
      <c r="AC17" s="15"/>
      <c r="AD17" s="16"/>
      <c r="AE17" s="17"/>
      <c r="AF17" s="18"/>
      <c r="AG17" s="18"/>
      <c r="AH17" s="18"/>
    </row>
    <row r="18" spans="1:34" ht="23.25" customHeight="1">
      <c r="A18" s="23" t="s">
        <v>209</v>
      </c>
      <c r="B18" s="10">
        <v>8</v>
      </c>
      <c r="C18" s="13">
        <v>0</v>
      </c>
      <c r="D18" s="25"/>
      <c r="E18" s="13">
        <v>296978761</v>
      </c>
      <c r="F18" s="26"/>
      <c r="G18" s="13">
        <v>0</v>
      </c>
      <c r="H18" s="25"/>
      <c r="I18" s="13">
        <v>0</v>
      </c>
      <c r="J18" s="16"/>
      <c r="K18" s="17"/>
      <c r="L18" s="18"/>
      <c r="M18" s="13"/>
      <c r="N18" s="14"/>
      <c r="P18" s="15"/>
      <c r="Q18" s="16"/>
      <c r="R18" s="17"/>
      <c r="S18" s="18"/>
      <c r="T18" s="18"/>
      <c r="U18" s="18"/>
      <c r="V18" s="18"/>
      <c r="W18" s="13"/>
      <c r="X18" s="19"/>
      <c r="Y18" s="18"/>
      <c r="AA18" s="14"/>
      <c r="AC18" s="15"/>
      <c r="AD18" s="16"/>
      <c r="AE18" s="17"/>
      <c r="AF18" s="18"/>
      <c r="AG18" s="18"/>
      <c r="AH18" s="18"/>
    </row>
    <row r="19" spans="1:34" ht="23.25" customHeight="1">
      <c r="A19" s="6" t="s">
        <v>12</v>
      </c>
      <c r="B19" s="10"/>
      <c r="C19" s="73">
        <f>SUM(C10:C18)</f>
        <v>11739548010</v>
      </c>
      <c r="D19" s="30">
        <f t="shared" ref="D19:H19" si="0">SUM(D10:D17)</f>
        <v>0</v>
      </c>
      <c r="E19" s="73">
        <f>SUM(E10:E18)</f>
        <v>11192026258</v>
      </c>
      <c r="F19" s="30">
        <f t="shared" si="0"/>
        <v>0</v>
      </c>
      <c r="G19" s="73">
        <f>SUM(G10:G18)</f>
        <v>7336391778</v>
      </c>
      <c r="H19" s="31">
        <f t="shared" si="0"/>
        <v>0</v>
      </c>
      <c r="I19" s="73">
        <f>SUM(I10:I18)</f>
        <v>6698549746</v>
      </c>
      <c r="J19" s="32"/>
    </row>
    <row r="20" spans="1:34" ht="23.25" customHeight="1">
      <c r="B20" s="10"/>
      <c r="C20" s="33"/>
      <c r="D20" s="25"/>
      <c r="E20" s="33"/>
      <c r="F20" s="26"/>
      <c r="G20" s="33"/>
      <c r="H20" s="25"/>
      <c r="I20" s="33"/>
      <c r="J20" s="34"/>
    </row>
    <row r="21" spans="1:34" ht="23.25" customHeight="1">
      <c r="A21" s="35" t="s">
        <v>13</v>
      </c>
      <c r="B21" s="10"/>
      <c r="C21" s="33"/>
      <c r="D21" s="25"/>
      <c r="E21" s="33"/>
      <c r="F21" s="26"/>
      <c r="G21" s="33"/>
      <c r="H21" s="25"/>
      <c r="I21" s="33"/>
      <c r="J21" s="34"/>
      <c r="L21" s="10"/>
    </row>
    <row r="22" spans="1:34" ht="23.25" customHeight="1">
      <c r="A22" s="36" t="s">
        <v>142</v>
      </c>
      <c r="B22" s="10"/>
      <c r="C22" s="24">
        <v>550000</v>
      </c>
      <c r="D22" s="25"/>
      <c r="E22" s="24">
        <v>550000</v>
      </c>
      <c r="F22" s="26"/>
      <c r="G22" s="24">
        <v>550000</v>
      </c>
      <c r="H22" s="25"/>
      <c r="I22" s="24">
        <v>550000</v>
      </c>
      <c r="J22" s="18"/>
      <c r="L22" s="10"/>
    </row>
    <row r="23" spans="1:34" ht="23.25" customHeight="1">
      <c r="A23" s="36" t="s">
        <v>101</v>
      </c>
      <c r="B23" s="10">
        <v>9</v>
      </c>
      <c r="C23" s="24">
        <v>640214503</v>
      </c>
      <c r="D23" s="25"/>
      <c r="E23" s="24">
        <v>694772437</v>
      </c>
      <c r="F23" s="26"/>
      <c r="G23" s="24">
        <v>110700050</v>
      </c>
      <c r="H23" s="25"/>
      <c r="I23" s="24">
        <v>110700050</v>
      </c>
      <c r="J23" s="34"/>
      <c r="L23" s="10"/>
    </row>
    <row r="24" spans="1:34" ht="23.25" customHeight="1">
      <c r="A24" s="36" t="s">
        <v>14</v>
      </c>
      <c r="B24" s="10">
        <v>10</v>
      </c>
      <c r="C24" s="13">
        <v>0</v>
      </c>
      <c r="D24" s="25"/>
      <c r="E24" s="13">
        <v>0</v>
      </c>
      <c r="F24" s="26"/>
      <c r="G24" s="24">
        <v>9657102166</v>
      </c>
      <c r="H24" s="25"/>
      <c r="I24" s="24">
        <v>9662442595</v>
      </c>
      <c r="J24" s="34"/>
      <c r="L24" s="10"/>
    </row>
    <row r="25" spans="1:34" ht="23.25" customHeight="1">
      <c r="A25" s="36" t="s">
        <v>214</v>
      </c>
      <c r="B25" s="10">
        <v>4</v>
      </c>
      <c r="C25" s="13">
        <v>0</v>
      </c>
      <c r="D25" s="25"/>
      <c r="E25" s="13">
        <v>0</v>
      </c>
      <c r="F25" s="26"/>
      <c r="G25" s="13">
        <v>0</v>
      </c>
      <c r="H25" s="25"/>
      <c r="I25" s="13">
        <v>675721674</v>
      </c>
      <c r="J25" s="34"/>
      <c r="L25" s="10"/>
    </row>
    <row r="26" spans="1:34" ht="23.25" customHeight="1">
      <c r="A26" s="36" t="s">
        <v>225</v>
      </c>
      <c r="B26" s="10">
        <v>6</v>
      </c>
      <c r="C26" s="13">
        <v>6400000</v>
      </c>
      <c r="D26" s="25"/>
      <c r="E26" s="13">
        <v>8000000</v>
      </c>
      <c r="F26" s="26"/>
      <c r="G26" s="37">
        <v>0</v>
      </c>
      <c r="H26" s="25"/>
      <c r="I26" s="13">
        <v>0</v>
      </c>
      <c r="J26" s="34"/>
      <c r="L26" s="10"/>
    </row>
    <row r="27" spans="1:34" ht="23.25" customHeight="1">
      <c r="A27" s="36" t="s">
        <v>86</v>
      </c>
      <c r="B27" s="10">
        <v>11</v>
      </c>
      <c r="C27" s="24">
        <v>234408159</v>
      </c>
      <c r="D27" s="25"/>
      <c r="E27" s="24">
        <v>235387766</v>
      </c>
      <c r="F27" s="26"/>
      <c r="G27" s="24">
        <v>411317620</v>
      </c>
      <c r="H27" s="25"/>
      <c r="I27" s="24">
        <v>412297227</v>
      </c>
      <c r="J27" s="18"/>
      <c r="L27" s="10"/>
    </row>
    <row r="28" spans="1:34" ht="23.25" customHeight="1">
      <c r="A28" s="36" t="s">
        <v>15</v>
      </c>
      <c r="B28" s="10">
        <v>12</v>
      </c>
      <c r="C28" s="24">
        <v>11471297134</v>
      </c>
      <c r="D28" s="25"/>
      <c r="E28" s="24">
        <v>12426368373</v>
      </c>
      <c r="F28" s="26"/>
      <c r="G28" s="24">
        <v>7038534594</v>
      </c>
      <c r="H28" s="25"/>
      <c r="I28" s="24">
        <v>7259523768</v>
      </c>
      <c r="J28" s="18"/>
      <c r="L28" s="10"/>
    </row>
    <row r="29" spans="1:34" ht="23.25" customHeight="1">
      <c r="A29" s="23" t="s">
        <v>254</v>
      </c>
      <c r="B29" s="10">
        <v>13</v>
      </c>
      <c r="C29" s="24">
        <v>158056551</v>
      </c>
      <c r="D29" s="24"/>
      <c r="E29" s="24">
        <v>225607108</v>
      </c>
      <c r="F29" s="26"/>
      <c r="G29" s="24">
        <v>135251676</v>
      </c>
      <c r="H29" s="24"/>
      <c r="I29" s="24">
        <v>189301994</v>
      </c>
      <c r="J29" s="18"/>
      <c r="K29" s="38"/>
      <c r="L29" s="10"/>
    </row>
    <row r="30" spans="1:34" ht="23.25" customHeight="1">
      <c r="A30" s="23" t="s">
        <v>16</v>
      </c>
      <c r="B30" s="10" t="s">
        <v>250</v>
      </c>
      <c r="C30" s="24">
        <v>198308545</v>
      </c>
      <c r="D30" s="24"/>
      <c r="E30" s="24">
        <v>185644461</v>
      </c>
      <c r="F30" s="26"/>
      <c r="G30" s="24">
        <v>113262459</v>
      </c>
      <c r="H30" s="24"/>
      <c r="I30" s="24">
        <v>107939198</v>
      </c>
      <c r="J30" s="18"/>
      <c r="K30" s="15"/>
      <c r="L30" s="10"/>
    </row>
    <row r="31" spans="1:34" ht="23.25" customHeight="1">
      <c r="A31" s="23" t="s">
        <v>17</v>
      </c>
      <c r="B31" s="10"/>
      <c r="C31" s="39">
        <v>135521917</v>
      </c>
      <c r="D31" s="24"/>
      <c r="E31" s="39">
        <v>166501009</v>
      </c>
      <c r="F31" s="27"/>
      <c r="G31" s="39">
        <v>23639295</v>
      </c>
      <c r="H31" s="24"/>
      <c r="I31" s="39">
        <v>37407104</v>
      </c>
      <c r="J31" s="40"/>
      <c r="K31" s="15"/>
      <c r="L31" s="10"/>
    </row>
    <row r="32" spans="1:34" ht="23.25" customHeight="1">
      <c r="A32" s="6" t="s">
        <v>18</v>
      </c>
      <c r="B32" s="10"/>
      <c r="C32" s="74">
        <f>SUM(C22:C31)</f>
        <v>12844756809</v>
      </c>
      <c r="D32" s="30"/>
      <c r="E32" s="74">
        <f>SUM(E22:E31)</f>
        <v>13942831154</v>
      </c>
      <c r="F32" s="41"/>
      <c r="G32" s="74">
        <f>SUM(G22:G31)</f>
        <v>17490357860</v>
      </c>
      <c r="H32" s="30"/>
      <c r="I32" s="74">
        <f>SUM(I22:I31)</f>
        <v>18455883610</v>
      </c>
      <c r="J32" s="32"/>
      <c r="L32" s="10"/>
    </row>
    <row r="33" spans="1:12" ht="23.25" customHeight="1">
      <c r="A33" s="6"/>
      <c r="B33" s="10"/>
      <c r="C33" s="31"/>
      <c r="D33" s="31"/>
      <c r="E33" s="31"/>
      <c r="F33" s="26"/>
      <c r="G33" s="31"/>
      <c r="H33" s="31"/>
      <c r="I33" s="31"/>
      <c r="J33" s="42"/>
    </row>
    <row r="34" spans="1:12" ht="23.25" customHeight="1" thickBot="1">
      <c r="A34" s="6" t="s">
        <v>19</v>
      </c>
      <c r="B34" s="10"/>
      <c r="C34" s="75">
        <f>SUM(C19+C32)</f>
        <v>24584304819</v>
      </c>
      <c r="D34" s="31"/>
      <c r="E34" s="75">
        <f>SUM(E19+E32)</f>
        <v>25134857412</v>
      </c>
      <c r="F34" s="30"/>
      <c r="G34" s="75">
        <f>SUM(G19+G32)</f>
        <v>24826749638</v>
      </c>
      <c r="H34" s="31"/>
      <c r="I34" s="75">
        <f>SUM(I19+I32)</f>
        <v>25154433356</v>
      </c>
      <c r="J34" s="43"/>
    </row>
    <row r="35" spans="1:12" ht="23.25" customHeight="1" thickTop="1">
      <c r="A35" s="6"/>
      <c r="B35" s="10"/>
      <c r="C35" s="44">
        <f>E34-E91</f>
        <v>0</v>
      </c>
      <c r="D35" s="45"/>
      <c r="E35" s="46"/>
      <c r="F35" s="47"/>
    </row>
    <row r="36" spans="1:12" ht="23.25" customHeight="1">
      <c r="A36" s="1" t="s">
        <v>120</v>
      </c>
    </row>
    <row r="37" spans="1:12" ht="23.25" customHeight="1">
      <c r="A37" s="5" t="s">
        <v>0</v>
      </c>
    </row>
    <row r="38" spans="1:12" ht="23.25" customHeight="1"/>
    <row r="39" spans="1:12" ht="23.25" customHeight="1">
      <c r="C39" s="222" t="s">
        <v>1</v>
      </c>
      <c r="D39" s="222"/>
      <c r="E39" s="222"/>
      <c r="F39" s="222"/>
      <c r="G39" s="222" t="s">
        <v>2</v>
      </c>
      <c r="H39" s="222"/>
      <c r="I39" s="222"/>
      <c r="J39" s="7"/>
    </row>
    <row r="40" spans="1:12" ht="23.25" customHeight="1">
      <c r="C40" s="222" t="s">
        <v>3</v>
      </c>
      <c r="D40" s="222"/>
      <c r="E40" s="222"/>
      <c r="F40" s="222"/>
      <c r="G40" s="222" t="s">
        <v>3</v>
      </c>
      <c r="H40" s="222"/>
      <c r="I40" s="222"/>
      <c r="J40" s="7"/>
    </row>
    <row r="41" spans="1:12" ht="23.25" customHeight="1">
      <c r="C41" s="223" t="s">
        <v>4</v>
      </c>
      <c r="D41" s="223"/>
      <c r="E41" s="223"/>
      <c r="G41" s="223" t="s">
        <v>4</v>
      </c>
      <c r="H41" s="223"/>
      <c r="I41" s="223"/>
      <c r="J41" s="8"/>
    </row>
    <row r="42" spans="1:12" ht="23.25" customHeight="1">
      <c r="A42" s="6" t="s">
        <v>20</v>
      </c>
      <c r="B42" s="10" t="s">
        <v>6</v>
      </c>
      <c r="C42" s="11">
        <v>2025</v>
      </c>
      <c r="D42" s="11"/>
      <c r="E42" s="11">
        <v>2024</v>
      </c>
      <c r="G42" s="11">
        <v>2025</v>
      </c>
      <c r="H42" s="11"/>
      <c r="I42" s="11">
        <v>2024</v>
      </c>
      <c r="J42" s="11"/>
    </row>
    <row r="43" spans="1:12" ht="23.25" customHeight="1">
      <c r="B43" s="4"/>
      <c r="C43" s="221" t="s">
        <v>93</v>
      </c>
      <c r="D43" s="221"/>
      <c r="E43" s="221"/>
      <c r="F43" s="221"/>
      <c r="G43" s="221"/>
      <c r="H43" s="221"/>
      <c r="I43" s="221"/>
      <c r="J43" s="12"/>
    </row>
    <row r="44" spans="1:12" ht="23.25" customHeight="1">
      <c r="A44" s="20" t="s">
        <v>21</v>
      </c>
      <c r="B44" s="10"/>
      <c r="D44" s="21"/>
    </row>
    <row r="45" spans="1:12" ht="23.25" customHeight="1">
      <c r="A45" s="23" t="s">
        <v>202</v>
      </c>
      <c r="B45" s="10">
        <v>14</v>
      </c>
      <c r="C45" s="13">
        <v>0</v>
      </c>
      <c r="D45" s="49"/>
      <c r="E45" s="48">
        <v>1665030674</v>
      </c>
      <c r="F45" s="50"/>
      <c r="G45" s="13">
        <v>0</v>
      </c>
      <c r="H45" s="49"/>
      <c r="I45" s="48">
        <v>1649721674</v>
      </c>
      <c r="J45" s="51"/>
      <c r="K45" s="52"/>
    </row>
    <row r="46" spans="1:12" ht="23.25" customHeight="1">
      <c r="A46" s="23" t="s">
        <v>22</v>
      </c>
      <c r="B46" s="10">
        <v>15</v>
      </c>
      <c r="C46" s="48">
        <v>2997570324</v>
      </c>
      <c r="D46" s="49"/>
      <c r="E46" s="48">
        <v>3093155622</v>
      </c>
      <c r="F46" s="50"/>
      <c r="G46" s="48">
        <v>1833119147</v>
      </c>
      <c r="H46" s="49"/>
      <c r="I46" s="48">
        <v>1631313195</v>
      </c>
      <c r="J46" s="51"/>
      <c r="K46" s="52"/>
    </row>
    <row r="47" spans="1:12" ht="23.25" customHeight="1">
      <c r="A47" s="23" t="s">
        <v>139</v>
      </c>
      <c r="B47" s="10">
        <v>16</v>
      </c>
      <c r="C47" s="48">
        <v>2904502667</v>
      </c>
      <c r="D47" s="49"/>
      <c r="E47" s="48">
        <v>2965920376</v>
      </c>
      <c r="F47" s="50"/>
      <c r="G47" s="48">
        <v>3011120200</v>
      </c>
      <c r="H47" s="49"/>
      <c r="I47" s="48">
        <v>2664595381</v>
      </c>
      <c r="J47" s="51"/>
      <c r="K47" s="52"/>
    </row>
    <row r="48" spans="1:12" ht="23.25" customHeight="1">
      <c r="A48" s="23" t="s">
        <v>134</v>
      </c>
      <c r="B48" s="10" t="s">
        <v>240</v>
      </c>
      <c r="C48" s="13">
        <v>0</v>
      </c>
      <c r="D48" s="49"/>
      <c r="E48" s="13">
        <v>0</v>
      </c>
      <c r="F48" s="50"/>
      <c r="G48" s="54">
        <v>3067734237</v>
      </c>
      <c r="H48" s="49"/>
      <c r="I48" s="54">
        <v>2441929961</v>
      </c>
      <c r="J48" s="51"/>
      <c r="K48" s="52"/>
      <c r="L48" s="18"/>
    </row>
    <row r="49" spans="1:11" ht="23.25" customHeight="1">
      <c r="A49" s="23" t="s">
        <v>176</v>
      </c>
      <c r="B49" s="10"/>
      <c r="C49" s="54"/>
      <c r="D49" s="49"/>
      <c r="E49" s="54"/>
      <c r="F49" s="50"/>
      <c r="G49" s="54"/>
      <c r="H49" s="49"/>
      <c r="I49" s="54"/>
      <c r="J49" s="51"/>
      <c r="K49" s="52"/>
    </row>
    <row r="50" spans="1:11" ht="23.25" customHeight="1">
      <c r="A50" s="4" t="s">
        <v>210</v>
      </c>
      <c r="B50" s="10">
        <v>14</v>
      </c>
      <c r="C50" s="48">
        <v>114177480</v>
      </c>
      <c r="D50" s="49"/>
      <c r="E50" s="48">
        <v>229652747</v>
      </c>
      <c r="F50" s="50"/>
      <c r="G50" s="13">
        <v>0</v>
      </c>
      <c r="H50" s="49"/>
      <c r="I50" s="13">
        <v>0</v>
      </c>
      <c r="J50" s="55"/>
      <c r="K50" s="52"/>
    </row>
    <row r="51" spans="1:11" ht="23.25" customHeight="1">
      <c r="A51" s="4" t="s">
        <v>143</v>
      </c>
      <c r="B51" s="10">
        <v>14</v>
      </c>
      <c r="C51" s="48">
        <v>81356531</v>
      </c>
      <c r="D51" s="49"/>
      <c r="E51" s="48">
        <v>97080633</v>
      </c>
      <c r="F51" s="50"/>
      <c r="G51" s="48">
        <v>37869443</v>
      </c>
      <c r="H51" s="49"/>
      <c r="I51" s="48">
        <v>47371058</v>
      </c>
      <c r="J51" s="55"/>
      <c r="K51" s="52"/>
    </row>
    <row r="52" spans="1:11" ht="23.25" customHeight="1">
      <c r="A52" s="23" t="s">
        <v>188</v>
      </c>
      <c r="B52" s="10"/>
      <c r="C52" s="48">
        <v>268920693</v>
      </c>
      <c r="D52" s="49"/>
      <c r="E52" s="48">
        <v>122784269</v>
      </c>
      <c r="F52" s="50"/>
      <c r="G52" s="13">
        <v>0</v>
      </c>
      <c r="H52" s="49"/>
      <c r="I52" s="48">
        <v>40331220</v>
      </c>
      <c r="J52" s="55"/>
      <c r="K52" s="52"/>
    </row>
    <row r="53" spans="1:11" ht="23.25" customHeight="1">
      <c r="A53" s="4" t="s">
        <v>65</v>
      </c>
      <c r="B53" s="10"/>
      <c r="C53" s="48">
        <v>3062150</v>
      </c>
      <c r="D53" s="49"/>
      <c r="E53" s="48">
        <v>19650788</v>
      </c>
      <c r="F53" s="50"/>
      <c r="G53" s="48">
        <v>3276798</v>
      </c>
      <c r="H53" s="49"/>
      <c r="I53" s="48">
        <v>35749139</v>
      </c>
      <c r="J53" s="55"/>
      <c r="K53" s="52"/>
    </row>
    <row r="54" spans="1:11" ht="23.25" customHeight="1">
      <c r="A54" s="6" t="s">
        <v>23</v>
      </c>
      <c r="B54" s="10"/>
      <c r="C54" s="76">
        <f>SUM(C45:C53)</f>
        <v>6369589845</v>
      </c>
      <c r="D54" s="56"/>
      <c r="E54" s="76">
        <f>SUM(E45:E53)</f>
        <v>8193275109</v>
      </c>
      <c r="F54" s="57"/>
      <c r="G54" s="76">
        <f>SUM(G45:G53)</f>
        <v>7953119825</v>
      </c>
      <c r="H54" s="57"/>
      <c r="I54" s="76">
        <f>SUM(I45:I53)</f>
        <v>8511011628</v>
      </c>
      <c r="J54" s="58"/>
    </row>
    <row r="55" spans="1:11" ht="23.25" customHeight="1">
      <c r="B55" s="10"/>
      <c r="C55" s="24"/>
      <c r="D55" s="49"/>
      <c r="E55" s="49"/>
      <c r="F55" s="50"/>
      <c r="G55" s="50"/>
      <c r="H55" s="49"/>
      <c r="I55" s="24"/>
      <c r="J55" s="55"/>
    </row>
    <row r="56" spans="1:11" ht="23.25" customHeight="1">
      <c r="A56" s="20" t="s">
        <v>24</v>
      </c>
      <c r="B56" s="10"/>
      <c r="C56" s="24"/>
      <c r="D56" s="49"/>
      <c r="E56" s="49"/>
      <c r="F56" s="50"/>
      <c r="G56" s="50"/>
      <c r="H56" s="49"/>
      <c r="I56" s="24"/>
      <c r="J56" s="59"/>
    </row>
    <row r="57" spans="1:11" ht="23.25" customHeight="1">
      <c r="A57" s="23" t="s">
        <v>211</v>
      </c>
      <c r="B57" s="10">
        <v>14</v>
      </c>
      <c r="C57" s="48">
        <v>218795073</v>
      </c>
      <c r="D57" s="49"/>
      <c r="E57" s="48">
        <v>358364189</v>
      </c>
      <c r="F57" s="50"/>
      <c r="G57" s="13">
        <v>0</v>
      </c>
      <c r="H57" s="49"/>
      <c r="I57" s="13">
        <v>0</v>
      </c>
      <c r="J57" s="55"/>
    </row>
    <row r="58" spans="1:11" ht="23.25" customHeight="1">
      <c r="A58" s="23" t="s">
        <v>168</v>
      </c>
      <c r="B58" s="10">
        <v>14</v>
      </c>
      <c r="C58" s="48">
        <v>201436246</v>
      </c>
      <c r="D58" s="49"/>
      <c r="E58" s="48">
        <v>280221823</v>
      </c>
      <c r="F58" s="50"/>
      <c r="G58" s="48">
        <v>120496508</v>
      </c>
      <c r="H58" s="49"/>
      <c r="I58" s="48">
        <v>144658545</v>
      </c>
      <c r="J58" s="55"/>
    </row>
    <row r="59" spans="1:11" ht="23.25" customHeight="1">
      <c r="A59" s="23" t="s">
        <v>103</v>
      </c>
      <c r="B59" s="10">
        <v>17</v>
      </c>
      <c r="C59" s="48">
        <v>461866647</v>
      </c>
      <c r="D59" s="49"/>
      <c r="E59" s="48">
        <v>509778325</v>
      </c>
      <c r="F59" s="50"/>
      <c r="G59" s="48">
        <v>330010895</v>
      </c>
      <c r="H59" s="49"/>
      <c r="I59" s="48">
        <v>355503929</v>
      </c>
      <c r="J59" s="55"/>
    </row>
    <row r="60" spans="1:11" ht="23.25" customHeight="1">
      <c r="A60" s="23" t="s">
        <v>25</v>
      </c>
      <c r="B60" s="10"/>
      <c r="C60" s="48">
        <v>2079223</v>
      </c>
      <c r="D60" s="49"/>
      <c r="E60" s="48">
        <v>1233537</v>
      </c>
      <c r="F60" s="50"/>
      <c r="G60" s="48">
        <v>7189069</v>
      </c>
      <c r="H60" s="49"/>
      <c r="I60" s="48">
        <v>6343383</v>
      </c>
      <c r="J60" s="34"/>
    </row>
    <row r="61" spans="1:11" ht="23.25" customHeight="1">
      <c r="A61" s="6" t="s">
        <v>26</v>
      </c>
      <c r="B61" s="10"/>
      <c r="C61" s="76">
        <f>SUM(C57:C60)</f>
        <v>884177189</v>
      </c>
      <c r="D61" s="57"/>
      <c r="E61" s="76">
        <f>SUM(E57:E60)</f>
        <v>1149597874</v>
      </c>
      <c r="F61" s="57"/>
      <c r="G61" s="76">
        <f>SUM(G57:G60)</f>
        <v>457696472</v>
      </c>
      <c r="H61" s="57"/>
      <c r="I61" s="76">
        <f>SUM(I57:I60)</f>
        <v>506505857</v>
      </c>
      <c r="J61" s="47"/>
    </row>
    <row r="62" spans="1:11" ht="23.25" customHeight="1">
      <c r="B62" s="10"/>
      <c r="C62" s="24"/>
      <c r="D62" s="49"/>
      <c r="E62" s="24"/>
      <c r="F62" s="50"/>
      <c r="G62" s="24"/>
      <c r="H62" s="49"/>
      <c r="I62" s="24"/>
      <c r="J62" s="55"/>
    </row>
    <row r="63" spans="1:11" ht="23.25" customHeight="1">
      <c r="A63" s="6" t="s">
        <v>27</v>
      </c>
      <c r="B63" s="10"/>
      <c r="C63" s="77">
        <f>SUM(C61,C54)</f>
        <v>7253767034</v>
      </c>
      <c r="D63" s="57"/>
      <c r="E63" s="77">
        <f>SUM(E61,E54)</f>
        <v>9342872983</v>
      </c>
      <c r="F63" s="57"/>
      <c r="G63" s="77">
        <f>G54+G61</f>
        <v>8410816297</v>
      </c>
      <c r="H63" s="57"/>
      <c r="I63" s="77">
        <f>I54+I61</f>
        <v>9017517485</v>
      </c>
      <c r="J63" s="47"/>
    </row>
    <row r="64" spans="1:11" ht="23.25" customHeight="1">
      <c r="B64" s="10"/>
      <c r="C64" s="60"/>
      <c r="D64" s="55"/>
      <c r="E64" s="55"/>
      <c r="G64" s="60"/>
      <c r="H64" s="55"/>
      <c r="I64" s="55"/>
      <c r="J64" s="55"/>
    </row>
    <row r="65" spans="1:10" ht="23.25" customHeight="1">
      <c r="A65" s="1" t="s">
        <v>120</v>
      </c>
    </row>
    <row r="66" spans="1:10" ht="23.25" customHeight="1">
      <c r="A66" s="5" t="s">
        <v>0</v>
      </c>
    </row>
    <row r="67" spans="1:10" ht="23.25" customHeight="1"/>
    <row r="68" spans="1:10" ht="23.25" customHeight="1">
      <c r="C68" s="222" t="s">
        <v>1</v>
      </c>
      <c r="D68" s="222"/>
      <c r="E68" s="222"/>
      <c r="F68" s="222"/>
      <c r="G68" s="222" t="s">
        <v>2</v>
      </c>
      <c r="H68" s="222"/>
      <c r="I68" s="222"/>
      <c r="J68" s="7"/>
    </row>
    <row r="69" spans="1:10" ht="23.25" customHeight="1">
      <c r="C69" s="222" t="s">
        <v>3</v>
      </c>
      <c r="D69" s="222"/>
      <c r="E69" s="222"/>
      <c r="F69" s="222"/>
      <c r="G69" s="222" t="s">
        <v>3</v>
      </c>
      <c r="H69" s="222"/>
      <c r="I69" s="222"/>
      <c r="J69" s="7"/>
    </row>
    <row r="70" spans="1:10" ht="23.25" customHeight="1">
      <c r="C70" s="223" t="s">
        <v>4</v>
      </c>
      <c r="D70" s="223"/>
      <c r="E70" s="223"/>
      <c r="G70" s="223" t="s">
        <v>4</v>
      </c>
      <c r="H70" s="223"/>
      <c r="I70" s="223"/>
      <c r="J70" s="8"/>
    </row>
    <row r="71" spans="1:10" ht="23.25" customHeight="1">
      <c r="A71" s="6" t="s">
        <v>20</v>
      </c>
      <c r="B71" s="10" t="s">
        <v>6</v>
      </c>
      <c r="C71" s="11">
        <v>2025</v>
      </c>
      <c r="D71" s="11"/>
      <c r="E71" s="11">
        <v>2024</v>
      </c>
      <c r="G71" s="11">
        <v>2025</v>
      </c>
      <c r="H71" s="11"/>
      <c r="I71" s="11">
        <v>2024</v>
      </c>
      <c r="J71" s="11"/>
    </row>
    <row r="72" spans="1:10" ht="23.25" customHeight="1">
      <c r="B72" s="4"/>
      <c r="C72" s="221" t="s">
        <v>93</v>
      </c>
      <c r="D72" s="221"/>
      <c r="E72" s="221"/>
      <c r="F72" s="221"/>
      <c r="G72" s="221"/>
      <c r="H72" s="221"/>
      <c r="I72" s="221"/>
      <c r="J72" s="12"/>
    </row>
    <row r="73" spans="1:10" ht="23.25" customHeight="1">
      <c r="A73" s="61" t="s">
        <v>144</v>
      </c>
      <c r="B73" s="10"/>
      <c r="C73" s="62"/>
      <c r="D73" s="55"/>
      <c r="E73" s="55"/>
      <c r="G73" s="62"/>
      <c r="H73" s="55"/>
      <c r="I73" s="55"/>
      <c r="J73" s="55"/>
    </row>
    <row r="74" spans="1:10" ht="23.25" customHeight="1">
      <c r="A74" s="63" t="s">
        <v>87</v>
      </c>
      <c r="B74" s="10"/>
      <c r="C74" s="25"/>
      <c r="D74" s="49"/>
      <c r="E74" s="49"/>
      <c r="F74" s="50"/>
      <c r="G74" s="25"/>
      <c r="H74" s="49"/>
      <c r="I74" s="49"/>
      <c r="J74" s="55"/>
    </row>
    <row r="75" spans="1:10" ht="23.25" customHeight="1">
      <c r="A75" s="63" t="s">
        <v>28</v>
      </c>
      <c r="B75" s="10"/>
      <c r="C75" s="33"/>
      <c r="D75" s="49"/>
      <c r="E75" s="50"/>
      <c r="F75" s="50"/>
      <c r="G75" s="50"/>
      <c r="H75" s="50"/>
      <c r="I75" s="50"/>
      <c r="J75" s="55"/>
    </row>
    <row r="76" spans="1:10" ht="23.25" customHeight="1">
      <c r="A76" s="64" t="s">
        <v>135</v>
      </c>
      <c r="B76" s="10"/>
      <c r="C76" s="33"/>
      <c r="D76" s="49"/>
      <c r="E76" s="50"/>
      <c r="F76" s="50"/>
      <c r="G76" s="50"/>
      <c r="H76" s="50"/>
      <c r="I76" s="50"/>
      <c r="J76" s="55"/>
    </row>
    <row r="77" spans="1:10" ht="23.25" customHeight="1" thickBot="1">
      <c r="A77" s="64" t="s">
        <v>136</v>
      </c>
      <c r="B77" s="10"/>
      <c r="C77" s="65">
        <v>3003750000</v>
      </c>
      <c r="D77" s="49"/>
      <c r="E77" s="65">
        <v>3003750000</v>
      </c>
      <c r="F77" s="49"/>
      <c r="G77" s="65">
        <v>3003750000</v>
      </c>
      <c r="H77" s="49"/>
      <c r="I77" s="65">
        <v>3003750000</v>
      </c>
      <c r="J77" s="55"/>
    </row>
    <row r="78" spans="1:10" ht="23.25" customHeight="1" thickTop="1">
      <c r="A78" s="63" t="s">
        <v>116</v>
      </c>
      <c r="B78" s="10"/>
      <c r="C78" s="66"/>
      <c r="D78" s="49"/>
      <c r="E78" s="66"/>
      <c r="F78" s="49"/>
      <c r="G78" s="66"/>
      <c r="H78" s="49"/>
      <c r="I78" s="66"/>
      <c r="J78" s="55"/>
    </row>
    <row r="79" spans="1:10" ht="23.25" customHeight="1">
      <c r="A79" s="64" t="s">
        <v>135</v>
      </c>
      <c r="B79" s="10"/>
      <c r="C79" s="66"/>
      <c r="D79" s="49"/>
      <c r="E79" s="66"/>
      <c r="F79" s="49"/>
      <c r="G79" s="66"/>
      <c r="H79" s="49"/>
      <c r="I79" s="66"/>
      <c r="J79" s="55"/>
    </row>
    <row r="80" spans="1:10" ht="23.25" customHeight="1">
      <c r="A80" s="64" t="s">
        <v>136</v>
      </c>
      <c r="B80" s="10"/>
      <c r="C80" s="66">
        <f>'Equity Conso 10'!D61</f>
        <v>3003750000</v>
      </c>
      <c r="D80" s="49"/>
      <c r="E80" s="66">
        <v>3003750000</v>
      </c>
      <c r="F80" s="49"/>
      <c r="G80" s="66">
        <f>'Equity Seperate 12-13'!C48</f>
        <v>3003750000</v>
      </c>
      <c r="H80" s="49"/>
      <c r="I80" s="66">
        <v>3003750000</v>
      </c>
      <c r="J80" s="55"/>
    </row>
    <row r="81" spans="1:11" ht="23.25" customHeight="1">
      <c r="A81" s="63" t="s">
        <v>127</v>
      </c>
      <c r="B81" s="10"/>
      <c r="C81" s="66">
        <f>'Equity Conso 10'!F61</f>
        <v>11847802049</v>
      </c>
      <c r="D81" s="49"/>
      <c r="E81" s="66">
        <v>11847802049</v>
      </c>
      <c r="F81" s="49"/>
      <c r="G81" s="66">
        <f>'Equity Seperate 12-13'!E48</f>
        <v>11847802049</v>
      </c>
      <c r="H81" s="49"/>
      <c r="I81" s="66">
        <v>11847802049</v>
      </c>
      <c r="J81" s="55"/>
    </row>
    <row r="82" spans="1:11" ht="23.25" customHeight="1">
      <c r="A82" s="63" t="s">
        <v>229</v>
      </c>
      <c r="B82" s="10"/>
      <c r="C82" s="66">
        <f>'Equity Conso 10'!L61</f>
        <v>-137244750</v>
      </c>
      <c r="D82" s="49"/>
      <c r="E82" s="66">
        <v>-137244750</v>
      </c>
      <c r="F82" s="49"/>
      <c r="G82" s="66">
        <f>'Equity Seperate 12-13'!G48</f>
        <v>73950400</v>
      </c>
      <c r="H82" s="49"/>
      <c r="I82" s="66">
        <v>73950400</v>
      </c>
      <c r="J82" s="55"/>
    </row>
    <row r="83" spans="1:11" ht="23.25" customHeight="1">
      <c r="A83" s="63" t="s">
        <v>29</v>
      </c>
      <c r="B83" s="10"/>
      <c r="C83" s="49"/>
      <c r="D83" s="49"/>
      <c r="E83" s="49"/>
      <c r="F83" s="26"/>
      <c r="G83" s="49"/>
      <c r="H83" s="49"/>
      <c r="I83" s="49"/>
      <c r="J83" s="55"/>
    </row>
    <row r="84" spans="1:11" ht="23.25" customHeight="1">
      <c r="A84" s="63" t="s">
        <v>66</v>
      </c>
      <c r="B84" s="10" t="s">
        <v>180</v>
      </c>
      <c r="C84" s="66">
        <f>'Equity Conso 10'!N61</f>
        <v>300375000</v>
      </c>
      <c r="D84" s="49"/>
      <c r="E84" s="66">
        <v>300375000</v>
      </c>
      <c r="F84" s="50"/>
      <c r="G84" s="66">
        <f>'Equity Seperate 12-13'!I48</f>
        <v>300375000</v>
      </c>
      <c r="H84" s="49"/>
      <c r="I84" s="66">
        <v>300375000</v>
      </c>
      <c r="J84" s="55"/>
    </row>
    <row r="85" spans="1:11" ht="23.25" customHeight="1">
      <c r="A85" s="63" t="s">
        <v>30</v>
      </c>
      <c r="C85" s="66">
        <f>'Equity Conso 10'!P61</f>
        <v>2848556925</v>
      </c>
      <c r="D85" s="49"/>
      <c r="E85" s="66">
        <v>1302091749</v>
      </c>
      <c r="F85" s="50"/>
      <c r="G85" s="66">
        <f>'Equity Seperate 12-13'!K48</f>
        <v>1206270892</v>
      </c>
      <c r="H85" s="49"/>
      <c r="I85" s="66">
        <v>927253422</v>
      </c>
      <c r="J85" s="55"/>
    </row>
    <row r="86" spans="1:11" ht="23.25" customHeight="1">
      <c r="A86" s="67" t="s">
        <v>145</v>
      </c>
      <c r="B86" s="10"/>
      <c r="C86" s="68">
        <f>'Equity Conso 10'!X61</f>
        <v>-992065727</v>
      </c>
      <c r="D86" s="49"/>
      <c r="E86" s="68">
        <v>-824089608</v>
      </c>
      <c r="F86" s="50"/>
      <c r="G86" s="68">
        <f>'Equity Seperate 12-13'!M48</f>
        <v>-16215000</v>
      </c>
      <c r="H86" s="49"/>
      <c r="I86" s="68">
        <v>-16215000</v>
      </c>
      <c r="J86" s="55"/>
    </row>
    <row r="87" spans="1:11" ht="23.25" customHeight="1">
      <c r="A87" s="9" t="s">
        <v>102</v>
      </c>
      <c r="B87" s="69"/>
      <c r="C87" s="78">
        <f>SUM(C80:C86)</f>
        <v>16871173497</v>
      </c>
      <c r="D87" s="57"/>
      <c r="E87" s="78">
        <f>SUM(E80:E86)</f>
        <v>15492684440</v>
      </c>
      <c r="F87" s="57"/>
      <c r="G87" s="78">
        <f>SUM(G80:G86)</f>
        <v>16415933341</v>
      </c>
      <c r="H87" s="57"/>
      <c r="I87" s="78">
        <f>SUM(I80:I86)</f>
        <v>16136915871</v>
      </c>
      <c r="J87" s="71"/>
    </row>
    <row r="88" spans="1:11" ht="23.25" customHeight="1">
      <c r="A88" s="23" t="s">
        <v>31</v>
      </c>
      <c r="B88" s="10"/>
      <c r="C88" s="68">
        <v>459364288</v>
      </c>
      <c r="D88" s="49"/>
      <c r="E88" s="68">
        <v>299299989</v>
      </c>
      <c r="F88" s="50"/>
      <c r="G88" s="72">
        <v>0</v>
      </c>
      <c r="H88" s="49"/>
      <c r="I88" s="72">
        <v>0</v>
      </c>
      <c r="J88" s="47"/>
    </row>
    <row r="89" spans="1:11" ht="23.25" customHeight="1">
      <c r="A89" s="9" t="s">
        <v>32</v>
      </c>
      <c r="B89" s="10"/>
      <c r="C89" s="79">
        <f>SUM(C87:C88)</f>
        <v>17330537785</v>
      </c>
      <c r="D89" s="57"/>
      <c r="E89" s="79">
        <f>SUM(E87:E88)</f>
        <v>15791984429</v>
      </c>
      <c r="F89" s="57"/>
      <c r="G89" s="79">
        <f>SUM(G87:G88)</f>
        <v>16415933341</v>
      </c>
      <c r="H89" s="57"/>
      <c r="I89" s="79">
        <f>SUM(I87:I88)</f>
        <v>16136915871</v>
      </c>
      <c r="J89" s="71"/>
    </row>
    <row r="90" spans="1:11" ht="15.65" customHeight="1">
      <c r="A90" s="9"/>
      <c r="B90" s="10"/>
      <c r="C90" s="57"/>
      <c r="D90" s="57"/>
      <c r="E90" s="57"/>
      <c r="F90" s="57"/>
      <c r="G90" s="57"/>
      <c r="H90" s="57"/>
      <c r="I90" s="57"/>
      <c r="J90" s="71"/>
    </row>
    <row r="91" spans="1:11" ht="23.25" customHeight="1" thickBot="1">
      <c r="A91" s="9" t="s">
        <v>146</v>
      </c>
      <c r="B91" s="10"/>
      <c r="C91" s="75">
        <f>SUM(C89,C63)</f>
        <v>24584304819</v>
      </c>
      <c r="D91" s="57"/>
      <c r="E91" s="75">
        <f>SUM(E89,E63)</f>
        <v>25134857412</v>
      </c>
      <c r="F91" s="50"/>
      <c r="G91" s="75">
        <f>SUM(G89,G63)</f>
        <v>24826749638</v>
      </c>
      <c r="H91" s="57"/>
      <c r="I91" s="75">
        <f>SUM(I63+I89)</f>
        <v>25154433356</v>
      </c>
      <c r="J91" s="55"/>
    </row>
    <row r="92" spans="1:11" ht="19.5" customHeight="1" thickTop="1">
      <c r="C92" s="50"/>
      <c r="D92" s="50"/>
      <c r="E92" s="50"/>
      <c r="F92" s="50"/>
      <c r="G92" s="50"/>
      <c r="H92" s="50"/>
      <c r="I92" s="50"/>
      <c r="J92" s="47"/>
      <c r="K92" s="51"/>
    </row>
    <row r="93" spans="1:11" ht="18" customHeight="1">
      <c r="C93" s="38"/>
      <c r="E93" s="38"/>
      <c r="G93" s="38"/>
      <c r="I93" s="38"/>
    </row>
    <row r="94" spans="1:11" ht="18" customHeight="1">
      <c r="E94" s="3"/>
      <c r="J94" s="38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C39:F39"/>
    <mergeCell ref="G39:I39"/>
    <mergeCell ref="C4:F4"/>
    <mergeCell ref="G4:I4"/>
    <mergeCell ref="C5:F5"/>
    <mergeCell ref="G5:I5"/>
    <mergeCell ref="C8:I8"/>
    <mergeCell ref="C6:E6"/>
    <mergeCell ref="G6:I6"/>
    <mergeCell ref="C72:I72"/>
    <mergeCell ref="C40:F40"/>
    <mergeCell ref="G40:I40"/>
    <mergeCell ref="C43:I43"/>
    <mergeCell ref="C68:F68"/>
    <mergeCell ref="G68:I68"/>
    <mergeCell ref="C69:F69"/>
    <mergeCell ref="G69:I69"/>
    <mergeCell ref="C41:E41"/>
    <mergeCell ref="G41:I41"/>
    <mergeCell ref="C70:E70"/>
    <mergeCell ref="G70:I70"/>
  </mergeCells>
  <pageMargins left="0.7" right="0.5" top="0.48" bottom="0.5" header="0.5" footer="0.5"/>
  <pageSetup paperSize="9" scale="78" firstPageNumber="5" fitToHeight="0" orientation="portrait" useFirstPageNumber="1" r:id="rId1"/>
  <headerFooter>
    <oddFooter>&amp;L&amp;"Times New Roman,Regular"&amp;11The accompanying notes are an integral part of these financial statements.
&amp;12
&amp;C&amp;"Times New Roman,Regular"&amp;11&amp;P</oddFooter>
  </headerFooter>
  <rowBreaks count="2" manualBreakCount="2">
    <brk id="35" max="16383" man="1"/>
    <brk id="64" max="16383" man="1"/>
  </rowBreaks>
  <colBreaks count="1" manualBreakCount="1">
    <brk id="9" max="1048575" man="1"/>
  </colBreaks>
  <customProperties>
    <customPr name="_pios_id" r:id="rId2"/>
    <customPr name="OrphanNamesChecke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  <pageSetUpPr fitToPage="1"/>
  </sheetPr>
  <dimension ref="A1:N69"/>
  <sheetViews>
    <sheetView view="pageBreakPreview" topLeftCell="A30" zoomScale="85" zoomScaleNormal="80" zoomScaleSheetLayoutView="85" workbookViewId="0">
      <selection activeCell="F40" sqref="F40"/>
    </sheetView>
  </sheetViews>
  <sheetFormatPr defaultColWidth="9.453125" defaultRowHeight="18" customHeight="1"/>
  <cols>
    <col min="1" max="1" width="57.1796875" style="23" customWidth="1"/>
    <col min="2" max="2" width="8.453125" style="2" customWidth="1"/>
    <col min="3" max="3" width="0.453125" style="4" customWidth="1"/>
    <col min="4" max="4" width="16.453125" style="3" customWidth="1"/>
    <col min="5" max="5" width="1" style="4" customWidth="1"/>
    <col min="6" max="6" width="16.453125" style="3" customWidth="1"/>
    <col min="7" max="7" width="1" style="4" customWidth="1"/>
    <col min="8" max="8" width="16.453125" style="4" customWidth="1"/>
    <col min="9" max="9" width="1" style="4" customWidth="1"/>
    <col min="10" max="10" width="16.453125" style="4" customWidth="1"/>
    <col min="11" max="16384" width="9.453125" style="4"/>
  </cols>
  <sheetData>
    <row r="1" spans="1:10" ht="23.25" customHeight="1">
      <c r="A1" s="1" t="s">
        <v>120</v>
      </c>
    </row>
    <row r="2" spans="1:10" ht="23.25" customHeight="1">
      <c r="A2" s="5" t="s">
        <v>115</v>
      </c>
    </row>
    <row r="3" spans="1:10" ht="23.25" customHeight="1">
      <c r="A3" s="5"/>
      <c r="D3" s="80"/>
    </row>
    <row r="4" spans="1:10" ht="23.25" customHeight="1">
      <c r="A4" s="6"/>
      <c r="D4" s="222" t="s">
        <v>1</v>
      </c>
      <c r="E4" s="222"/>
      <c r="F4" s="222"/>
      <c r="H4" s="222" t="s">
        <v>2</v>
      </c>
      <c r="I4" s="222"/>
      <c r="J4" s="222"/>
    </row>
    <row r="5" spans="1:10" ht="23.25" customHeight="1">
      <c r="A5" s="6"/>
      <c r="C5" s="7"/>
      <c r="D5" s="222" t="s">
        <v>3</v>
      </c>
      <c r="E5" s="222"/>
      <c r="F5" s="222"/>
      <c r="H5" s="222" t="s">
        <v>3</v>
      </c>
      <c r="I5" s="222"/>
      <c r="J5" s="222"/>
    </row>
    <row r="6" spans="1:10" ht="23.25" customHeight="1">
      <c r="A6" s="6"/>
      <c r="C6" s="7"/>
      <c r="D6" s="224" t="s">
        <v>94</v>
      </c>
      <c r="E6" s="224"/>
      <c r="F6" s="224"/>
      <c r="G6" s="63"/>
      <c r="H6" s="224" t="s">
        <v>94</v>
      </c>
      <c r="I6" s="224"/>
      <c r="J6" s="224"/>
    </row>
    <row r="7" spans="1:10" ht="23.25" customHeight="1">
      <c r="A7" s="6"/>
      <c r="B7" s="10" t="s">
        <v>6</v>
      </c>
      <c r="C7" s="11"/>
      <c r="D7" s="11">
        <v>2025</v>
      </c>
      <c r="E7" s="11"/>
      <c r="F7" s="11">
        <v>2024</v>
      </c>
      <c r="H7" s="11">
        <v>2025</v>
      </c>
      <c r="I7" s="11"/>
      <c r="J7" s="11">
        <v>2024</v>
      </c>
    </row>
    <row r="8" spans="1:10" ht="23.25" customHeight="1">
      <c r="A8" s="6"/>
      <c r="B8" s="10"/>
      <c r="C8" s="12"/>
      <c r="D8" s="221" t="s">
        <v>93</v>
      </c>
      <c r="E8" s="221"/>
      <c r="F8" s="221"/>
      <c r="G8" s="221"/>
      <c r="H8" s="221"/>
      <c r="I8" s="221"/>
      <c r="J8" s="221"/>
    </row>
    <row r="9" spans="1:10" ht="23.25" customHeight="1">
      <c r="A9" s="20" t="s">
        <v>193</v>
      </c>
      <c r="B9" s="10"/>
      <c r="C9" s="51"/>
      <c r="D9" s="81"/>
      <c r="E9" s="55"/>
      <c r="F9" s="81"/>
      <c r="G9" s="51"/>
      <c r="H9" s="51"/>
      <c r="I9" s="51"/>
      <c r="J9" s="51"/>
    </row>
    <row r="10" spans="1:10" ht="23.25" customHeight="1">
      <c r="A10" s="23" t="s">
        <v>104</v>
      </c>
      <c r="B10" s="10" t="s">
        <v>173</v>
      </c>
      <c r="C10" s="55"/>
      <c r="D10" s="48">
        <v>25560937285</v>
      </c>
      <c r="E10" s="48"/>
      <c r="F10" s="48">
        <v>27069474963</v>
      </c>
      <c r="G10" s="48"/>
      <c r="H10" s="48">
        <v>17158437584</v>
      </c>
      <c r="I10" s="48"/>
      <c r="J10" s="48">
        <v>18531226378</v>
      </c>
    </row>
    <row r="11" spans="1:10" ht="23.25" customHeight="1">
      <c r="A11" s="23" t="s">
        <v>33</v>
      </c>
      <c r="B11" s="10"/>
      <c r="C11" s="55"/>
      <c r="D11" s="48">
        <v>102707710</v>
      </c>
      <c r="E11" s="48"/>
      <c r="F11" s="48">
        <v>44104483</v>
      </c>
      <c r="G11" s="48"/>
      <c r="H11" s="48">
        <v>1883888369</v>
      </c>
      <c r="I11" s="48"/>
      <c r="J11" s="48">
        <v>828636462</v>
      </c>
    </row>
    <row r="12" spans="1:10" ht="23.25" customHeight="1">
      <c r="A12" s="23" t="s">
        <v>34</v>
      </c>
      <c r="B12" s="10" t="s">
        <v>251</v>
      </c>
      <c r="C12" s="55"/>
      <c r="D12" s="48">
        <v>437336116</v>
      </c>
      <c r="E12" s="48"/>
      <c r="F12" s="48">
        <v>413919214</v>
      </c>
      <c r="G12" s="48"/>
      <c r="H12" s="48">
        <v>407153219</v>
      </c>
      <c r="I12" s="48"/>
      <c r="J12" s="48">
        <v>460931092</v>
      </c>
    </row>
    <row r="13" spans="1:10" ht="23.25" customHeight="1">
      <c r="A13" s="6" t="s">
        <v>194</v>
      </c>
      <c r="B13" s="10"/>
      <c r="C13" s="47"/>
      <c r="D13" s="76">
        <f>SUM(D10:D12)</f>
        <v>26100981111</v>
      </c>
      <c r="E13" s="57"/>
      <c r="F13" s="76">
        <f>SUM(F10:F12)</f>
        <v>27527498660</v>
      </c>
      <c r="G13" s="50"/>
      <c r="H13" s="76">
        <f>SUM(H10:H12)</f>
        <v>19449479172</v>
      </c>
      <c r="I13" s="57"/>
      <c r="J13" s="76">
        <f>SUM(J10:J12)</f>
        <v>19820793932</v>
      </c>
    </row>
    <row r="14" spans="1:10" ht="23.25" customHeight="1">
      <c r="A14" s="6"/>
      <c r="B14" s="10"/>
      <c r="C14" s="82"/>
      <c r="D14" s="25"/>
      <c r="E14" s="49"/>
      <c r="F14" s="25"/>
      <c r="G14" s="50"/>
      <c r="H14" s="25"/>
      <c r="I14" s="49"/>
      <c r="J14" s="25"/>
    </row>
    <row r="15" spans="1:10" ht="23.25" customHeight="1">
      <c r="A15" s="20" t="s">
        <v>35</v>
      </c>
      <c r="B15" s="10"/>
      <c r="C15" s="83"/>
      <c r="D15" s="25"/>
      <c r="E15" s="49"/>
      <c r="F15" s="25"/>
      <c r="G15" s="50"/>
      <c r="H15" s="25"/>
      <c r="I15" s="49"/>
      <c r="J15" s="25"/>
    </row>
    <row r="16" spans="1:10" ht="23.25" customHeight="1">
      <c r="A16" s="23" t="s">
        <v>67</v>
      </c>
      <c r="B16" s="10">
        <v>7</v>
      </c>
      <c r="C16" s="55"/>
      <c r="D16" s="48">
        <v>15299267702</v>
      </c>
      <c r="E16" s="48"/>
      <c r="F16" s="48">
        <v>16966233109</v>
      </c>
      <c r="G16" s="48"/>
      <c r="H16" s="48">
        <v>12829334020</v>
      </c>
      <c r="I16" s="48"/>
      <c r="J16" s="48">
        <v>13742385602</v>
      </c>
    </row>
    <row r="17" spans="1:14" ht="23.25" customHeight="1">
      <c r="A17" s="84" t="s">
        <v>235</v>
      </c>
      <c r="B17" s="10"/>
      <c r="C17" s="55"/>
      <c r="D17" s="48">
        <v>4243645035</v>
      </c>
      <c r="E17" s="48"/>
      <c r="F17" s="48">
        <v>4676620189</v>
      </c>
      <c r="G17" s="48"/>
      <c r="H17" s="48">
        <v>2265312040</v>
      </c>
      <c r="I17" s="48"/>
      <c r="J17" s="48">
        <v>2288041475</v>
      </c>
      <c r="N17" s="51"/>
    </row>
    <row r="18" spans="1:14" ht="23.25" customHeight="1">
      <c r="A18" s="23" t="s">
        <v>36</v>
      </c>
      <c r="B18" s="10"/>
      <c r="C18" s="55"/>
      <c r="D18" s="48">
        <v>2208741384</v>
      </c>
      <c r="E18" s="48"/>
      <c r="F18" s="48">
        <v>2275293738</v>
      </c>
      <c r="G18" s="48"/>
      <c r="H18" s="48">
        <v>1815891438</v>
      </c>
      <c r="I18" s="48"/>
      <c r="J18" s="48">
        <v>1667176383</v>
      </c>
    </row>
    <row r="19" spans="1:14" ht="20.5" customHeight="1">
      <c r="A19" s="23" t="s">
        <v>244</v>
      </c>
      <c r="B19" s="10">
        <v>8</v>
      </c>
      <c r="C19" s="55"/>
      <c r="D19" s="13">
        <v>76949</v>
      </c>
      <c r="E19" s="55"/>
      <c r="F19" s="13">
        <v>1238543528</v>
      </c>
      <c r="G19" s="51"/>
      <c r="H19" s="13">
        <v>76949</v>
      </c>
      <c r="I19" s="55"/>
      <c r="J19" s="13">
        <v>1355015</v>
      </c>
      <c r="L19" s="38"/>
      <c r="M19" s="85"/>
      <c r="N19" s="38"/>
    </row>
    <row r="20" spans="1:14" ht="20.5" customHeight="1">
      <c r="A20" s="23" t="s">
        <v>203</v>
      </c>
      <c r="B20" s="10">
        <v>9</v>
      </c>
      <c r="C20" s="55"/>
      <c r="D20" s="13">
        <v>0</v>
      </c>
      <c r="E20" s="55"/>
      <c r="F20" s="13">
        <v>305863030</v>
      </c>
      <c r="G20" s="51"/>
      <c r="H20" s="13">
        <v>0</v>
      </c>
      <c r="I20" s="55"/>
      <c r="J20" s="13">
        <v>0</v>
      </c>
      <c r="L20" s="38"/>
      <c r="M20" s="85"/>
      <c r="N20" s="38"/>
    </row>
    <row r="21" spans="1:14" ht="23.25" customHeight="1">
      <c r="A21" s="6" t="s">
        <v>38</v>
      </c>
      <c r="B21" s="10" t="s">
        <v>252</v>
      </c>
      <c r="C21" s="55"/>
      <c r="D21" s="76">
        <f>SUM(D16:D20)</f>
        <v>21751731070</v>
      </c>
      <c r="E21" s="57"/>
      <c r="F21" s="76">
        <f>SUM(F16:F20)</f>
        <v>25462553594</v>
      </c>
      <c r="G21" s="50"/>
      <c r="H21" s="76">
        <f>SUM(H16:H20)</f>
        <v>16910614447</v>
      </c>
      <c r="I21" s="57"/>
      <c r="J21" s="76">
        <f>SUM(J16:J20)</f>
        <v>17698958475</v>
      </c>
      <c r="M21" s="51"/>
    </row>
    <row r="22" spans="1:14" ht="23.25" customHeight="1">
      <c r="B22" s="10"/>
      <c r="C22" s="55"/>
      <c r="D22" s="31"/>
      <c r="E22" s="57"/>
      <c r="F22" s="31"/>
      <c r="G22" s="50"/>
      <c r="H22" s="31"/>
      <c r="I22" s="57"/>
      <c r="J22" s="31"/>
    </row>
    <row r="23" spans="1:14" ht="23.25" customHeight="1">
      <c r="A23" s="6" t="s">
        <v>147</v>
      </c>
      <c r="B23" s="10"/>
      <c r="C23" s="55"/>
      <c r="D23" s="104">
        <f>D13-D21</f>
        <v>4349250041</v>
      </c>
      <c r="E23" s="57"/>
      <c r="F23" s="104">
        <f>F13-F21</f>
        <v>2064945066</v>
      </c>
      <c r="G23" s="56"/>
      <c r="H23" s="104">
        <f>H13-H21</f>
        <v>2538864725</v>
      </c>
      <c r="I23" s="56"/>
      <c r="J23" s="104">
        <f>J13-J21</f>
        <v>2121835457</v>
      </c>
    </row>
    <row r="24" spans="1:14" ht="23.25" customHeight="1">
      <c r="A24" s="23" t="s">
        <v>37</v>
      </c>
      <c r="B24" s="10"/>
      <c r="C24" s="55"/>
      <c r="D24" s="48">
        <v>-109401308</v>
      </c>
      <c r="E24" s="48"/>
      <c r="F24" s="48">
        <v>-117535087</v>
      </c>
      <c r="G24" s="48"/>
      <c r="H24" s="48">
        <v>-40469206</v>
      </c>
      <c r="I24" s="48"/>
      <c r="J24" s="48">
        <v>-70347911</v>
      </c>
    </row>
    <row r="25" spans="1:14" ht="23.25" customHeight="1">
      <c r="A25" s="23" t="s">
        <v>148</v>
      </c>
      <c r="B25" s="10"/>
      <c r="C25" s="55"/>
      <c r="D25" s="48"/>
      <c r="E25" s="48"/>
      <c r="F25" s="48"/>
      <c r="G25" s="48"/>
      <c r="H25" s="48"/>
      <c r="I25" s="48"/>
      <c r="J25" s="48"/>
    </row>
    <row r="26" spans="1:14" ht="23.25" customHeight="1">
      <c r="A26" s="86" t="s">
        <v>149</v>
      </c>
      <c r="B26" s="53">
        <v>9</v>
      </c>
      <c r="C26" s="55"/>
      <c r="D26" s="87">
        <v>145951525</v>
      </c>
      <c r="E26" s="49"/>
      <c r="F26" s="87">
        <v>208116951</v>
      </c>
      <c r="G26" s="50"/>
      <c r="H26" s="72">
        <v>0</v>
      </c>
      <c r="I26" s="88"/>
      <c r="J26" s="72">
        <v>0</v>
      </c>
    </row>
    <row r="27" spans="1:14" ht="23.25" customHeight="1">
      <c r="A27" s="89" t="s">
        <v>150</v>
      </c>
      <c r="B27" s="53"/>
      <c r="C27" s="55"/>
      <c r="D27" s="104">
        <f>SUM(D23:D26)</f>
        <v>4385800258</v>
      </c>
      <c r="E27" s="57"/>
      <c r="F27" s="104">
        <f>SUM(F23:F26)</f>
        <v>2155526930</v>
      </c>
      <c r="G27" s="90"/>
      <c r="H27" s="104">
        <f>SUM(H23:H26)</f>
        <v>2498395519</v>
      </c>
      <c r="I27" s="57"/>
      <c r="J27" s="104">
        <f>SUM(J23:J26)</f>
        <v>2051487546</v>
      </c>
    </row>
    <row r="28" spans="1:14" ht="23.25" customHeight="1">
      <c r="A28" s="23" t="s">
        <v>105</v>
      </c>
      <c r="B28" s="10" t="s">
        <v>250</v>
      </c>
      <c r="C28" s="55"/>
      <c r="D28" s="91">
        <v>-532117879</v>
      </c>
      <c r="E28" s="49"/>
      <c r="F28" s="91">
        <v>-397724068</v>
      </c>
      <c r="G28" s="50"/>
      <c r="H28" s="91">
        <v>-101450934</v>
      </c>
      <c r="I28" s="49"/>
      <c r="J28" s="91">
        <v>-229207467</v>
      </c>
    </row>
    <row r="29" spans="1:14" ht="23.25" customHeight="1" thickBot="1">
      <c r="A29" s="92" t="s">
        <v>95</v>
      </c>
      <c r="B29" s="10"/>
      <c r="C29" s="55"/>
      <c r="D29" s="105">
        <f>SUM(D27:D28)</f>
        <v>3853682379</v>
      </c>
      <c r="E29" s="93"/>
      <c r="F29" s="105">
        <f>SUM(F27:F28)</f>
        <v>1757802862</v>
      </c>
      <c r="G29" s="93"/>
      <c r="H29" s="105">
        <f>SUM(H27:H28)</f>
        <v>2396944585</v>
      </c>
      <c r="I29" s="93"/>
      <c r="J29" s="105">
        <f>SUM(J27:J28)</f>
        <v>1822280079</v>
      </c>
    </row>
    <row r="30" spans="1:14" ht="23.25" customHeight="1" thickTop="1">
      <c r="A30" s="92"/>
      <c r="B30" s="10"/>
      <c r="C30" s="55"/>
      <c r="D30" s="24"/>
      <c r="E30" s="49"/>
      <c r="F30" s="24"/>
      <c r="G30" s="54"/>
      <c r="H30" s="24"/>
      <c r="I30" s="49"/>
      <c r="J30" s="24"/>
    </row>
    <row r="31" spans="1:14" ht="23.25" customHeight="1">
      <c r="A31" s="94" t="s">
        <v>40</v>
      </c>
      <c r="B31" s="95"/>
      <c r="C31" s="55"/>
      <c r="D31" s="33"/>
      <c r="E31" s="54"/>
      <c r="F31" s="33"/>
      <c r="G31" s="54"/>
      <c r="H31" s="33"/>
      <c r="I31" s="54"/>
      <c r="J31" s="33"/>
    </row>
    <row r="32" spans="1:14" s="86" customFormat="1" ht="23.25" customHeight="1">
      <c r="A32" s="67" t="s">
        <v>112</v>
      </c>
      <c r="B32" s="95"/>
      <c r="C32" s="55"/>
      <c r="D32" s="106">
        <f>D34-D33</f>
        <v>3666566956</v>
      </c>
      <c r="E32" s="54"/>
      <c r="F32" s="106">
        <f>F34-F33</f>
        <v>1638104909</v>
      </c>
      <c r="G32" s="54"/>
      <c r="H32" s="106">
        <f>H34-H33</f>
        <v>2396944585</v>
      </c>
      <c r="I32" s="54"/>
      <c r="J32" s="106">
        <f>J34-J33</f>
        <v>1822280079</v>
      </c>
    </row>
    <row r="33" spans="1:10" s="86" customFormat="1" ht="23.15" customHeight="1">
      <c r="A33" s="84" t="s">
        <v>42</v>
      </c>
      <c r="B33" s="10"/>
      <c r="C33" s="55"/>
      <c r="D33" s="87">
        <v>187115423</v>
      </c>
      <c r="E33" s="54"/>
      <c r="F33" s="87">
        <v>119697953</v>
      </c>
      <c r="G33" s="54"/>
      <c r="H33" s="72">
        <v>0</v>
      </c>
      <c r="I33" s="54"/>
      <c r="J33" s="72">
        <v>0</v>
      </c>
    </row>
    <row r="34" spans="1:10" s="86" customFormat="1" ht="23.25" customHeight="1" thickBot="1">
      <c r="A34" s="94" t="s">
        <v>95</v>
      </c>
      <c r="B34" s="94"/>
      <c r="C34" s="55"/>
      <c r="D34" s="107">
        <f>D29</f>
        <v>3853682379</v>
      </c>
      <c r="E34" s="93"/>
      <c r="F34" s="107">
        <f>F29</f>
        <v>1757802862</v>
      </c>
      <c r="G34" s="93"/>
      <c r="H34" s="107">
        <f>H29</f>
        <v>2396944585</v>
      </c>
      <c r="I34" s="93"/>
      <c r="J34" s="107">
        <f>J29</f>
        <v>1822280079</v>
      </c>
    </row>
    <row r="35" spans="1:10" s="86" customFormat="1" ht="23.25" customHeight="1" thickTop="1">
      <c r="A35" s="94"/>
      <c r="B35" s="94"/>
      <c r="C35" s="55"/>
      <c r="D35" s="96"/>
      <c r="E35" s="97"/>
      <c r="F35" s="96"/>
      <c r="G35" s="97"/>
      <c r="H35" s="96"/>
      <c r="I35" s="97"/>
      <c r="J35" s="96"/>
    </row>
    <row r="36" spans="1:10" s="89" customFormat="1" ht="23.15" customHeight="1" thickBot="1">
      <c r="A36" s="218" t="s">
        <v>253</v>
      </c>
      <c r="B36" s="10"/>
      <c r="C36" s="55"/>
      <c r="D36" s="219">
        <f>D32/3003750000</f>
        <v>1.2206631563878485</v>
      </c>
      <c r="E36" s="98"/>
      <c r="F36" s="220">
        <f>F32/3003750000</f>
        <v>0.54535327806908029</v>
      </c>
      <c r="G36" s="98"/>
      <c r="H36" s="219">
        <f>H32/3003750000</f>
        <v>0.79798404827299207</v>
      </c>
      <c r="I36" s="98"/>
      <c r="J36" s="220">
        <f>J32/3003750000</f>
        <v>0.6066683575530587</v>
      </c>
    </row>
    <row r="37" spans="1:10" ht="18" customHeight="1" thickTop="1"/>
    <row r="38" spans="1:10" s="99" customFormat="1" ht="23.25" customHeight="1">
      <c r="A38" s="1" t="s">
        <v>120</v>
      </c>
      <c r="B38" s="2"/>
      <c r="C38" s="4"/>
      <c r="D38" s="3"/>
      <c r="E38" s="4"/>
      <c r="F38" s="3"/>
      <c r="G38" s="4"/>
      <c r="H38" s="4"/>
      <c r="I38" s="4"/>
      <c r="J38" s="4"/>
    </row>
    <row r="39" spans="1:10" s="100" customFormat="1" ht="23.25" customHeight="1">
      <c r="A39" s="5" t="s">
        <v>97</v>
      </c>
      <c r="B39" s="2"/>
      <c r="C39" s="4"/>
      <c r="D39" s="3"/>
      <c r="E39" s="4"/>
      <c r="F39" s="3"/>
      <c r="G39" s="4"/>
      <c r="H39" s="4"/>
      <c r="I39" s="4"/>
      <c r="J39" s="4"/>
    </row>
    <row r="40" spans="1:10" s="101" customFormat="1" ht="23.25" customHeight="1">
      <c r="A40" s="6"/>
      <c r="B40" s="2"/>
      <c r="C40" s="4"/>
      <c r="D40" s="3"/>
      <c r="E40" s="4"/>
      <c r="F40" s="3"/>
      <c r="G40" s="4"/>
      <c r="H40" s="4"/>
      <c r="I40" s="4"/>
      <c r="J40" s="4"/>
    </row>
    <row r="41" spans="1:10" s="101" customFormat="1" ht="23.25" customHeight="1">
      <c r="A41" s="6"/>
      <c r="B41" s="2"/>
      <c r="C41" s="4"/>
      <c r="D41" s="222" t="s">
        <v>1</v>
      </c>
      <c r="E41" s="222"/>
      <c r="F41" s="222"/>
      <c r="G41" s="4"/>
      <c r="H41" s="222" t="s">
        <v>2</v>
      </c>
      <c r="I41" s="222"/>
      <c r="J41" s="222"/>
    </row>
    <row r="42" spans="1:10" ht="23.25" customHeight="1">
      <c r="A42" s="6"/>
      <c r="C42" s="7"/>
      <c r="D42" s="222" t="s">
        <v>3</v>
      </c>
      <c r="E42" s="222"/>
      <c r="F42" s="222"/>
      <c r="H42" s="222" t="s">
        <v>3</v>
      </c>
      <c r="I42" s="222"/>
      <c r="J42" s="222"/>
    </row>
    <row r="43" spans="1:10" ht="23.25" customHeight="1">
      <c r="A43" s="6"/>
      <c r="C43" s="7"/>
      <c r="D43" s="224" t="s">
        <v>94</v>
      </c>
      <c r="E43" s="224"/>
      <c r="F43" s="224"/>
      <c r="G43" s="63"/>
      <c r="H43" s="224" t="s">
        <v>94</v>
      </c>
      <c r="I43" s="224"/>
      <c r="J43" s="224"/>
    </row>
    <row r="44" spans="1:10" ht="23.25" customHeight="1">
      <c r="A44" s="6"/>
      <c r="B44" s="10" t="s">
        <v>6</v>
      </c>
      <c r="C44" s="11"/>
      <c r="D44" s="11">
        <v>2025</v>
      </c>
      <c r="E44" s="11"/>
      <c r="F44" s="11">
        <v>2024</v>
      </c>
      <c r="H44" s="11">
        <v>2025</v>
      </c>
      <c r="I44" s="11"/>
      <c r="J44" s="11">
        <v>2024</v>
      </c>
    </row>
    <row r="45" spans="1:10" ht="23.25" customHeight="1">
      <c r="A45" s="6"/>
      <c r="B45" s="10"/>
      <c r="C45" s="12"/>
      <c r="D45" s="221" t="s">
        <v>93</v>
      </c>
      <c r="E45" s="221"/>
      <c r="F45" s="221"/>
      <c r="G45" s="221"/>
      <c r="H45" s="221"/>
      <c r="I45" s="221"/>
      <c r="J45" s="221"/>
    </row>
    <row r="46" spans="1:10" ht="23.25" customHeight="1">
      <c r="A46" s="94" t="s">
        <v>95</v>
      </c>
      <c r="B46" s="10"/>
      <c r="C46" s="12"/>
      <c r="D46" s="109">
        <f>D29</f>
        <v>3853682379</v>
      </c>
      <c r="E46" s="57"/>
      <c r="F46" s="108">
        <f>F29</f>
        <v>1757802862</v>
      </c>
      <c r="G46" s="57"/>
      <c r="H46" s="109">
        <f>H29</f>
        <v>2396944585</v>
      </c>
      <c r="I46" s="57"/>
      <c r="J46" s="108">
        <f>J29</f>
        <v>1822280079</v>
      </c>
    </row>
    <row r="47" spans="1:10" ht="23.25" customHeight="1">
      <c r="A47" s="6"/>
      <c r="B47" s="10"/>
      <c r="C47" s="12"/>
      <c r="D47" s="102"/>
      <c r="E47" s="102"/>
      <c r="F47" s="102"/>
      <c r="G47" s="102"/>
      <c r="H47" s="102"/>
      <c r="I47" s="102"/>
      <c r="J47" s="102"/>
    </row>
    <row r="48" spans="1:10" ht="23.25" customHeight="1">
      <c r="A48" s="92" t="s">
        <v>39</v>
      </c>
      <c r="B48" s="94"/>
      <c r="C48" s="55"/>
      <c r="D48" s="33"/>
      <c r="E48" s="93"/>
      <c r="F48" s="70"/>
      <c r="G48" s="93"/>
      <c r="H48" s="50"/>
      <c r="I48" s="93"/>
      <c r="J48" s="70"/>
    </row>
    <row r="49" spans="1:10" ht="23.25" customHeight="1">
      <c r="A49" s="103" t="s">
        <v>109</v>
      </c>
      <c r="B49" s="94"/>
      <c r="C49" s="55"/>
      <c r="D49" s="33"/>
      <c r="E49" s="93"/>
      <c r="F49" s="70"/>
      <c r="G49" s="93"/>
      <c r="H49" s="50"/>
      <c r="I49" s="93"/>
      <c r="J49" s="70"/>
    </row>
    <row r="50" spans="1:10" ht="23.25" customHeight="1">
      <c r="A50" s="86" t="s">
        <v>110</v>
      </c>
      <c r="B50" s="10"/>
      <c r="C50" s="55"/>
      <c r="D50" s="49">
        <v>-226013812</v>
      </c>
      <c r="E50" s="49"/>
      <c r="F50" s="49">
        <v>-275048585</v>
      </c>
      <c r="G50" s="50"/>
      <c r="H50" s="13">
        <v>0</v>
      </c>
      <c r="I50" s="88"/>
      <c r="J50" s="13">
        <v>0</v>
      </c>
    </row>
    <row r="51" spans="1:10" s="99" customFormat="1" ht="23.25" customHeight="1">
      <c r="A51" s="86" t="s">
        <v>151</v>
      </c>
      <c r="B51" s="10"/>
      <c r="C51" s="55"/>
      <c r="D51" s="24"/>
      <c r="E51" s="49"/>
      <c r="F51" s="24"/>
      <c r="G51" s="50"/>
      <c r="H51" s="13"/>
      <c r="I51" s="54"/>
      <c r="J51" s="13"/>
    </row>
    <row r="52" spans="1:10" ht="23.25" customHeight="1">
      <c r="A52" s="86" t="s">
        <v>152</v>
      </c>
      <c r="B52" s="10">
        <v>9</v>
      </c>
      <c r="C52" s="55"/>
      <c r="D52" s="72">
        <v>0</v>
      </c>
      <c r="E52" s="49"/>
      <c r="F52" s="49">
        <v>-89597</v>
      </c>
      <c r="G52" s="50"/>
      <c r="H52" s="72">
        <v>0</v>
      </c>
      <c r="I52" s="54"/>
      <c r="J52" s="72">
        <v>0</v>
      </c>
    </row>
    <row r="53" spans="1:10" ht="23.25" customHeight="1">
      <c r="A53" s="99" t="s">
        <v>111</v>
      </c>
      <c r="B53" s="10"/>
      <c r="C53" s="55"/>
      <c r="D53" s="111">
        <f>SUM(D50:D52)</f>
        <v>-226013812</v>
      </c>
      <c r="E53" s="57"/>
      <c r="F53" s="111">
        <f>SUM(F50:F52)</f>
        <v>-275138182</v>
      </c>
      <c r="G53" s="90"/>
      <c r="H53" s="110">
        <f>SUM(H50:H52)</f>
        <v>0</v>
      </c>
      <c r="I53" s="54"/>
      <c r="J53" s="110">
        <f>SUM(J50:J52)</f>
        <v>0</v>
      </c>
    </row>
    <row r="54" spans="1:10" ht="11.25" customHeight="1">
      <c r="A54" s="99"/>
      <c r="B54" s="10"/>
      <c r="C54" s="55"/>
      <c r="D54" s="33"/>
      <c r="E54" s="57"/>
      <c r="F54" s="57"/>
      <c r="G54" s="90"/>
      <c r="H54" s="50"/>
      <c r="I54" s="54"/>
      <c r="J54" s="57"/>
    </row>
    <row r="55" spans="1:10" s="99" customFormat="1" ht="23.25" customHeight="1">
      <c r="A55" s="103" t="s">
        <v>190</v>
      </c>
      <c r="B55" s="94"/>
      <c r="C55" s="55"/>
      <c r="D55" s="93"/>
      <c r="E55" s="54"/>
      <c r="F55" s="66"/>
      <c r="G55" s="54"/>
      <c r="H55" s="93"/>
      <c r="I55" s="54"/>
      <c r="J55" s="66"/>
    </row>
    <row r="56" spans="1:10" s="99" customFormat="1" ht="23.25" customHeight="1">
      <c r="A56" s="86" t="s">
        <v>221</v>
      </c>
      <c r="B56" s="10" t="s">
        <v>179</v>
      </c>
      <c r="C56" s="55"/>
      <c r="D56" s="49">
        <v>-21762858</v>
      </c>
      <c r="E56" s="54"/>
      <c r="F56" s="13">
        <v>-490205</v>
      </c>
      <c r="G56" s="54"/>
      <c r="H56" s="13">
        <v>-19132217</v>
      </c>
      <c r="I56" s="54"/>
      <c r="J56" s="13">
        <v>0</v>
      </c>
    </row>
    <row r="57" spans="1:10" s="99" customFormat="1" ht="23.25" customHeight="1">
      <c r="A57" s="86" t="s">
        <v>192</v>
      </c>
      <c r="B57" s="10"/>
      <c r="C57" s="55"/>
      <c r="D57" s="48"/>
      <c r="E57" s="54"/>
      <c r="F57" s="48"/>
      <c r="G57" s="54"/>
      <c r="H57" s="48"/>
      <c r="I57" s="54"/>
      <c r="J57" s="48"/>
    </row>
    <row r="58" spans="1:10" s="99" customFormat="1" ht="23.25" customHeight="1">
      <c r="A58" s="86" t="s">
        <v>189</v>
      </c>
      <c r="B58" s="10" t="s">
        <v>250</v>
      </c>
      <c r="C58" s="55"/>
      <c r="D58" s="49">
        <v>4282419</v>
      </c>
      <c r="E58" s="54"/>
      <c r="F58" s="48">
        <v>107845</v>
      </c>
      <c r="G58" s="54"/>
      <c r="H58" s="72">
        <v>3826443</v>
      </c>
      <c r="I58" s="54"/>
      <c r="J58" s="72">
        <v>0</v>
      </c>
    </row>
    <row r="59" spans="1:10" s="99" customFormat="1" ht="23.25" customHeight="1">
      <c r="A59" s="94" t="s">
        <v>191</v>
      </c>
      <c r="B59" s="94"/>
      <c r="C59" s="55"/>
      <c r="D59" s="76">
        <f>SUM(D56:D58)</f>
        <v>-17480439</v>
      </c>
      <c r="E59" s="93"/>
      <c r="F59" s="76">
        <f>SUM(F56:F58)</f>
        <v>-382360</v>
      </c>
      <c r="G59" s="93"/>
      <c r="H59" s="208">
        <f>SUM(H56:H58)</f>
        <v>-15305774</v>
      </c>
      <c r="I59" s="93"/>
      <c r="J59" s="110">
        <f>SUM(J56:J58)</f>
        <v>0</v>
      </c>
    </row>
    <row r="60" spans="1:10" ht="23.25" customHeight="1">
      <c r="A60" s="89" t="s">
        <v>117</v>
      </c>
      <c r="B60" s="69"/>
      <c r="C60" s="55"/>
      <c r="D60" s="112">
        <f>D53+D59</f>
        <v>-243494251</v>
      </c>
      <c r="E60" s="57"/>
      <c r="F60" s="112">
        <f>F53+F59</f>
        <v>-275520542</v>
      </c>
      <c r="G60" s="90"/>
      <c r="H60" s="208">
        <f>H53+H59</f>
        <v>-15305774</v>
      </c>
      <c r="I60" s="57"/>
      <c r="J60" s="110">
        <f>J53+J59</f>
        <v>0</v>
      </c>
    </row>
    <row r="61" spans="1:10" ht="23.25" customHeight="1" thickBot="1">
      <c r="A61" s="89" t="s">
        <v>96</v>
      </c>
      <c r="B61" s="69"/>
      <c r="C61" s="55"/>
      <c r="D61" s="113">
        <f>SUM(D60,D29)</f>
        <v>3610188128</v>
      </c>
      <c r="E61" s="57"/>
      <c r="F61" s="113">
        <f>SUM(F60,F29)</f>
        <v>1482282320</v>
      </c>
      <c r="G61" s="90"/>
      <c r="H61" s="113">
        <f>SUM(H60,H29)</f>
        <v>2381638811</v>
      </c>
      <c r="I61" s="57"/>
      <c r="J61" s="113">
        <f>SUM(J60,J29)</f>
        <v>1822280079</v>
      </c>
    </row>
    <row r="62" spans="1:10" s="89" customFormat="1" ht="23.25" customHeight="1" thickTop="1">
      <c r="A62" s="23"/>
      <c r="B62" s="10"/>
      <c r="C62" s="55"/>
      <c r="D62" s="90"/>
      <c r="E62" s="49"/>
      <c r="F62" s="24"/>
      <c r="G62" s="50"/>
      <c r="H62" s="90"/>
      <c r="I62" s="49"/>
      <c r="J62" s="24"/>
    </row>
    <row r="63" spans="1:10" s="89" customFormat="1" ht="23.25" customHeight="1">
      <c r="A63" s="94" t="s">
        <v>41</v>
      </c>
      <c r="B63" s="64"/>
      <c r="C63" s="55"/>
      <c r="D63" s="90"/>
      <c r="E63" s="54"/>
      <c r="F63" s="24"/>
      <c r="G63" s="54"/>
      <c r="H63" s="90"/>
      <c r="I63" s="54"/>
      <c r="J63" s="33"/>
    </row>
    <row r="64" spans="1:10" ht="23.25" customHeight="1">
      <c r="A64" s="67" t="s">
        <v>112</v>
      </c>
      <c r="B64" s="64"/>
      <c r="C64" s="55"/>
      <c r="D64" s="106">
        <f>D66-D65</f>
        <v>3450123829</v>
      </c>
      <c r="E64" s="54"/>
      <c r="F64" s="106">
        <f>F66-F65</f>
        <v>1368653104</v>
      </c>
      <c r="G64" s="54"/>
      <c r="H64" s="106">
        <f>H66-H65</f>
        <v>2381638811</v>
      </c>
      <c r="I64" s="54"/>
      <c r="J64" s="106">
        <f>J66-J65</f>
        <v>1822280079</v>
      </c>
    </row>
    <row r="65" spans="1:10" s="86" customFormat="1" ht="23.25" customHeight="1">
      <c r="A65" s="84" t="s">
        <v>42</v>
      </c>
      <c r="B65" s="10"/>
      <c r="C65" s="55"/>
      <c r="D65" s="87">
        <v>160064299</v>
      </c>
      <c r="E65" s="54"/>
      <c r="F65" s="87">
        <v>113629216</v>
      </c>
      <c r="G65" s="54"/>
      <c r="H65" s="72">
        <v>0</v>
      </c>
      <c r="I65" s="54"/>
      <c r="J65" s="72">
        <v>0</v>
      </c>
    </row>
    <row r="66" spans="1:10" s="86" customFormat="1" ht="23.25" customHeight="1" thickBot="1">
      <c r="A66" s="94" t="s">
        <v>96</v>
      </c>
      <c r="B66" s="20"/>
      <c r="C66" s="55"/>
      <c r="D66" s="113">
        <f>D61</f>
        <v>3610188128</v>
      </c>
      <c r="E66" s="90"/>
      <c r="F66" s="113">
        <f>F61</f>
        <v>1482282320</v>
      </c>
      <c r="G66" s="90"/>
      <c r="H66" s="113">
        <f>H61</f>
        <v>2381638811</v>
      </c>
      <c r="I66" s="90"/>
      <c r="J66" s="113">
        <f>J61</f>
        <v>1822280079</v>
      </c>
    </row>
    <row r="67" spans="1:10" ht="18" customHeight="1" thickTop="1">
      <c r="C67" s="15"/>
      <c r="D67" s="98"/>
      <c r="E67" s="98"/>
      <c r="F67" s="98"/>
      <c r="G67" s="15"/>
      <c r="H67" s="15"/>
      <c r="I67" s="15"/>
      <c r="J67" s="15"/>
    </row>
    <row r="68" spans="1:10" ht="18" customHeight="1">
      <c r="C68" s="38"/>
      <c r="D68" s="38"/>
      <c r="E68" s="38"/>
      <c r="F68" s="38"/>
      <c r="G68" s="38"/>
      <c r="H68" s="38"/>
      <c r="I68" s="38"/>
      <c r="J68" s="38"/>
    </row>
    <row r="69" spans="1:10" ht="18" customHeight="1">
      <c r="C69" s="38"/>
      <c r="D69" s="38"/>
      <c r="E69" s="38"/>
      <c r="F69" s="38"/>
      <c r="G69" s="38"/>
      <c r="H69" s="38"/>
      <c r="I69" s="38"/>
      <c r="J69" s="3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43:F43"/>
    <mergeCell ref="D45:J45"/>
    <mergeCell ref="D8:J8"/>
    <mergeCell ref="D41:F41"/>
    <mergeCell ref="H41:J41"/>
    <mergeCell ref="H43:J43"/>
    <mergeCell ref="D6:F6"/>
    <mergeCell ref="D42:F42"/>
    <mergeCell ref="H42:J42"/>
    <mergeCell ref="D4:F4"/>
    <mergeCell ref="H4:J4"/>
    <mergeCell ref="D5:F5"/>
    <mergeCell ref="H5:J5"/>
    <mergeCell ref="H6:J6"/>
  </mergeCells>
  <pageMargins left="0.7" right="0.45" top="0.48" bottom="0.5" header="0.5" footer="0.5"/>
  <pageSetup paperSize="9" scale="68" firstPageNumber="8" fitToHeight="0" orientation="portrait" useFirstPageNumber="1" r:id="rId1"/>
  <headerFooter>
    <oddFooter>&amp;L&amp;"Times New Roman,Regular"&amp;11The accompanying notes are an integral part of these financial statements.&amp;12
&amp;C&amp;"Times New Roman,Regular"&amp;11&amp;P</oddFooter>
  </headerFooter>
  <rowBreaks count="1" manualBreakCount="1">
    <brk id="37" max="9" man="1"/>
  </rowBreaks>
  <customProperties>
    <customPr name="_pios_id" r:id="rId2"/>
    <customPr name="OrphanNamesChecke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  <pageSetUpPr fitToPage="1"/>
  </sheetPr>
  <dimension ref="A1:AF62"/>
  <sheetViews>
    <sheetView view="pageBreakPreview" topLeftCell="A34" zoomScale="55" zoomScaleNormal="40" zoomScaleSheetLayoutView="55" workbookViewId="0"/>
  </sheetViews>
  <sheetFormatPr defaultColWidth="9.453125" defaultRowHeight="23.15" customHeight="1"/>
  <cols>
    <col min="1" max="1" width="60.453125" style="23" customWidth="1"/>
    <col min="2" max="2" width="5.54296875" style="10" customWidth="1"/>
    <col min="3" max="3" width="0.54296875" style="4" customWidth="1"/>
    <col min="4" max="4" width="16.453125" style="4" customWidth="1"/>
    <col min="5" max="5" width="0.54296875" style="4" customWidth="1"/>
    <col min="6" max="6" width="16.453125" style="4" customWidth="1"/>
    <col min="7" max="7" width="0.54296875" style="4" customWidth="1"/>
    <col min="8" max="8" width="16.1796875" style="4" customWidth="1"/>
    <col min="9" max="9" width="1.453125" style="4" customWidth="1"/>
    <col min="10" max="10" width="17.453125" style="4" customWidth="1"/>
    <col min="11" max="11" width="0.54296875" style="4" customWidth="1"/>
    <col min="12" max="12" width="17.453125" style="4" customWidth="1"/>
    <col min="13" max="13" width="0.54296875" style="4" customWidth="1"/>
    <col min="14" max="14" width="14.453125" style="4" customWidth="1"/>
    <col min="15" max="15" width="0.54296875" style="4" customWidth="1"/>
    <col min="16" max="16" width="16.453125" style="4" customWidth="1"/>
    <col min="17" max="17" width="0.54296875" style="4" customWidth="1"/>
    <col min="18" max="18" width="14.81640625" style="4" customWidth="1"/>
    <col min="19" max="19" width="0.54296875" style="4" customWidth="1"/>
    <col min="20" max="20" width="15.54296875" style="4" customWidth="1"/>
    <col min="21" max="21" width="0.54296875" style="4" customWidth="1"/>
    <col min="22" max="22" width="20.453125" style="4" customWidth="1"/>
    <col min="23" max="23" width="0.54296875" style="4" customWidth="1"/>
    <col min="24" max="24" width="16.54296875" style="4" customWidth="1"/>
    <col min="25" max="25" width="0.54296875" style="4" customWidth="1"/>
    <col min="26" max="26" width="17.54296875" style="4" customWidth="1"/>
    <col min="27" max="27" width="0.54296875" style="4" customWidth="1"/>
    <col min="28" max="28" width="16.1796875" style="4" customWidth="1"/>
    <col min="29" max="29" width="0.54296875" style="4" customWidth="1"/>
    <col min="30" max="30" width="16.54296875" style="4" customWidth="1"/>
    <col min="31" max="31" width="9.453125" style="4"/>
    <col min="32" max="32" width="11" style="4" bestFit="1" customWidth="1"/>
    <col min="33" max="16384" width="9.453125" style="4"/>
  </cols>
  <sheetData>
    <row r="1" spans="1:32" ht="23.15" customHeight="1">
      <c r="A1" s="1" t="s">
        <v>120</v>
      </c>
    </row>
    <row r="2" spans="1:32" ht="23.15" customHeight="1">
      <c r="A2" s="114" t="s">
        <v>98</v>
      </c>
    </row>
    <row r="3" spans="1:32" ht="23.15" customHeight="1">
      <c r="A3" s="114"/>
    </row>
    <row r="4" spans="1:32" ht="23.15" customHeight="1">
      <c r="A4" s="115"/>
      <c r="D4" s="225" t="s">
        <v>43</v>
      </c>
      <c r="E4" s="225"/>
      <c r="F4" s="225"/>
      <c r="G4" s="225"/>
      <c r="H4" s="225"/>
      <c r="I4" s="225"/>
      <c r="J4" s="225"/>
      <c r="K4" s="225"/>
      <c r="L4" s="225"/>
      <c r="M4" s="225"/>
      <c r="N4" s="225"/>
      <c r="O4" s="225"/>
      <c r="P4" s="225"/>
      <c r="Q4" s="225"/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  <c r="AD4" s="225"/>
    </row>
    <row r="5" spans="1:32" ht="23.15" customHeight="1">
      <c r="A5" s="115"/>
      <c r="E5" s="116"/>
      <c r="F5" s="116"/>
      <c r="G5" s="116"/>
      <c r="H5" s="226" t="s">
        <v>229</v>
      </c>
      <c r="I5" s="226"/>
      <c r="J5" s="226"/>
      <c r="K5" s="226"/>
      <c r="L5" s="226"/>
      <c r="M5" s="117"/>
      <c r="N5" s="227" t="s">
        <v>29</v>
      </c>
      <c r="O5" s="227"/>
      <c r="P5" s="227"/>
      <c r="Q5" s="116"/>
      <c r="R5" s="228" t="s">
        <v>145</v>
      </c>
      <c r="S5" s="228"/>
      <c r="T5" s="228"/>
      <c r="U5" s="228"/>
      <c r="V5" s="228"/>
      <c r="W5" s="228"/>
      <c r="X5" s="228"/>
    </row>
    <row r="6" spans="1:32" ht="23.15" customHeight="1">
      <c r="A6" s="115"/>
      <c r="B6" s="118"/>
      <c r="C6" s="119"/>
      <c r="D6" s="120"/>
      <c r="E6" s="120"/>
      <c r="F6" s="120"/>
      <c r="G6" s="120"/>
      <c r="I6" s="120"/>
      <c r="J6" s="120"/>
      <c r="K6" s="120"/>
      <c r="L6" s="120"/>
      <c r="M6" s="120"/>
      <c r="N6" s="121"/>
      <c r="O6" s="120"/>
      <c r="P6" s="120"/>
      <c r="Q6" s="120"/>
      <c r="R6" s="122"/>
      <c r="S6" s="120"/>
      <c r="T6" s="122"/>
      <c r="U6" s="120"/>
      <c r="V6" s="122" t="s">
        <v>73</v>
      </c>
      <c r="W6" s="120"/>
      <c r="X6" s="122"/>
      <c r="Y6" s="120"/>
      <c r="AB6" s="122"/>
      <c r="AC6" s="22"/>
      <c r="AD6" s="22"/>
    </row>
    <row r="7" spans="1:32" ht="23.15" customHeight="1">
      <c r="A7" s="115"/>
      <c r="B7" s="118"/>
      <c r="C7" s="119"/>
      <c r="D7" s="120"/>
      <c r="E7" s="120"/>
      <c r="F7" s="120"/>
      <c r="G7" s="120"/>
      <c r="H7" s="120" t="s">
        <v>69</v>
      </c>
      <c r="I7" s="120"/>
      <c r="J7" s="120"/>
      <c r="K7" s="120"/>
      <c r="L7" s="120"/>
      <c r="M7" s="120"/>
      <c r="N7" s="121"/>
      <c r="O7" s="120"/>
      <c r="P7" s="120"/>
      <c r="Q7" s="120"/>
      <c r="R7" s="122" t="s">
        <v>153</v>
      </c>
      <c r="S7" s="120"/>
      <c r="T7" s="122"/>
      <c r="U7" s="120"/>
      <c r="V7" s="122" t="s">
        <v>74</v>
      </c>
      <c r="W7" s="120"/>
      <c r="X7" s="122"/>
      <c r="Y7" s="120"/>
      <c r="AB7" s="122"/>
      <c r="AC7" s="22"/>
      <c r="AD7" s="22"/>
    </row>
    <row r="8" spans="1:32" ht="23.15" customHeight="1">
      <c r="A8" s="115"/>
      <c r="B8" s="118"/>
      <c r="C8" s="119"/>
      <c r="D8" s="120"/>
      <c r="E8" s="120"/>
      <c r="F8" s="120"/>
      <c r="G8" s="120"/>
      <c r="H8" s="120" t="s">
        <v>68</v>
      </c>
      <c r="I8" s="120"/>
      <c r="J8" s="120" t="s">
        <v>184</v>
      </c>
      <c r="K8" s="120"/>
      <c r="L8" s="120"/>
      <c r="M8" s="120"/>
      <c r="N8" s="121"/>
      <c r="O8" s="120"/>
      <c r="P8" s="120"/>
      <c r="Q8" s="120"/>
      <c r="R8" s="122" t="s">
        <v>154</v>
      </c>
      <c r="S8" s="120"/>
      <c r="T8" s="122"/>
      <c r="U8" s="120"/>
      <c r="V8" s="122" t="s">
        <v>158</v>
      </c>
      <c r="W8" s="120"/>
      <c r="X8" s="122"/>
      <c r="Y8" s="120"/>
      <c r="Z8" s="121" t="s">
        <v>144</v>
      </c>
      <c r="AB8" s="122"/>
      <c r="AC8" s="22"/>
      <c r="AD8" s="22"/>
    </row>
    <row r="9" spans="1:32" ht="23.15" customHeight="1">
      <c r="A9" s="115"/>
      <c r="B9" s="118"/>
      <c r="C9" s="119"/>
      <c r="D9" s="120" t="s">
        <v>45</v>
      </c>
      <c r="E9" s="120"/>
      <c r="F9" s="120"/>
      <c r="G9" s="120"/>
      <c r="H9" s="120" t="s">
        <v>70</v>
      </c>
      <c r="I9" s="120"/>
      <c r="J9" s="120" t="s">
        <v>185</v>
      </c>
      <c r="K9" s="120"/>
      <c r="L9" s="120" t="s">
        <v>44</v>
      </c>
      <c r="M9" s="120"/>
      <c r="N9" s="121"/>
      <c r="O9" s="120"/>
      <c r="P9" s="120"/>
      <c r="Q9" s="120"/>
      <c r="R9" s="122" t="s">
        <v>155</v>
      </c>
      <c r="S9" s="120"/>
      <c r="T9" s="122" t="s">
        <v>234</v>
      </c>
      <c r="U9" s="120"/>
      <c r="V9" s="122" t="s">
        <v>159</v>
      </c>
      <c r="W9" s="120"/>
      <c r="X9" s="122" t="s">
        <v>121</v>
      </c>
      <c r="Y9" s="120"/>
      <c r="Z9" s="121" t="s">
        <v>46</v>
      </c>
      <c r="AB9" s="122"/>
      <c r="AC9" s="22"/>
    </row>
    <row r="10" spans="1:32" ht="23.15" customHeight="1">
      <c r="A10" s="115"/>
      <c r="B10" s="118"/>
      <c r="C10" s="119"/>
      <c r="D10" s="11" t="s">
        <v>47</v>
      </c>
      <c r="E10" s="120"/>
      <c r="F10" s="120"/>
      <c r="G10" s="120"/>
      <c r="H10" s="22" t="s">
        <v>71</v>
      </c>
      <c r="I10" s="120"/>
      <c r="J10" s="120" t="s">
        <v>186</v>
      </c>
      <c r="K10" s="120"/>
      <c r="L10" s="120" t="s">
        <v>183</v>
      </c>
      <c r="M10" s="120"/>
      <c r="N10" s="122" t="s">
        <v>48</v>
      </c>
      <c r="O10" s="120"/>
      <c r="P10" s="120"/>
      <c r="Q10" s="120"/>
      <c r="R10" s="122" t="s">
        <v>113</v>
      </c>
      <c r="S10" s="120"/>
      <c r="T10" s="122" t="s">
        <v>156</v>
      </c>
      <c r="U10" s="120"/>
      <c r="V10" s="123" t="s">
        <v>160</v>
      </c>
      <c r="W10" s="120"/>
      <c r="X10" s="122" t="s">
        <v>122</v>
      </c>
      <c r="Y10" s="120"/>
      <c r="Z10" s="121" t="s">
        <v>124</v>
      </c>
      <c r="AB10" s="122" t="s">
        <v>49</v>
      </c>
      <c r="AC10" s="22"/>
      <c r="AD10" s="22" t="s">
        <v>44</v>
      </c>
    </row>
    <row r="11" spans="1:32" ht="23.15" customHeight="1">
      <c r="A11" s="115"/>
      <c r="B11" s="118" t="s">
        <v>6</v>
      </c>
      <c r="C11" s="119"/>
      <c r="D11" s="120" t="s">
        <v>50</v>
      </c>
      <c r="E11" s="120"/>
      <c r="F11" s="120" t="s">
        <v>127</v>
      </c>
      <c r="G11" s="120"/>
      <c r="H11" s="120" t="s">
        <v>72</v>
      </c>
      <c r="I11" s="120"/>
      <c r="J11" s="120" t="s">
        <v>187</v>
      </c>
      <c r="K11" s="120"/>
      <c r="L11" s="120" t="s">
        <v>230</v>
      </c>
      <c r="M11" s="120"/>
      <c r="N11" s="121" t="s">
        <v>51</v>
      </c>
      <c r="O11" s="120"/>
      <c r="P11" s="120" t="s">
        <v>52</v>
      </c>
      <c r="Q11" s="120"/>
      <c r="R11" s="123" t="s">
        <v>114</v>
      </c>
      <c r="S11" s="120"/>
      <c r="T11" s="123" t="s">
        <v>157</v>
      </c>
      <c r="U11" s="120"/>
      <c r="V11" s="22" t="s">
        <v>161</v>
      </c>
      <c r="W11" s="120"/>
      <c r="X11" s="122" t="s">
        <v>162</v>
      </c>
      <c r="Y11" s="120"/>
      <c r="Z11" s="121" t="s">
        <v>125</v>
      </c>
      <c r="AB11" s="122" t="s">
        <v>53</v>
      </c>
      <c r="AC11" s="22"/>
      <c r="AD11" s="122" t="s">
        <v>54</v>
      </c>
    </row>
    <row r="12" spans="1:32" ht="23.15" customHeight="1">
      <c r="A12" s="115"/>
      <c r="B12" s="118"/>
      <c r="C12" s="119"/>
      <c r="D12" s="229" t="s">
        <v>93</v>
      </c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</row>
    <row r="13" spans="1:32" ht="23.15" customHeight="1">
      <c r="A13" s="124" t="s">
        <v>198</v>
      </c>
      <c r="B13" s="118"/>
      <c r="C13" s="120"/>
    </row>
    <row r="14" spans="1:32" ht="23.15" customHeight="1">
      <c r="A14" s="125" t="s">
        <v>199</v>
      </c>
      <c r="B14" s="118"/>
      <c r="C14" s="120"/>
      <c r="D14" s="90">
        <v>3003750000</v>
      </c>
      <c r="E14" s="126"/>
      <c r="F14" s="90">
        <v>11847802049</v>
      </c>
      <c r="G14" s="127"/>
      <c r="H14" s="90">
        <v>295201858</v>
      </c>
      <c r="I14" s="127"/>
      <c r="J14" s="90">
        <v>-246310149</v>
      </c>
      <c r="K14" s="128"/>
      <c r="L14" s="149">
        <f>SUM(H14,J14)</f>
        <v>48891709</v>
      </c>
      <c r="M14" s="128"/>
      <c r="N14" s="90">
        <v>300375000</v>
      </c>
      <c r="O14" s="128"/>
      <c r="P14" s="90">
        <v>1917178839</v>
      </c>
      <c r="Q14" s="127"/>
      <c r="R14" s="90">
        <v>-748479066</v>
      </c>
      <c r="S14" s="128"/>
      <c r="T14" s="90">
        <v>-16215000</v>
      </c>
      <c r="U14" s="128"/>
      <c r="V14" s="90">
        <v>-27716294</v>
      </c>
      <c r="W14" s="128"/>
      <c r="X14" s="149">
        <f>SUM(R14:V14)</f>
        <v>-792410360</v>
      </c>
      <c r="Y14" s="128"/>
      <c r="Z14" s="149">
        <f>SUM(D14,F14,L14,N14,P14,X14)</f>
        <v>16325587237</v>
      </c>
      <c r="AA14" s="27"/>
      <c r="AB14" s="90">
        <v>184303950</v>
      </c>
      <c r="AC14" s="27"/>
      <c r="AD14" s="149">
        <f>SUM(Z14:AB14)</f>
        <v>16509891187</v>
      </c>
    </row>
    <row r="15" spans="1:32" s="89" customFormat="1" ht="23.15" customHeight="1">
      <c r="A15" s="129"/>
      <c r="B15" s="69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130"/>
      <c r="AF15" s="130"/>
    </row>
    <row r="16" spans="1:32" ht="23.15" customHeight="1">
      <c r="A16" s="125" t="s">
        <v>90</v>
      </c>
      <c r="B16" s="118"/>
      <c r="C16" s="120"/>
      <c r="D16" s="127"/>
      <c r="E16" s="127"/>
      <c r="F16" s="127"/>
      <c r="G16" s="127"/>
      <c r="H16" s="127"/>
      <c r="I16" s="127"/>
      <c r="J16" s="128"/>
      <c r="K16" s="128"/>
      <c r="L16" s="128"/>
      <c r="M16" s="128"/>
      <c r="N16" s="128"/>
      <c r="O16" s="128"/>
      <c r="P16" s="128"/>
      <c r="Q16" s="127"/>
      <c r="R16" s="128"/>
      <c r="S16" s="128"/>
      <c r="T16" s="128"/>
      <c r="U16" s="128"/>
      <c r="V16" s="128"/>
      <c r="W16" s="128"/>
      <c r="X16" s="128"/>
      <c r="Y16" s="128"/>
      <c r="Z16" s="128"/>
      <c r="AA16" s="26"/>
      <c r="AB16" s="26"/>
      <c r="AC16" s="26"/>
      <c r="AD16" s="26"/>
    </row>
    <row r="17" spans="1:30" ht="23.15" customHeight="1">
      <c r="A17" s="131" t="s">
        <v>128</v>
      </c>
      <c r="B17" s="118"/>
      <c r="C17" s="120"/>
      <c r="D17" s="127"/>
      <c r="E17" s="127"/>
      <c r="F17" s="127"/>
      <c r="G17" s="127"/>
      <c r="H17" s="127"/>
      <c r="I17" s="127"/>
      <c r="J17" s="128"/>
      <c r="K17" s="128"/>
      <c r="L17" s="128"/>
      <c r="M17" s="128"/>
      <c r="N17" s="128"/>
      <c r="O17" s="128"/>
      <c r="P17" s="128"/>
      <c r="Q17" s="127"/>
      <c r="R17" s="128"/>
      <c r="S17" s="128"/>
      <c r="T17" s="128"/>
      <c r="U17" s="128"/>
      <c r="V17" s="128"/>
      <c r="W17" s="128"/>
      <c r="X17" s="128"/>
      <c r="Y17" s="128"/>
      <c r="Z17" s="128"/>
      <c r="AA17" s="26"/>
      <c r="AB17" s="26"/>
      <c r="AC17" s="26"/>
      <c r="AD17" s="26"/>
    </row>
    <row r="18" spans="1:30" ht="23.15" customHeight="1">
      <c r="A18" s="132" t="s">
        <v>119</v>
      </c>
      <c r="B18" s="118" t="s">
        <v>178</v>
      </c>
      <c r="C18" s="120"/>
      <c r="D18" s="13">
        <v>0</v>
      </c>
      <c r="E18" s="13"/>
      <c r="F18" s="13">
        <v>0</v>
      </c>
      <c r="G18" s="13"/>
      <c r="H18" s="13">
        <v>0</v>
      </c>
      <c r="I18" s="13"/>
      <c r="J18" s="13">
        <v>0</v>
      </c>
      <c r="K18" s="13"/>
      <c r="L18" s="148">
        <f>SUM(H18:J18)</f>
        <v>0</v>
      </c>
      <c r="M18" s="13"/>
      <c r="N18" s="13">
        <v>0</v>
      </c>
      <c r="O18" s="13"/>
      <c r="P18" s="13">
        <v>-2252809639</v>
      </c>
      <c r="Q18" s="13"/>
      <c r="R18" s="13">
        <v>0</v>
      </c>
      <c r="S18" s="13"/>
      <c r="T18" s="13">
        <v>0</v>
      </c>
      <c r="U18" s="13"/>
      <c r="V18" s="13">
        <v>0</v>
      </c>
      <c r="W18" s="13"/>
      <c r="X18" s="148">
        <f>SUM(R18:W18)</f>
        <v>0</v>
      </c>
      <c r="Y18" s="13">
        <v>0</v>
      </c>
      <c r="Z18" s="148">
        <f>SUM(X18,N18:P18,L18,D18:F18)</f>
        <v>-2252809639</v>
      </c>
      <c r="AA18" s="13"/>
      <c r="AB18" s="13">
        <v>0</v>
      </c>
      <c r="AC18" s="13"/>
      <c r="AD18" s="148">
        <f>SUM(Z18:AB18)</f>
        <v>-2252809639</v>
      </c>
    </row>
    <row r="19" spans="1:30" ht="23.15" customHeight="1">
      <c r="A19" s="131" t="s">
        <v>129</v>
      </c>
      <c r="B19" s="118"/>
      <c r="C19" s="120"/>
      <c r="D19" s="147">
        <f>SUM(D18:D18)</f>
        <v>0</v>
      </c>
      <c r="E19" s="96"/>
      <c r="F19" s="147">
        <f>SUM(F18:F18)</f>
        <v>0</v>
      </c>
      <c r="G19" s="96"/>
      <c r="H19" s="147">
        <f>SUM(H18:H18)</f>
        <v>0</v>
      </c>
      <c r="I19" s="96"/>
      <c r="J19" s="147">
        <f>SUM(J18:J18)</f>
        <v>0</v>
      </c>
      <c r="K19" s="96"/>
      <c r="L19" s="147">
        <f>SUM(L18:L18)</f>
        <v>0</v>
      </c>
      <c r="M19" s="96"/>
      <c r="N19" s="147">
        <f>SUM(N18:N18)</f>
        <v>0</v>
      </c>
      <c r="O19" s="96"/>
      <c r="P19" s="147">
        <f>SUM(P18:P18)</f>
        <v>-2252809639</v>
      </c>
      <c r="Q19" s="96"/>
      <c r="R19" s="147">
        <f>SUM(R18:R18)</f>
        <v>0</v>
      </c>
      <c r="S19" s="96"/>
      <c r="T19" s="147">
        <f>SUM(T18:T18)</f>
        <v>0</v>
      </c>
      <c r="U19" s="96"/>
      <c r="V19" s="147">
        <f>SUM(V18:V18)</f>
        <v>0</v>
      </c>
      <c r="W19" s="96"/>
      <c r="X19" s="147">
        <f>SUM(X18:X18)</f>
        <v>0</v>
      </c>
      <c r="Y19" s="96"/>
      <c r="Z19" s="147">
        <f>SUM(Z18:Z18)</f>
        <v>-2252809639</v>
      </c>
      <c r="AA19" s="96"/>
      <c r="AB19" s="147">
        <f>SUM(AB18:AB18)</f>
        <v>0</v>
      </c>
      <c r="AC19" s="96"/>
      <c r="AD19" s="147">
        <f>SUM(AD18:AD18)</f>
        <v>-2252809639</v>
      </c>
    </row>
    <row r="20" spans="1:30" ht="23.15" customHeight="1">
      <c r="A20" s="89"/>
      <c r="B20" s="118"/>
      <c r="C20" s="120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ht="23.15" customHeight="1">
      <c r="A21" s="133" t="s">
        <v>215</v>
      </c>
      <c r="B21" s="118"/>
      <c r="C21" s="120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ht="23.15" customHeight="1">
      <c r="A22" s="134" t="s">
        <v>226</v>
      </c>
      <c r="B22" s="118">
        <v>10</v>
      </c>
      <c r="C22" s="120"/>
      <c r="D22" s="13">
        <v>0</v>
      </c>
      <c r="E22" s="13"/>
      <c r="F22" s="13">
        <v>0</v>
      </c>
      <c r="G22" s="13"/>
      <c r="H22" s="13">
        <v>-186136459</v>
      </c>
      <c r="I22" s="13"/>
      <c r="J22" s="13">
        <v>0</v>
      </c>
      <c r="K22" s="13"/>
      <c r="L22" s="148">
        <f>SUM(H22:J22)</f>
        <v>-186136459</v>
      </c>
      <c r="M22" s="13"/>
      <c r="N22" s="13">
        <v>0</v>
      </c>
      <c r="O22" s="13"/>
      <c r="P22" s="13">
        <v>0</v>
      </c>
      <c r="Q22" s="13"/>
      <c r="R22" s="13">
        <v>0</v>
      </c>
      <c r="S22" s="13"/>
      <c r="T22" s="13">
        <v>0</v>
      </c>
      <c r="U22" s="13"/>
      <c r="V22" s="13">
        <v>0</v>
      </c>
      <c r="W22" s="13"/>
      <c r="X22" s="148">
        <f>SUM(N22:V22)</f>
        <v>0</v>
      </c>
      <c r="Y22" s="13">
        <v>0</v>
      </c>
      <c r="Z22" s="148">
        <f>SUM(X22,N22:P22,L22,D22:F22)</f>
        <v>-186136459</v>
      </c>
      <c r="AA22" s="13"/>
      <c r="AB22" s="13">
        <v>1366823</v>
      </c>
      <c r="AC22" s="13"/>
      <c r="AD22" s="148">
        <f>SUM(Z22:AB22)</f>
        <v>-184769636</v>
      </c>
    </row>
    <row r="23" spans="1:30" ht="23.15" customHeight="1">
      <c r="A23" s="133" t="s">
        <v>55</v>
      </c>
      <c r="B23" s="118"/>
      <c r="C23" s="120"/>
      <c r="D23" s="147">
        <f>SUM(D22:D22)</f>
        <v>0</v>
      </c>
      <c r="E23" s="96"/>
      <c r="F23" s="147">
        <f>SUM(F22:F22)</f>
        <v>0</v>
      </c>
      <c r="G23" s="96"/>
      <c r="H23" s="147">
        <f>SUM(H22:H22)</f>
        <v>-186136459</v>
      </c>
      <c r="I23" s="96"/>
      <c r="J23" s="147">
        <f>SUM(J22:J22)</f>
        <v>0</v>
      </c>
      <c r="K23" s="96"/>
      <c r="L23" s="147">
        <f>SUM(L22:L22)</f>
        <v>-186136459</v>
      </c>
      <c r="M23" s="96"/>
      <c r="N23" s="147">
        <f>SUM(N22:N22)</f>
        <v>0</v>
      </c>
      <c r="O23" s="96"/>
      <c r="P23" s="147">
        <f>SUM(P22:P22)</f>
        <v>0</v>
      </c>
      <c r="Q23" s="96"/>
      <c r="R23" s="147">
        <f>SUM(R22:R22)</f>
        <v>0</v>
      </c>
      <c r="S23" s="96"/>
      <c r="T23" s="147">
        <f>SUM(T22:T22)</f>
        <v>0</v>
      </c>
      <c r="U23" s="96"/>
      <c r="V23" s="147">
        <f>SUM(V22:V22)</f>
        <v>0</v>
      </c>
      <c r="W23" s="96"/>
      <c r="X23" s="147">
        <f>SUM(X22:X22)</f>
        <v>0</v>
      </c>
      <c r="Y23" s="96"/>
      <c r="Z23" s="147">
        <f>SUM(Z22:Z22)</f>
        <v>-186136459</v>
      </c>
      <c r="AA23" s="96"/>
      <c r="AB23" s="147">
        <f>SUM(AB22:AB22)</f>
        <v>1366823</v>
      </c>
      <c r="AC23" s="96"/>
      <c r="AD23" s="147">
        <f>SUM(AD22:AD22)</f>
        <v>-184769636</v>
      </c>
    </row>
    <row r="24" spans="1:30" ht="23.15" customHeight="1">
      <c r="A24" s="125" t="s">
        <v>89</v>
      </c>
      <c r="B24" s="118"/>
      <c r="C24" s="120"/>
      <c r="D24" s="147">
        <f>D19+D23</f>
        <v>0</v>
      </c>
      <c r="E24" s="96"/>
      <c r="F24" s="147">
        <f>F19+F23</f>
        <v>0</v>
      </c>
      <c r="G24" s="96"/>
      <c r="H24" s="147">
        <f>H19+H23</f>
        <v>-186136459</v>
      </c>
      <c r="I24" s="96"/>
      <c r="J24" s="147">
        <f>J19+J23</f>
        <v>0</v>
      </c>
      <c r="K24" s="96"/>
      <c r="L24" s="147">
        <f>L19+L23</f>
        <v>-186136459</v>
      </c>
      <c r="M24" s="96"/>
      <c r="N24" s="147">
        <f>N19+N23</f>
        <v>0</v>
      </c>
      <c r="O24" s="96"/>
      <c r="P24" s="147">
        <f>P19+P23</f>
        <v>-2252809639</v>
      </c>
      <c r="Q24" s="96"/>
      <c r="R24" s="147">
        <f>R19+R23</f>
        <v>0</v>
      </c>
      <c r="S24" s="96"/>
      <c r="T24" s="147">
        <f>T19+T23</f>
        <v>0</v>
      </c>
      <c r="U24" s="96"/>
      <c r="V24" s="147">
        <f>V19+V23</f>
        <v>0</v>
      </c>
      <c r="W24" s="96"/>
      <c r="X24" s="147">
        <f>X19+X23</f>
        <v>0</v>
      </c>
      <c r="Y24" s="96"/>
      <c r="Z24" s="147">
        <f>Z19+Z23</f>
        <v>-2438946098</v>
      </c>
      <c r="AA24" s="96"/>
      <c r="AB24" s="147">
        <f>AB19+AB23</f>
        <v>1366823</v>
      </c>
      <c r="AC24" s="96"/>
      <c r="AD24" s="147">
        <f>AD19+AD23</f>
        <v>-2437579275</v>
      </c>
    </row>
    <row r="25" spans="1:30" ht="23.15" customHeight="1">
      <c r="A25" s="4"/>
      <c r="B25" s="118"/>
      <c r="C25" s="120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ht="23.15" customHeight="1">
      <c r="A26" s="135" t="s">
        <v>100</v>
      </c>
      <c r="B26" s="118"/>
      <c r="C26" s="120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ht="23.15" customHeight="1">
      <c r="A27" s="136" t="s">
        <v>79</v>
      </c>
      <c r="B27" s="118"/>
      <c r="C27" s="120"/>
      <c r="D27" s="13">
        <v>0</v>
      </c>
      <c r="E27" s="13"/>
      <c r="F27" s="13">
        <v>0</v>
      </c>
      <c r="G27" s="13"/>
      <c r="H27" s="13">
        <v>0</v>
      </c>
      <c r="I27" s="13"/>
      <c r="J27" s="13">
        <v>0</v>
      </c>
      <c r="K27" s="13"/>
      <c r="L27" s="148">
        <f>SUM(H27:J27)</f>
        <v>0</v>
      </c>
      <c r="M27" s="13"/>
      <c r="N27" s="13">
        <v>0</v>
      </c>
      <c r="O27" s="13"/>
      <c r="P27" s="148">
        <f>'PL 8-9'!F32</f>
        <v>1638104909</v>
      </c>
      <c r="Q27" s="13"/>
      <c r="R27" s="13">
        <v>0</v>
      </c>
      <c r="S27" s="13"/>
      <c r="T27" s="13">
        <v>0</v>
      </c>
      <c r="U27" s="13"/>
      <c r="V27" s="13">
        <v>0</v>
      </c>
      <c r="W27" s="13"/>
      <c r="X27" s="148">
        <f>SUM(R27:W27)</f>
        <v>0</v>
      </c>
      <c r="Y27" s="13">
        <v>0</v>
      </c>
      <c r="Z27" s="148">
        <f>SUM(X27,N27:P27,L27,D27:F27)</f>
        <v>1638104909</v>
      </c>
      <c r="AA27" s="13"/>
      <c r="AB27" s="148">
        <f>'PL 8-9'!F33</f>
        <v>119697953</v>
      </c>
      <c r="AC27" s="13"/>
      <c r="AD27" s="148">
        <f t="shared" ref="AD27:AD28" si="0">SUM(Z27:AB27)</f>
        <v>1757802862</v>
      </c>
    </row>
    <row r="28" spans="1:30" ht="23.15" customHeight="1">
      <c r="A28" s="136" t="s">
        <v>80</v>
      </c>
      <c r="D28" s="13">
        <v>0</v>
      </c>
      <c r="E28" s="13"/>
      <c r="F28" s="13">
        <v>0</v>
      </c>
      <c r="G28" s="13"/>
      <c r="H28" s="13">
        <v>0</v>
      </c>
      <c r="I28" s="13"/>
      <c r="J28" s="13">
        <v>0</v>
      </c>
      <c r="K28" s="13"/>
      <c r="L28" s="148">
        <f>SUM(H28:J28)</f>
        <v>0</v>
      </c>
      <c r="M28" s="13"/>
      <c r="N28" s="13">
        <v>0</v>
      </c>
      <c r="O28" s="13"/>
      <c r="P28" s="148">
        <f>'PL 8-9'!F59</f>
        <v>-382360</v>
      </c>
      <c r="Q28" s="13"/>
      <c r="R28" s="148">
        <f>'PL 8-9'!F50-'Equity Conso 10'!AB28</f>
        <v>-268979848</v>
      </c>
      <c r="S28" s="13"/>
      <c r="T28" s="148">
        <v>0</v>
      </c>
      <c r="U28" s="13"/>
      <c r="V28" s="148">
        <f>'PL 8-9'!F52</f>
        <v>-89597</v>
      </c>
      <c r="W28" s="13"/>
      <c r="X28" s="148">
        <f>SUM(R28:W28)</f>
        <v>-269069445</v>
      </c>
      <c r="Y28" s="13">
        <v>0</v>
      </c>
      <c r="Z28" s="148">
        <f>SUM(X28,N28:P28,L28,D28:F28)</f>
        <v>-269451805</v>
      </c>
      <c r="AA28" s="13"/>
      <c r="AB28" s="148">
        <f>'PL 8-9'!F65-'Equity Conso 10'!AB27</f>
        <v>-6068737</v>
      </c>
      <c r="AC28" s="13"/>
      <c r="AD28" s="148">
        <f t="shared" si="0"/>
        <v>-275520542</v>
      </c>
    </row>
    <row r="29" spans="1:30" s="89" customFormat="1" ht="23.15" customHeight="1">
      <c r="A29" s="137" t="s">
        <v>96</v>
      </c>
      <c r="B29" s="69"/>
      <c r="D29" s="147">
        <f>SUM(D27:D28)</f>
        <v>0</v>
      </c>
      <c r="E29" s="96"/>
      <c r="F29" s="147">
        <f>SUM(F27:F28)</f>
        <v>0</v>
      </c>
      <c r="G29" s="96"/>
      <c r="H29" s="147">
        <f>SUM(H27:H28)</f>
        <v>0</v>
      </c>
      <c r="I29" s="96"/>
      <c r="J29" s="147">
        <f>SUM(J27:J28)</f>
        <v>0</v>
      </c>
      <c r="K29" s="96"/>
      <c r="L29" s="147">
        <f>SUM(L27:L28)</f>
        <v>0</v>
      </c>
      <c r="M29" s="96"/>
      <c r="N29" s="147">
        <f>SUM(N27:N28)</f>
        <v>0</v>
      </c>
      <c r="O29" s="96"/>
      <c r="P29" s="147">
        <f>SUM(P27:P28)</f>
        <v>1637722549</v>
      </c>
      <c r="Q29" s="96"/>
      <c r="R29" s="147">
        <f>SUM(R27:R28)</f>
        <v>-268979848</v>
      </c>
      <c r="S29" s="96"/>
      <c r="T29" s="147">
        <f>SUM(T27:T28)</f>
        <v>0</v>
      </c>
      <c r="U29" s="96"/>
      <c r="V29" s="147">
        <f>SUM(V27:V28)</f>
        <v>-89597</v>
      </c>
      <c r="W29" s="96"/>
      <c r="X29" s="147">
        <f>SUM(X27:X28)</f>
        <v>-269069445</v>
      </c>
      <c r="Y29" s="96"/>
      <c r="Z29" s="147">
        <f>SUM(Z27:Z28)</f>
        <v>1368653104</v>
      </c>
      <c r="AA29" s="96"/>
      <c r="AB29" s="147">
        <f>SUM(AB27:AB28)</f>
        <v>113629216</v>
      </c>
      <c r="AC29" s="96"/>
      <c r="AD29" s="147">
        <f>SUM(AD27:AD28)</f>
        <v>1482282320</v>
      </c>
    </row>
    <row r="30" spans="1:30" ht="23.15" customHeight="1">
      <c r="A30" s="138"/>
      <c r="B30" s="118"/>
      <c r="C30" s="120"/>
      <c r="D30" s="127"/>
      <c r="E30" s="127"/>
      <c r="F30" s="127"/>
      <c r="G30" s="127"/>
      <c r="H30" s="127"/>
      <c r="I30" s="127"/>
      <c r="J30" s="128"/>
      <c r="K30" s="128"/>
      <c r="L30" s="128"/>
      <c r="M30" s="128"/>
      <c r="N30" s="127"/>
      <c r="O30" s="128"/>
      <c r="P30" s="139"/>
      <c r="Q30" s="127"/>
      <c r="R30" s="127"/>
      <c r="S30" s="128"/>
      <c r="T30" s="127"/>
      <c r="U30" s="128"/>
      <c r="V30" s="127"/>
      <c r="W30" s="128"/>
      <c r="X30" s="127"/>
      <c r="Y30" s="128"/>
      <c r="Z30" s="139"/>
      <c r="AA30" s="27"/>
      <c r="AB30" s="127"/>
      <c r="AC30" s="24"/>
      <c r="AD30" s="139"/>
    </row>
    <row r="31" spans="1:30" ht="23.15" customHeight="1">
      <c r="A31" s="138" t="s">
        <v>216</v>
      </c>
      <c r="B31" s="118" t="s">
        <v>241</v>
      </c>
      <c r="C31" s="118"/>
      <c r="D31" s="72">
        <v>0</v>
      </c>
      <c r="E31" s="13"/>
      <c r="F31" s="72">
        <v>0</v>
      </c>
      <c r="G31" s="13"/>
      <c r="H31" s="72">
        <v>0</v>
      </c>
      <c r="I31" s="13"/>
      <c r="J31" s="72">
        <v>0</v>
      </c>
      <c r="K31" s="13"/>
      <c r="L31" s="72">
        <v>0</v>
      </c>
      <c r="M31" s="13"/>
      <c r="N31" s="72">
        <v>0</v>
      </c>
      <c r="O31" s="13"/>
      <c r="P31" s="72">
        <v>0</v>
      </c>
      <c r="Q31" s="13"/>
      <c r="R31" s="72">
        <v>240570875</v>
      </c>
      <c r="S31" s="13"/>
      <c r="T31" s="110">
        <f>-P31</f>
        <v>0</v>
      </c>
      <c r="U31" s="13"/>
      <c r="V31" s="72">
        <v>-3180678</v>
      </c>
      <c r="W31" s="13"/>
      <c r="X31" s="110">
        <f>SUM(R31:V31)</f>
        <v>237390197</v>
      </c>
      <c r="Y31" s="13"/>
      <c r="Z31" s="110">
        <f>SUM(X31,N31:P31,L31,D31:F31)</f>
        <v>237390197</v>
      </c>
      <c r="AA31" s="13"/>
      <c r="AB31" s="72">
        <v>0</v>
      </c>
      <c r="AC31" s="13"/>
      <c r="AD31" s="110">
        <f>SUM(Z31:AB31)</f>
        <v>237390197</v>
      </c>
    </row>
    <row r="32" spans="1:30" ht="23.15" customHeight="1" thickBot="1">
      <c r="A32" s="140" t="s">
        <v>200</v>
      </c>
      <c r="B32" s="118"/>
      <c r="C32" s="120"/>
      <c r="D32" s="146">
        <f>SUM(D14,D24,D29,D31)</f>
        <v>3003750000</v>
      </c>
      <c r="E32" s="96"/>
      <c r="F32" s="146">
        <f>SUM(F14,F24,F29,F31)</f>
        <v>11847802049</v>
      </c>
      <c r="G32" s="96"/>
      <c r="H32" s="146">
        <f>SUM(H14,H24,H29,H31)</f>
        <v>109065399</v>
      </c>
      <c r="I32" s="96"/>
      <c r="J32" s="146">
        <f>SUM(J14,J24,J29,J31)</f>
        <v>-246310149</v>
      </c>
      <c r="K32" s="96"/>
      <c r="L32" s="146">
        <f>SUM(L14,L24,L29,L31)</f>
        <v>-137244750</v>
      </c>
      <c r="M32" s="96"/>
      <c r="N32" s="146">
        <f>SUM(N14,N24,N29,N31)</f>
        <v>300375000</v>
      </c>
      <c r="O32" s="96"/>
      <c r="P32" s="146">
        <f>SUM(P14,P24,P29,P31)</f>
        <v>1302091749</v>
      </c>
      <c r="Q32" s="96"/>
      <c r="R32" s="146">
        <f>SUM(R14,R24,R29,R31)</f>
        <v>-776888039</v>
      </c>
      <c r="S32" s="96"/>
      <c r="T32" s="146">
        <f>SUM(T14,T24,T29,T31)</f>
        <v>-16215000</v>
      </c>
      <c r="U32" s="96"/>
      <c r="V32" s="146">
        <f>SUM(V14,V24,V29,V31)</f>
        <v>-30986569</v>
      </c>
      <c r="W32" s="96"/>
      <c r="X32" s="146">
        <f>SUM(X14,X24,X29,X31)</f>
        <v>-824089608</v>
      </c>
      <c r="Y32" s="96"/>
      <c r="Z32" s="146">
        <f>SUM(Z14,Z24,Z29,Z31)</f>
        <v>15492684440</v>
      </c>
      <c r="AA32" s="96"/>
      <c r="AB32" s="146">
        <f>SUM(AB14,AB24,AB29,AB31)</f>
        <v>299299989</v>
      </c>
      <c r="AC32" s="96"/>
      <c r="AD32" s="146">
        <f>SUM(AD14,AD24,AD29,AD31)</f>
        <v>15791984429</v>
      </c>
    </row>
    <row r="33" spans="1:30" ht="23.15" customHeight="1" thickTop="1">
      <c r="A33" s="115"/>
      <c r="B33" s="118"/>
      <c r="C33" s="120"/>
      <c r="D33" s="141"/>
      <c r="E33" s="142"/>
      <c r="F33" s="142"/>
      <c r="G33" s="142"/>
      <c r="H33" s="141"/>
      <c r="I33" s="142"/>
      <c r="J33" s="143"/>
      <c r="K33" s="143"/>
      <c r="L33" s="143"/>
      <c r="M33" s="143"/>
      <c r="N33" s="141"/>
      <c r="O33" s="141"/>
      <c r="P33" s="144"/>
      <c r="Q33" s="142"/>
      <c r="R33" s="141"/>
      <c r="S33" s="143"/>
      <c r="T33" s="141"/>
      <c r="U33" s="143"/>
      <c r="V33" s="141"/>
      <c r="W33" s="143"/>
      <c r="X33" s="141"/>
      <c r="Y33" s="143"/>
      <c r="Z33" s="141"/>
      <c r="AA33" s="145"/>
      <c r="AB33" s="141"/>
      <c r="AC33" s="145"/>
      <c r="AD33" s="141"/>
    </row>
    <row r="34" spans="1:30" ht="23.15" customHeight="1">
      <c r="A34" s="1" t="s">
        <v>120</v>
      </c>
    </row>
    <row r="35" spans="1:30" ht="23.15" customHeight="1">
      <c r="A35" s="114" t="s">
        <v>98</v>
      </c>
    </row>
    <row r="36" spans="1:30" ht="23.15" customHeight="1">
      <c r="A36" s="114"/>
    </row>
    <row r="37" spans="1:30" ht="23.15" customHeight="1">
      <c r="A37" s="115"/>
      <c r="D37" s="225" t="s">
        <v>43</v>
      </c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225"/>
      <c r="W37" s="225"/>
      <c r="X37" s="225"/>
      <c r="Y37" s="225"/>
      <c r="Z37" s="225"/>
      <c r="AA37" s="225"/>
      <c r="AB37" s="225"/>
      <c r="AC37" s="225"/>
      <c r="AD37" s="225"/>
    </row>
    <row r="38" spans="1:30" ht="23.15" customHeight="1">
      <c r="A38" s="115"/>
      <c r="E38" s="116"/>
      <c r="F38" s="116"/>
      <c r="G38" s="116"/>
      <c r="H38" s="226" t="s">
        <v>229</v>
      </c>
      <c r="I38" s="226"/>
      <c r="J38" s="226"/>
      <c r="K38" s="226"/>
      <c r="L38" s="226"/>
      <c r="M38" s="117"/>
      <c r="N38" s="227" t="s">
        <v>29</v>
      </c>
      <c r="O38" s="227"/>
      <c r="P38" s="227"/>
      <c r="Q38" s="116"/>
      <c r="R38" s="228" t="s">
        <v>145</v>
      </c>
      <c r="S38" s="228"/>
      <c r="T38" s="228"/>
      <c r="U38" s="228"/>
      <c r="V38" s="228"/>
      <c r="W38" s="228"/>
      <c r="X38" s="228"/>
    </row>
    <row r="39" spans="1:30" ht="23.15" customHeight="1">
      <c r="A39" s="115"/>
      <c r="B39" s="118"/>
      <c r="C39" s="119"/>
      <c r="D39" s="120"/>
      <c r="E39" s="120"/>
      <c r="F39" s="120"/>
      <c r="G39" s="120"/>
      <c r="I39" s="120"/>
      <c r="J39" s="120"/>
      <c r="K39" s="120"/>
      <c r="L39" s="120"/>
      <c r="M39" s="120"/>
      <c r="N39" s="121"/>
      <c r="O39" s="120"/>
      <c r="P39" s="120"/>
      <c r="Q39" s="120"/>
      <c r="R39" s="122"/>
      <c r="S39" s="120"/>
      <c r="T39" s="122"/>
      <c r="U39" s="120"/>
      <c r="V39" s="122" t="s">
        <v>73</v>
      </c>
      <c r="W39" s="120"/>
      <c r="X39" s="122"/>
      <c r="Y39" s="120"/>
      <c r="AB39" s="122"/>
      <c r="AC39" s="22"/>
      <c r="AD39" s="22"/>
    </row>
    <row r="40" spans="1:30" ht="23.15" customHeight="1">
      <c r="A40" s="115"/>
      <c r="B40" s="118"/>
      <c r="C40" s="119"/>
      <c r="D40" s="120"/>
      <c r="E40" s="120"/>
      <c r="F40" s="120"/>
      <c r="G40" s="120"/>
      <c r="H40" s="120" t="s">
        <v>69</v>
      </c>
      <c r="I40" s="120"/>
      <c r="J40" s="120"/>
      <c r="K40" s="120"/>
      <c r="L40" s="120"/>
      <c r="M40" s="120"/>
      <c r="N40" s="121"/>
      <c r="O40" s="120"/>
      <c r="P40" s="120"/>
      <c r="Q40" s="120"/>
      <c r="R40" s="122" t="s">
        <v>153</v>
      </c>
      <c r="S40" s="120"/>
      <c r="T40" s="122"/>
      <c r="U40" s="120"/>
      <c r="V40" s="122" t="s">
        <v>74</v>
      </c>
      <c r="W40" s="120"/>
      <c r="X40" s="122"/>
      <c r="Y40" s="120"/>
      <c r="AB40" s="122"/>
      <c r="AC40" s="22"/>
      <c r="AD40" s="22"/>
    </row>
    <row r="41" spans="1:30" ht="23.15" customHeight="1">
      <c r="A41" s="115"/>
      <c r="B41" s="118"/>
      <c r="C41" s="119"/>
      <c r="D41" s="120"/>
      <c r="E41" s="120"/>
      <c r="F41" s="120"/>
      <c r="G41" s="120"/>
      <c r="H41" s="120" t="s">
        <v>68</v>
      </c>
      <c r="I41" s="120"/>
      <c r="J41" s="120" t="s">
        <v>184</v>
      </c>
      <c r="K41" s="120"/>
      <c r="L41" s="120"/>
      <c r="M41" s="120"/>
      <c r="N41" s="121"/>
      <c r="O41" s="120"/>
      <c r="P41" s="120"/>
      <c r="Q41" s="120"/>
      <c r="R41" s="122" t="s">
        <v>154</v>
      </c>
      <c r="S41" s="120"/>
      <c r="T41" s="122"/>
      <c r="U41" s="120"/>
      <c r="V41" s="122" t="s">
        <v>158</v>
      </c>
      <c r="W41" s="120"/>
      <c r="X41" s="122"/>
      <c r="Y41" s="120"/>
      <c r="Z41" s="121" t="s">
        <v>144</v>
      </c>
      <c r="AB41" s="122"/>
      <c r="AC41" s="22"/>
      <c r="AD41" s="22"/>
    </row>
    <row r="42" spans="1:30" ht="23.15" customHeight="1">
      <c r="A42" s="115"/>
      <c r="B42" s="118"/>
      <c r="C42" s="119"/>
      <c r="D42" s="120" t="s">
        <v>45</v>
      </c>
      <c r="E42" s="120"/>
      <c r="F42" s="120"/>
      <c r="G42" s="120"/>
      <c r="H42" s="120" t="s">
        <v>70</v>
      </c>
      <c r="I42" s="120"/>
      <c r="J42" s="120" t="s">
        <v>185</v>
      </c>
      <c r="K42" s="120"/>
      <c r="L42" s="120" t="s">
        <v>44</v>
      </c>
      <c r="M42" s="120"/>
      <c r="N42" s="121"/>
      <c r="O42" s="120"/>
      <c r="P42" s="120"/>
      <c r="Q42" s="120"/>
      <c r="R42" s="122" t="s">
        <v>155</v>
      </c>
      <c r="S42" s="120"/>
      <c r="T42" s="122" t="s">
        <v>234</v>
      </c>
      <c r="U42" s="120"/>
      <c r="V42" s="122" t="s">
        <v>159</v>
      </c>
      <c r="W42" s="120"/>
      <c r="X42" s="122" t="s">
        <v>121</v>
      </c>
      <c r="Y42" s="120"/>
      <c r="Z42" s="121" t="s">
        <v>46</v>
      </c>
      <c r="AB42" s="122"/>
      <c r="AC42" s="22"/>
    </row>
    <row r="43" spans="1:30" ht="23.15" customHeight="1">
      <c r="A43" s="115"/>
      <c r="B43" s="118"/>
      <c r="C43" s="119"/>
      <c r="D43" s="11" t="s">
        <v>47</v>
      </c>
      <c r="E43" s="120"/>
      <c r="F43" s="120"/>
      <c r="G43" s="120"/>
      <c r="H43" s="22" t="s">
        <v>71</v>
      </c>
      <c r="I43" s="120"/>
      <c r="J43" s="120" t="s">
        <v>186</v>
      </c>
      <c r="K43" s="120"/>
      <c r="L43" s="120" t="s">
        <v>183</v>
      </c>
      <c r="M43" s="120"/>
      <c r="N43" s="122" t="s">
        <v>48</v>
      </c>
      <c r="O43" s="120"/>
      <c r="P43" s="120"/>
      <c r="Q43" s="120"/>
      <c r="R43" s="122" t="s">
        <v>113</v>
      </c>
      <c r="S43" s="120"/>
      <c r="T43" s="122" t="s">
        <v>156</v>
      </c>
      <c r="U43" s="120"/>
      <c r="V43" s="123" t="s">
        <v>160</v>
      </c>
      <c r="W43" s="120"/>
      <c r="X43" s="122" t="s">
        <v>122</v>
      </c>
      <c r="Y43" s="120"/>
      <c r="Z43" s="121" t="s">
        <v>124</v>
      </c>
      <c r="AB43" s="122" t="s">
        <v>49</v>
      </c>
      <c r="AC43" s="22"/>
      <c r="AD43" s="22" t="s">
        <v>44</v>
      </c>
    </row>
    <row r="44" spans="1:30" ht="23.15" customHeight="1">
      <c r="A44" s="115"/>
      <c r="B44" s="118" t="s">
        <v>6</v>
      </c>
      <c r="C44" s="119"/>
      <c r="D44" s="120" t="s">
        <v>50</v>
      </c>
      <c r="E44" s="120"/>
      <c r="F44" s="120" t="s">
        <v>127</v>
      </c>
      <c r="G44" s="120"/>
      <c r="H44" s="120" t="s">
        <v>72</v>
      </c>
      <c r="I44" s="120"/>
      <c r="J44" s="120" t="s">
        <v>187</v>
      </c>
      <c r="K44" s="120"/>
      <c r="L44" s="120" t="s">
        <v>230</v>
      </c>
      <c r="M44" s="120"/>
      <c r="N44" s="121" t="s">
        <v>51</v>
      </c>
      <c r="O44" s="120"/>
      <c r="P44" s="120" t="s">
        <v>52</v>
      </c>
      <c r="Q44" s="120"/>
      <c r="R44" s="123" t="s">
        <v>114</v>
      </c>
      <c r="S44" s="120"/>
      <c r="T44" s="123" t="s">
        <v>157</v>
      </c>
      <c r="U44" s="120"/>
      <c r="V44" s="22" t="s">
        <v>161</v>
      </c>
      <c r="W44" s="120"/>
      <c r="X44" s="122" t="s">
        <v>162</v>
      </c>
      <c r="Y44" s="120"/>
      <c r="Z44" s="121" t="s">
        <v>125</v>
      </c>
      <c r="AB44" s="122" t="s">
        <v>53</v>
      </c>
      <c r="AC44" s="22"/>
      <c r="AD44" s="122" t="s">
        <v>54</v>
      </c>
    </row>
    <row r="45" spans="1:30" ht="23.15" customHeight="1">
      <c r="A45" s="115"/>
      <c r="B45" s="118"/>
      <c r="C45" s="119"/>
      <c r="D45" s="229" t="s">
        <v>93</v>
      </c>
      <c r="E45" s="229"/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229"/>
      <c r="AA45" s="229"/>
      <c r="AB45" s="229"/>
      <c r="AC45" s="229"/>
      <c r="AD45" s="229"/>
    </row>
    <row r="46" spans="1:30" ht="23.15" customHeight="1">
      <c r="A46" s="124" t="s">
        <v>231</v>
      </c>
      <c r="B46" s="118"/>
      <c r="C46" s="120"/>
    </row>
    <row r="47" spans="1:30" ht="23.15" customHeight="1">
      <c r="A47" s="125" t="s">
        <v>232</v>
      </c>
      <c r="B47" s="118"/>
      <c r="C47" s="120"/>
      <c r="D47" s="149">
        <f>D32</f>
        <v>3003750000</v>
      </c>
      <c r="E47" s="126"/>
      <c r="F47" s="149">
        <f>F32</f>
        <v>11847802049</v>
      </c>
      <c r="G47" s="127"/>
      <c r="H47" s="149">
        <f>H32</f>
        <v>109065399</v>
      </c>
      <c r="I47" s="127"/>
      <c r="J47" s="149">
        <f>J32</f>
        <v>-246310149</v>
      </c>
      <c r="K47" s="128"/>
      <c r="L47" s="149">
        <f>L32</f>
        <v>-137244750</v>
      </c>
      <c r="M47" s="128"/>
      <c r="N47" s="149">
        <f>N32</f>
        <v>300375000</v>
      </c>
      <c r="O47" s="128"/>
      <c r="P47" s="149">
        <f>P32</f>
        <v>1302091749</v>
      </c>
      <c r="Q47" s="127"/>
      <c r="R47" s="149">
        <f>R32</f>
        <v>-776888039</v>
      </c>
      <c r="S47" s="128"/>
      <c r="T47" s="149">
        <f>T32</f>
        <v>-16215000</v>
      </c>
      <c r="U47" s="128"/>
      <c r="V47" s="149">
        <f>V32</f>
        <v>-30986569</v>
      </c>
      <c r="W47" s="128"/>
      <c r="X47" s="149">
        <f>X32</f>
        <v>-824089608</v>
      </c>
      <c r="Y47" s="128"/>
      <c r="Z47" s="149">
        <f>Z32</f>
        <v>15492684440</v>
      </c>
      <c r="AA47" s="27"/>
      <c r="AB47" s="149">
        <f>AB32</f>
        <v>299299989</v>
      </c>
      <c r="AC47" s="27"/>
      <c r="AD47" s="149">
        <f>SUM(Z47:AB47)</f>
        <v>15791984429</v>
      </c>
    </row>
    <row r="48" spans="1:30" ht="23.15" customHeight="1">
      <c r="A48" s="129"/>
      <c r="B48" s="69"/>
      <c r="C48" s="89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</row>
    <row r="49" spans="1:30" ht="23.15" customHeight="1">
      <c r="A49" s="125" t="s">
        <v>90</v>
      </c>
      <c r="B49" s="118"/>
      <c r="C49" s="120"/>
      <c r="D49" s="127"/>
      <c r="E49" s="127"/>
      <c r="F49" s="127"/>
      <c r="G49" s="127"/>
      <c r="H49" s="127"/>
      <c r="I49" s="127"/>
      <c r="J49" s="128"/>
      <c r="K49" s="128"/>
      <c r="L49" s="128"/>
      <c r="M49" s="128"/>
      <c r="N49" s="128"/>
      <c r="O49" s="128"/>
      <c r="P49" s="128"/>
      <c r="Q49" s="127"/>
      <c r="R49" s="128"/>
      <c r="S49" s="128"/>
      <c r="T49" s="128"/>
      <c r="U49" s="128"/>
      <c r="V49" s="128"/>
      <c r="W49" s="128"/>
      <c r="X49" s="128"/>
      <c r="Y49" s="128"/>
      <c r="Z49" s="128"/>
      <c r="AA49" s="26"/>
      <c r="AB49" s="26"/>
      <c r="AC49" s="26"/>
      <c r="AD49" s="26"/>
    </row>
    <row r="50" spans="1:30" ht="23.15" customHeight="1">
      <c r="A50" s="131" t="s">
        <v>128</v>
      </c>
      <c r="B50" s="118"/>
      <c r="C50" s="120"/>
      <c r="D50" s="127"/>
      <c r="E50" s="127"/>
      <c r="F50" s="127"/>
      <c r="G50" s="127"/>
      <c r="H50" s="127"/>
      <c r="I50" s="127"/>
      <c r="J50" s="128"/>
      <c r="K50" s="128"/>
      <c r="L50" s="128"/>
      <c r="M50" s="128"/>
      <c r="N50" s="128"/>
      <c r="O50" s="128"/>
      <c r="P50" s="128"/>
      <c r="Q50" s="127"/>
      <c r="R50" s="128"/>
      <c r="S50" s="128"/>
      <c r="T50" s="128"/>
      <c r="U50" s="128"/>
      <c r="V50" s="128"/>
      <c r="W50" s="128"/>
      <c r="X50" s="128"/>
      <c r="Y50" s="128"/>
      <c r="Z50" s="128"/>
      <c r="AA50" s="26"/>
      <c r="AB50" s="26"/>
      <c r="AC50" s="26"/>
      <c r="AD50" s="26"/>
    </row>
    <row r="51" spans="1:30" ht="23.15" customHeight="1">
      <c r="A51" s="132" t="s">
        <v>119</v>
      </c>
      <c r="B51" s="118" t="s">
        <v>178</v>
      </c>
      <c r="C51" s="120"/>
      <c r="D51" s="13">
        <v>0</v>
      </c>
      <c r="E51" s="13"/>
      <c r="F51" s="13">
        <v>0</v>
      </c>
      <c r="G51" s="13"/>
      <c r="H51" s="13">
        <v>0</v>
      </c>
      <c r="I51" s="13"/>
      <c r="J51" s="13">
        <v>0</v>
      </c>
      <c r="K51" s="13"/>
      <c r="L51" s="13">
        <f>SUM(H51:J51)</f>
        <v>0</v>
      </c>
      <c r="M51" s="13"/>
      <c r="N51" s="13">
        <v>0</v>
      </c>
      <c r="O51" s="13"/>
      <c r="P51" s="13">
        <v>-2102621341</v>
      </c>
      <c r="Q51" s="13"/>
      <c r="R51" s="13">
        <v>0</v>
      </c>
      <c r="S51" s="13"/>
      <c r="T51" s="13">
        <v>0</v>
      </c>
      <c r="U51" s="13"/>
      <c r="V51" s="13">
        <v>0</v>
      </c>
      <c r="W51" s="13"/>
      <c r="X51" s="148">
        <f>SUM(R51:W51)</f>
        <v>0</v>
      </c>
      <c r="Y51" s="13">
        <v>0</v>
      </c>
      <c r="Z51" s="148">
        <f>SUM(X51,N51:P51,L51,D51:F51)</f>
        <v>-2102621341</v>
      </c>
      <c r="AA51" s="13"/>
      <c r="AB51" s="13">
        <v>0</v>
      </c>
      <c r="AC51" s="13"/>
      <c r="AD51" s="148">
        <f>SUM(Z51:AB51)</f>
        <v>-2102621341</v>
      </c>
    </row>
    <row r="52" spans="1:30" ht="23.15" customHeight="1">
      <c r="A52" s="131" t="s">
        <v>129</v>
      </c>
      <c r="B52" s="118"/>
      <c r="C52" s="120"/>
      <c r="D52" s="147">
        <f>SUM(D51:D51)</f>
        <v>0</v>
      </c>
      <c r="E52" s="96"/>
      <c r="F52" s="147">
        <f>SUM(F51:F51)</f>
        <v>0</v>
      </c>
      <c r="G52" s="96"/>
      <c r="H52" s="147">
        <f>SUM(H51:H51)</f>
        <v>0</v>
      </c>
      <c r="I52" s="96"/>
      <c r="J52" s="147">
        <f>SUM(J51:J51)</f>
        <v>0</v>
      </c>
      <c r="K52" s="96"/>
      <c r="L52" s="147">
        <f>SUM(L51:L51)</f>
        <v>0</v>
      </c>
      <c r="M52" s="96"/>
      <c r="N52" s="147">
        <f>SUM(N51:N51)</f>
        <v>0</v>
      </c>
      <c r="O52" s="96"/>
      <c r="P52" s="147">
        <f>SUM(P51:P51)</f>
        <v>-2102621341</v>
      </c>
      <c r="Q52" s="96"/>
      <c r="R52" s="147">
        <f>SUM(R51:R51)</f>
        <v>0</v>
      </c>
      <c r="S52" s="96"/>
      <c r="T52" s="147">
        <f>SUM(T51:T51)</f>
        <v>0</v>
      </c>
      <c r="U52" s="96"/>
      <c r="V52" s="147">
        <f>SUM(V51:V51)</f>
        <v>0</v>
      </c>
      <c r="W52" s="96"/>
      <c r="X52" s="147">
        <f>SUM(X51:X51)</f>
        <v>0</v>
      </c>
      <c r="Y52" s="96"/>
      <c r="Z52" s="147">
        <f>SUM(Z51:Z51)</f>
        <v>-2102621341</v>
      </c>
      <c r="AA52" s="96"/>
      <c r="AB52" s="147">
        <f>SUM(AB51:AB51)</f>
        <v>0</v>
      </c>
      <c r="AC52" s="96"/>
      <c r="AD52" s="147">
        <f>SUM(AD51:AD51)</f>
        <v>-2102621341</v>
      </c>
    </row>
    <row r="53" spans="1:30" ht="23.15" customHeight="1">
      <c r="A53" s="125" t="s">
        <v>89</v>
      </c>
      <c r="D53" s="209">
        <f>D52</f>
        <v>0</v>
      </c>
      <c r="E53" s="210"/>
      <c r="F53" s="209">
        <f>F52</f>
        <v>0</v>
      </c>
      <c r="G53" s="210"/>
      <c r="H53" s="209">
        <f>H52</f>
        <v>0</v>
      </c>
      <c r="I53" s="210"/>
      <c r="J53" s="209">
        <f>J52</f>
        <v>0</v>
      </c>
      <c r="K53" s="210"/>
      <c r="L53" s="209">
        <f>L52</f>
        <v>0</v>
      </c>
      <c r="M53" s="210"/>
      <c r="N53" s="209">
        <f>N52</f>
        <v>0</v>
      </c>
      <c r="O53" s="211"/>
      <c r="P53" s="209">
        <f>P52</f>
        <v>-2102621341</v>
      </c>
      <c r="Q53" s="130"/>
      <c r="R53" s="209">
        <f>R52</f>
        <v>0</v>
      </c>
      <c r="S53" s="211"/>
      <c r="T53" s="209">
        <f>T52</f>
        <v>0</v>
      </c>
      <c r="U53" s="211"/>
      <c r="V53" s="209">
        <f>V52</f>
        <v>0</v>
      </c>
      <c r="W53" s="211"/>
      <c r="X53" s="209">
        <f>X52</f>
        <v>0</v>
      </c>
      <c r="Y53" s="211"/>
      <c r="Z53" s="209">
        <f>Z52</f>
        <v>-2102621341</v>
      </c>
      <c r="AA53" s="212"/>
      <c r="AB53" s="209">
        <f>AB52</f>
        <v>0</v>
      </c>
      <c r="AC53" s="212"/>
      <c r="AD53" s="209">
        <f>AD52</f>
        <v>-2102621341</v>
      </c>
    </row>
    <row r="54" spans="1:30" ht="23.15" customHeight="1">
      <c r="A54" s="4"/>
      <c r="B54" s="118"/>
      <c r="C54" s="120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ht="23.15" customHeight="1">
      <c r="A55" s="135" t="s">
        <v>100</v>
      </c>
      <c r="B55" s="118"/>
      <c r="C55" s="120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ht="23.15" customHeight="1">
      <c r="A56" s="136" t="s">
        <v>79</v>
      </c>
      <c r="B56" s="118"/>
      <c r="C56" s="120"/>
      <c r="D56" s="13">
        <v>0</v>
      </c>
      <c r="E56" s="13"/>
      <c r="F56" s="13">
        <v>0</v>
      </c>
      <c r="G56" s="13"/>
      <c r="H56" s="13">
        <v>0</v>
      </c>
      <c r="I56" s="13"/>
      <c r="J56" s="13">
        <v>0</v>
      </c>
      <c r="K56" s="13"/>
      <c r="L56" s="213">
        <f>SUM(H56:J56)</f>
        <v>0</v>
      </c>
      <c r="M56" s="13"/>
      <c r="N56" s="214">
        <v>0</v>
      </c>
      <c r="O56" s="13"/>
      <c r="P56" s="148">
        <f>'PL 8-9'!D32</f>
        <v>3666566956</v>
      </c>
      <c r="Q56" s="13"/>
      <c r="R56" s="13">
        <v>0</v>
      </c>
      <c r="S56" s="13"/>
      <c r="T56" s="13">
        <v>0</v>
      </c>
      <c r="U56" s="13"/>
      <c r="V56" s="13">
        <v>0</v>
      </c>
      <c r="W56" s="13"/>
      <c r="X56" s="148">
        <f>SUM(R56:W56)</f>
        <v>0</v>
      </c>
      <c r="Y56" s="13">
        <v>0</v>
      </c>
      <c r="Z56" s="148">
        <f>SUM(X56,N56:P56,L56,D56:F56)</f>
        <v>3666566956</v>
      </c>
      <c r="AA56" s="13"/>
      <c r="AB56" s="148">
        <f>'PL 8-9'!D33</f>
        <v>187115423</v>
      </c>
      <c r="AC56" s="13"/>
      <c r="AD56" s="148">
        <f t="shared" ref="AD56:AD57" si="1">SUM(Z56:AB56)</f>
        <v>3853682379</v>
      </c>
    </row>
    <row r="57" spans="1:30" ht="23.15" customHeight="1">
      <c r="A57" s="136" t="s">
        <v>80</v>
      </c>
      <c r="D57" s="13">
        <v>0</v>
      </c>
      <c r="E57" s="13"/>
      <c r="F57" s="13">
        <v>0</v>
      </c>
      <c r="G57" s="13"/>
      <c r="H57" s="13">
        <v>0</v>
      </c>
      <c r="I57" s="13"/>
      <c r="J57" s="13">
        <v>0</v>
      </c>
      <c r="K57" s="13"/>
      <c r="L57" s="213">
        <f>SUM(H57:J57)</f>
        <v>0</v>
      </c>
      <c r="M57" s="13"/>
      <c r="N57" s="214">
        <v>0</v>
      </c>
      <c r="O57" s="13"/>
      <c r="P57" s="13">
        <f>'PL 8-9'!D59</f>
        <v>-17480439</v>
      </c>
      <c r="Q57" s="13"/>
      <c r="R57" s="148">
        <f>'PL 8-9'!D50-'Equity Conso 10'!AB57</f>
        <v>-198962688</v>
      </c>
      <c r="S57" s="13"/>
      <c r="T57" s="148">
        <v>0</v>
      </c>
      <c r="U57" s="13"/>
      <c r="V57" s="148">
        <f>'PL 8-9'!D52</f>
        <v>0</v>
      </c>
      <c r="W57" s="13"/>
      <c r="X57" s="148">
        <f>SUM(R57:W57)</f>
        <v>-198962688</v>
      </c>
      <c r="Y57" s="13">
        <v>0</v>
      </c>
      <c r="Z57" s="148">
        <f>SUM(X57,N57:P57,L57,D57:F57)</f>
        <v>-216443127</v>
      </c>
      <c r="AA57" s="13"/>
      <c r="AB57" s="148">
        <f>'PL 8-9'!D65-'Equity Conso 10'!AB56</f>
        <v>-27051124</v>
      </c>
      <c r="AC57" s="13"/>
      <c r="AD57" s="148">
        <f t="shared" si="1"/>
        <v>-243494251</v>
      </c>
    </row>
    <row r="58" spans="1:30" ht="23.15" customHeight="1">
      <c r="A58" s="137" t="s">
        <v>96</v>
      </c>
      <c r="B58" s="69"/>
      <c r="C58" s="89"/>
      <c r="D58" s="147">
        <f>SUM(D56:D57)</f>
        <v>0</v>
      </c>
      <c r="E58" s="96"/>
      <c r="F58" s="147">
        <f>SUM(F56:F57)</f>
        <v>0</v>
      </c>
      <c r="G58" s="96"/>
      <c r="H58" s="147">
        <f>SUM(H56:H57)</f>
        <v>0</v>
      </c>
      <c r="I58" s="96"/>
      <c r="J58" s="147">
        <f>SUM(J56:J57)</f>
        <v>0</v>
      </c>
      <c r="K58" s="96"/>
      <c r="L58" s="147">
        <f>SUM(L56:L57)</f>
        <v>0</v>
      </c>
      <c r="M58" s="96"/>
      <c r="N58" s="147">
        <f>SUM(N56:N57)</f>
        <v>0</v>
      </c>
      <c r="O58" s="96"/>
      <c r="P58" s="147">
        <f>SUM(P56:P57)</f>
        <v>3649086517</v>
      </c>
      <c r="Q58" s="96"/>
      <c r="R58" s="147">
        <f>SUM(R56:R57)</f>
        <v>-198962688</v>
      </c>
      <c r="S58" s="96"/>
      <c r="T58" s="147">
        <f>SUM(T56:T57)</f>
        <v>0</v>
      </c>
      <c r="U58" s="96"/>
      <c r="V58" s="147">
        <f>SUM(V56:V57)</f>
        <v>0</v>
      </c>
      <c r="W58" s="96"/>
      <c r="X58" s="147">
        <f>SUM(X56:X57)</f>
        <v>-198962688</v>
      </c>
      <c r="Y58" s="96"/>
      <c r="Z58" s="147">
        <f>SUM(Z56:Z57)</f>
        <v>3450123829</v>
      </c>
      <c r="AA58" s="96"/>
      <c r="AB58" s="147">
        <f>SUM(AB56:AB57)</f>
        <v>160064299</v>
      </c>
      <c r="AC58" s="96"/>
      <c r="AD58" s="147">
        <f>SUM(AD56:AD57)</f>
        <v>3610188128</v>
      </c>
    </row>
    <row r="59" spans="1:30" ht="23.15" customHeight="1">
      <c r="A59" s="138"/>
      <c r="B59" s="118"/>
      <c r="C59" s="120"/>
      <c r="D59" s="127"/>
      <c r="E59" s="127"/>
      <c r="F59" s="127"/>
      <c r="G59" s="127"/>
      <c r="H59" s="127"/>
      <c r="I59" s="127"/>
      <c r="J59" s="128"/>
      <c r="K59" s="128"/>
      <c r="L59" s="128"/>
      <c r="M59" s="128"/>
      <c r="N59" s="127"/>
      <c r="O59" s="128"/>
      <c r="P59" s="139"/>
      <c r="Q59" s="127"/>
      <c r="R59" s="127"/>
      <c r="S59" s="128"/>
      <c r="T59" s="127"/>
      <c r="U59" s="128"/>
      <c r="V59" s="127"/>
      <c r="W59" s="128"/>
      <c r="X59" s="127"/>
      <c r="Y59" s="128"/>
      <c r="Z59" s="139"/>
      <c r="AA59" s="27"/>
      <c r="AB59" s="127"/>
      <c r="AC59" s="24"/>
      <c r="AD59" s="139"/>
    </row>
    <row r="60" spans="1:30" ht="23.15" customHeight="1">
      <c r="A60" s="138" t="s">
        <v>216</v>
      </c>
      <c r="B60" s="118" t="s">
        <v>241</v>
      </c>
      <c r="C60" s="118"/>
      <c r="D60" s="215">
        <v>0</v>
      </c>
      <c r="E60" s="13"/>
      <c r="F60" s="215">
        <v>0</v>
      </c>
      <c r="G60" s="13"/>
      <c r="H60" s="215">
        <v>0</v>
      </c>
      <c r="I60" s="13"/>
      <c r="J60" s="215">
        <v>0</v>
      </c>
      <c r="K60" s="13"/>
      <c r="L60" s="216">
        <f>SUM(H60:J60)</f>
        <v>0</v>
      </c>
      <c r="M60" s="13"/>
      <c r="N60" s="72">
        <v>0</v>
      </c>
      <c r="O60" s="13"/>
      <c r="P60" s="72">
        <v>0</v>
      </c>
      <c r="Q60" s="13"/>
      <c r="R60" s="72">
        <v>0</v>
      </c>
      <c r="S60" s="13"/>
      <c r="T60" s="72">
        <v>0</v>
      </c>
      <c r="U60" s="13"/>
      <c r="V60" s="72">
        <v>30986569</v>
      </c>
      <c r="W60" s="13"/>
      <c r="X60" s="72">
        <f>SUM(R60:V60)</f>
        <v>30986569</v>
      </c>
      <c r="Y60" s="13"/>
      <c r="Z60" s="72">
        <f>SUM(D60:F60,L60:Q60,X60)</f>
        <v>30986569</v>
      </c>
      <c r="AA60" s="13"/>
      <c r="AB60" s="72">
        <v>0</v>
      </c>
      <c r="AC60" s="13"/>
      <c r="AD60" s="72">
        <f>SUM(Z60:AB60)</f>
        <v>30986569</v>
      </c>
    </row>
    <row r="61" spans="1:30" ht="23.15" customHeight="1" thickBot="1">
      <c r="A61" s="140" t="s">
        <v>233</v>
      </c>
      <c r="B61" s="118"/>
      <c r="C61" s="120"/>
      <c r="D61" s="146">
        <f>SUM(D47,D53,D58,D60)</f>
        <v>3003750000</v>
      </c>
      <c r="E61" s="96"/>
      <c r="F61" s="146">
        <f>SUM(F47,F53,F58,F60)</f>
        <v>11847802049</v>
      </c>
      <c r="G61" s="96"/>
      <c r="H61" s="146">
        <f>SUM(H47,H53,H58,H60)</f>
        <v>109065399</v>
      </c>
      <c r="I61" s="96"/>
      <c r="J61" s="146">
        <f>SUM(J47,J53,J58,J60)</f>
        <v>-246310149</v>
      </c>
      <c r="K61" s="96"/>
      <c r="L61" s="146">
        <f>SUM(L47,L53,L58,L60)</f>
        <v>-137244750</v>
      </c>
      <c r="M61" s="96"/>
      <c r="N61" s="146">
        <f>SUM(N47,N53,N58,N60)</f>
        <v>300375000</v>
      </c>
      <c r="O61" s="96"/>
      <c r="P61" s="146">
        <f>SUM(P47,P53,P58,P60)</f>
        <v>2848556925</v>
      </c>
      <c r="Q61" s="96"/>
      <c r="R61" s="146">
        <f>SUM(R47,R53,R58,R60)</f>
        <v>-975850727</v>
      </c>
      <c r="S61" s="96"/>
      <c r="T61" s="146">
        <f>SUM(T47,T53,T58,T60)</f>
        <v>-16215000</v>
      </c>
      <c r="U61" s="96"/>
      <c r="V61" s="146">
        <f>SUM(V47,V53,V58,V60)</f>
        <v>0</v>
      </c>
      <c r="W61" s="96"/>
      <c r="X61" s="146">
        <f>SUM(X47,X53,X58,X60)</f>
        <v>-992065727</v>
      </c>
      <c r="Y61" s="96"/>
      <c r="Z61" s="146">
        <f>SUM(Z47,Z53,Z58,Z60)</f>
        <v>16871173497</v>
      </c>
      <c r="AA61" s="96"/>
      <c r="AB61" s="146">
        <f>SUM(AB47,AB53,AB58,AB60)</f>
        <v>459364288</v>
      </c>
      <c r="AC61" s="96"/>
      <c r="AD61" s="146">
        <f>SUM(AD47,AD53,AD58,AD60)</f>
        <v>17330537785</v>
      </c>
    </row>
    <row r="62" spans="1:30" ht="23.15" customHeight="1" thickTop="1">
      <c r="A62" s="115"/>
      <c r="B62" s="118"/>
      <c r="C62" s="120"/>
      <c r="D62" s="141"/>
      <c r="E62" s="142"/>
      <c r="F62" s="142"/>
      <c r="G62" s="142"/>
      <c r="H62" s="141"/>
      <c r="I62" s="142"/>
      <c r="J62" s="143"/>
      <c r="K62" s="143"/>
      <c r="L62" s="143"/>
      <c r="M62" s="143"/>
      <c r="N62" s="141"/>
      <c r="O62" s="141"/>
      <c r="P62" s="144"/>
      <c r="Q62" s="142"/>
      <c r="R62" s="141"/>
      <c r="S62" s="143"/>
      <c r="T62" s="141"/>
      <c r="U62" s="143"/>
      <c r="V62" s="141"/>
      <c r="W62" s="143"/>
      <c r="X62" s="141"/>
      <c r="Y62" s="143"/>
      <c r="Z62" s="141"/>
      <c r="AA62" s="145"/>
      <c r="AB62" s="141"/>
      <c r="AC62" s="145"/>
      <c r="AD62" s="141"/>
    </row>
  </sheetData>
  <sheetProtection formatCells="0" formatColumns="0" formatRows="0" insertColumns="0" insertRows="0" insertHyperlinks="0" deleteColumns="0" deleteRows="0" sort="0" autoFilter="0" pivotTables="0"/>
  <mergeCells count="10">
    <mergeCell ref="D37:AD37"/>
    <mergeCell ref="H38:L38"/>
    <mergeCell ref="N38:P38"/>
    <mergeCell ref="R38:X38"/>
    <mergeCell ref="D45:AD45"/>
    <mergeCell ref="D4:AD4"/>
    <mergeCell ref="H5:L5"/>
    <mergeCell ref="N5:P5"/>
    <mergeCell ref="R5:X5"/>
    <mergeCell ref="D12:AD12"/>
  </mergeCells>
  <pageMargins left="0.7" right="0.5" top="0.48" bottom="0.5" header="0.5" footer="0.5"/>
  <pageSetup paperSize="9" scale="44" firstPageNumber="10" fitToHeight="0" orientation="landscape" useFirstPageNumber="1" r:id="rId1"/>
  <headerFooter>
    <oddFooter xml:space="preserve">&amp;L&amp;"Times New Roman,Regular"&amp;11The accompanying notes are an integral part of these financial statements.&amp;12
&amp;C&amp;"Times New Roman,Regular"&amp;11&amp;P
</oddFooter>
  </headerFooter>
  <rowBreaks count="1" manualBreakCount="1">
    <brk id="33" max="29" man="1"/>
  </rowBreaks>
  <customProperties>
    <customPr name="_pios_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Q49"/>
  <sheetViews>
    <sheetView view="pageBreakPreview" topLeftCell="A4" zoomScale="55" zoomScaleNormal="55" zoomScaleSheetLayoutView="55" zoomScalePageLayoutView="80" workbookViewId="0"/>
  </sheetViews>
  <sheetFormatPr defaultColWidth="8.54296875" defaultRowHeight="23.5" customHeight="1"/>
  <cols>
    <col min="1" max="1" width="63.36328125" style="152" customWidth="1"/>
    <col min="2" max="2" width="11.81640625" style="152" customWidth="1"/>
    <col min="3" max="3" width="17.453125" style="152" customWidth="1"/>
    <col min="4" max="4" width="1.54296875" style="152" customWidth="1"/>
    <col min="5" max="5" width="17.453125" style="152" customWidth="1"/>
    <col min="6" max="6" width="1.54296875" style="152" customWidth="1"/>
    <col min="7" max="7" width="20.54296875" style="152" customWidth="1"/>
    <col min="8" max="8" width="1.54296875" style="152" customWidth="1"/>
    <col min="9" max="9" width="17.453125" style="152" customWidth="1"/>
    <col min="10" max="10" width="1.54296875" style="152" customWidth="1"/>
    <col min="11" max="11" width="17.453125" style="152" customWidth="1"/>
    <col min="12" max="12" width="1.54296875" style="152" customWidth="1"/>
    <col min="13" max="13" width="20.54296875" style="152" customWidth="1"/>
    <col min="14" max="14" width="1.54296875" style="152" customWidth="1"/>
    <col min="15" max="15" width="20" style="152" customWidth="1"/>
    <col min="16" max="19" width="9.453125" style="152" customWidth="1"/>
    <col min="20" max="16384" width="8.54296875" style="152"/>
  </cols>
  <sheetData>
    <row r="1" spans="1:17" ht="23.5" customHeight="1">
      <c r="A1" s="150" t="s">
        <v>120</v>
      </c>
      <c r="B1" s="116"/>
      <c r="C1" s="151"/>
      <c r="D1" s="151"/>
      <c r="E1" s="151"/>
      <c r="F1" s="151"/>
    </row>
    <row r="2" spans="1:17" ht="23.5" customHeight="1">
      <c r="A2" s="114" t="s">
        <v>98</v>
      </c>
      <c r="B2" s="116"/>
      <c r="C2" s="151"/>
      <c r="D2" s="151"/>
      <c r="E2" s="151"/>
      <c r="F2" s="151"/>
    </row>
    <row r="3" spans="1:17" ht="23.5" customHeight="1">
      <c r="A3" s="114"/>
      <c r="B3" s="116"/>
      <c r="C3" s="230" t="s">
        <v>140</v>
      </c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  <c r="O3" s="230"/>
    </row>
    <row r="4" spans="1:17" ht="23.5" customHeight="1">
      <c r="A4" s="114"/>
      <c r="B4" s="116"/>
      <c r="C4" s="153"/>
      <c r="D4" s="153"/>
      <c r="E4" s="153"/>
      <c r="F4" s="153"/>
      <c r="M4" s="154" t="s">
        <v>91</v>
      </c>
    </row>
    <row r="5" spans="1:17" s="155" customFormat="1" ht="23.5" customHeight="1">
      <c r="G5" s="156" t="s">
        <v>170</v>
      </c>
      <c r="I5" s="231" t="s">
        <v>29</v>
      </c>
      <c r="J5" s="231"/>
      <c r="K5" s="231"/>
      <c r="M5" s="156" t="s">
        <v>163</v>
      </c>
    </row>
    <row r="6" spans="1:17" ht="23.5" customHeight="1">
      <c r="A6" s="140"/>
      <c r="C6" s="157" t="s">
        <v>56</v>
      </c>
      <c r="D6" s="140"/>
      <c r="E6" s="157"/>
      <c r="F6" s="140"/>
      <c r="G6" s="154" t="s">
        <v>92</v>
      </c>
      <c r="H6" s="158"/>
      <c r="M6" s="122" t="s">
        <v>234</v>
      </c>
      <c r="N6" s="158"/>
      <c r="P6" s="159"/>
      <c r="Q6" s="159"/>
    </row>
    <row r="7" spans="1:17" ht="23.5" customHeight="1">
      <c r="A7" s="140"/>
      <c r="C7" s="157" t="s">
        <v>75</v>
      </c>
      <c r="D7" s="140"/>
      <c r="E7" s="157"/>
      <c r="F7" s="140"/>
      <c r="G7" s="154" t="s">
        <v>76</v>
      </c>
      <c r="H7" s="158"/>
      <c r="M7" s="122" t="s">
        <v>156</v>
      </c>
      <c r="N7" s="158"/>
      <c r="O7" s="154" t="s">
        <v>126</v>
      </c>
      <c r="P7" s="159"/>
      <c r="Q7" s="159"/>
    </row>
    <row r="8" spans="1:17" ht="23.5" customHeight="1">
      <c r="A8" s="140"/>
      <c r="B8" s="160" t="s">
        <v>6</v>
      </c>
      <c r="C8" s="157" t="s">
        <v>77</v>
      </c>
      <c r="D8" s="140"/>
      <c r="E8" s="157" t="s">
        <v>127</v>
      </c>
      <c r="F8" s="140"/>
      <c r="G8" s="154" t="s">
        <v>72</v>
      </c>
      <c r="H8" s="158"/>
      <c r="I8" s="157" t="s">
        <v>57</v>
      </c>
      <c r="J8" s="158"/>
      <c r="K8" s="157" t="s">
        <v>78</v>
      </c>
      <c r="M8" s="123" t="s">
        <v>157</v>
      </c>
      <c r="N8" s="158"/>
      <c r="O8" s="157" t="s">
        <v>123</v>
      </c>
      <c r="P8" s="159"/>
      <c r="Q8" s="159"/>
    </row>
    <row r="9" spans="1:17" ht="23.5" customHeight="1">
      <c r="A9" s="140"/>
      <c r="B9" s="160"/>
      <c r="C9" s="232" t="s">
        <v>93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161"/>
      <c r="Q9" s="161"/>
    </row>
    <row r="10" spans="1:17" ht="23.5" customHeight="1">
      <c r="A10" s="124" t="s">
        <v>198</v>
      </c>
      <c r="B10" s="158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62"/>
    </row>
    <row r="11" spans="1:17" ht="23.5" customHeight="1">
      <c r="A11" s="99" t="s">
        <v>199</v>
      </c>
      <c r="B11" s="163"/>
      <c r="C11" s="90">
        <v>3003750000</v>
      </c>
      <c r="D11" s="90"/>
      <c r="E11" s="90">
        <v>11847802049</v>
      </c>
      <c r="F11" s="90"/>
      <c r="G11" s="90">
        <v>73950400</v>
      </c>
      <c r="H11" s="90"/>
      <c r="I11" s="90">
        <v>300375000</v>
      </c>
      <c r="J11" s="90"/>
      <c r="K11" s="90">
        <v>1357782982</v>
      </c>
      <c r="L11" s="90"/>
      <c r="M11" s="90">
        <v>-16215000</v>
      </c>
      <c r="N11" s="90"/>
      <c r="O11" s="149">
        <f>SUM(C11:M11)</f>
        <v>16567445431</v>
      </c>
    </row>
    <row r="12" spans="1:17" ht="23.5" customHeight="1">
      <c r="A12" s="129"/>
      <c r="B12" s="160"/>
      <c r="C12" s="70"/>
      <c r="D12" s="164"/>
      <c r="E12" s="70"/>
      <c r="F12" s="164"/>
      <c r="G12" s="165"/>
      <c r="H12" s="70"/>
      <c r="I12" s="70"/>
      <c r="J12" s="70"/>
      <c r="K12" s="70"/>
      <c r="L12" s="70"/>
      <c r="M12" s="164"/>
      <c r="N12" s="164"/>
      <c r="O12" s="166"/>
    </row>
    <row r="13" spans="1:17" ht="23.5" customHeight="1">
      <c r="A13" s="140" t="s">
        <v>90</v>
      </c>
      <c r="B13" s="160"/>
      <c r="C13" s="70"/>
      <c r="D13" s="164"/>
      <c r="E13" s="70"/>
      <c r="F13" s="164"/>
      <c r="G13" s="70"/>
      <c r="H13" s="70"/>
      <c r="I13" s="70"/>
      <c r="J13" s="70"/>
      <c r="K13" s="70"/>
      <c r="L13" s="70"/>
      <c r="M13" s="70"/>
      <c r="N13" s="167"/>
      <c r="O13" s="168"/>
    </row>
    <row r="14" spans="1:17" ht="23.5" customHeight="1">
      <c r="A14" s="169" t="s">
        <v>128</v>
      </c>
      <c r="B14" s="163"/>
      <c r="C14" s="170"/>
      <c r="D14" s="170"/>
      <c r="E14" s="170"/>
      <c r="F14" s="170"/>
      <c r="G14" s="170"/>
      <c r="H14" s="164"/>
      <c r="I14" s="170"/>
      <c r="J14" s="164"/>
      <c r="K14" s="171"/>
      <c r="L14" s="164"/>
      <c r="M14" s="170"/>
      <c r="N14" s="167"/>
      <c r="O14" s="170"/>
    </row>
    <row r="15" spans="1:17" ht="23.5" customHeight="1">
      <c r="A15" s="132" t="s">
        <v>119</v>
      </c>
      <c r="B15" s="217">
        <v>24</v>
      </c>
      <c r="C15" s="13">
        <v>0</v>
      </c>
      <c r="D15" s="13"/>
      <c r="E15" s="13">
        <v>0</v>
      </c>
      <c r="F15" s="13"/>
      <c r="G15" s="13">
        <v>0</v>
      </c>
      <c r="H15" s="13"/>
      <c r="I15" s="13">
        <v>0</v>
      </c>
      <c r="J15" s="13"/>
      <c r="K15" s="13">
        <v>-2252809639</v>
      </c>
      <c r="L15" s="13"/>
      <c r="M15" s="13">
        <v>0</v>
      </c>
      <c r="N15" s="13"/>
      <c r="O15" s="148">
        <f>SUM(C15:M15)</f>
        <v>-2252809639</v>
      </c>
    </row>
    <row r="16" spans="1:17" ht="23.5" customHeight="1">
      <c r="A16" s="172" t="s">
        <v>129</v>
      </c>
      <c r="B16" s="163"/>
      <c r="C16" s="147">
        <f>C15</f>
        <v>0</v>
      </c>
      <c r="D16" s="96"/>
      <c r="E16" s="147">
        <f>E15</f>
        <v>0</v>
      </c>
      <c r="F16" s="96"/>
      <c r="G16" s="147">
        <f>G15</f>
        <v>0</v>
      </c>
      <c r="H16" s="96"/>
      <c r="I16" s="147">
        <f>I15</f>
        <v>0</v>
      </c>
      <c r="J16" s="96"/>
      <c r="K16" s="147">
        <f>K15</f>
        <v>-2252809639</v>
      </c>
      <c r="L16" s="96"/>
      <c r="M16" s="147">
        <f>M15</f>
        <v>0</v>
      </c>
      <c r="N16" s="96"/>
      <c r="O16" s="147">
        <f>SUM(C16:M16)</f>
        <v>-2252809639</v>
      </c>
    </row>
    <row r="17" spans="1:15" ht="23.5" customHeight="1">
      <c r="A17" s="99" t="s">
        <v>89</v>
      </c>
      <c r="B17" s="163"/>
      <c r="C17" s="147">
        <f>C16</f>
        <v>0</v>
      </c>
      <c r="D17" s="96">
        <f t="shared" ref="D17" si="0">D16</f>
        <v>0</v>
      </c>
      <c r="E17" s="147">
        <f>E16</f>
        <v>0</v>
      </c>
      <c r="F17" s="96">
        <f t="shared" ref="F17:O17" si="1">F16</f>
        <v>0</v>
      </c>
      <c r="G17" s="147">
        <f>G16</f>
        <v>0</v>
      </c>
      <c r="H17" s="96">
        <f>H16</f>
        <v>0</v>
      </c>
      <c r="I17" s="147">
        <f t="shared" si="1"/>
        <v>0</v>
      </c>
      <c r="J17" s="96">
        <f t="shared" si="1"/>
        <v>0</v>
      </c>
      <c r="K17" s="147">
        <f>K16</f>
        <v>-2252809639</v>
      </c>
      <c r="L17" s="96">
        <f t="shared" si="1"/>
        <v>0</v>
      </c>
      <c r="M17" s="147">
        <f t="shared" si="1"/>
        <v>0</v>
      </c>
      <c r="N17" s="96">
        <f t="shared" si="1"/>
        <v>0</v>
      </c>
      <c r="O17" s="147">
        <f t="shared" si="1"/>
        <v>-2252809639</v>
      </c>
    </row>
    <row r="18" spans="1:15" ht="23.5" customHeight="1">
      <c r="A18" s="140"/>
      <c r="B18" s="163"/>
      <c r="C18" s="170"/>
      <c r="D18" s="170"/>
      <c r="E18" s="170"/>
      <c r="F18" s="170"/>
      <c r="G18" s="170"/>
      <c r="H18" s="164"/>
      <c r="I18" s="170"/>
      <c r="J18" s="164"/>
      <c r="K18" s="166"/>
      <c r="L18" s="164"/>
      <c r="M18" s="170"/>
      <c r="N18" s="164"/>
      <c r="O18" s="166"/>
    </row>
    <row r="19" spans="1:15" ht="23.5" customHeight="1">
      <c r="A19" s="140" t="s">
        <v>100</v>
      </c>
      <c r="B19" s="163"/>
      <c r="C19" s="173"/>
      <c r="D19" s="174"/>
      <c r="E19" s="173"/>
      <c r="F19" s="174"/>
      <c r="G19" s="175"/>
      <c r="H19" s="176"/>
      <c r="I19" s="173"/>
      <c r="J19" s="176"/>
      <c r="K19" s="177"/>
      <c r="L19" s="176"/>
      <c r="M19" s="175"/>
      <c r="N19" s="175"/>
      <c r="O19" s="177"/>
    </row>
    <row r="20" spans="1:15" ht="23.5" customHeight="1">
      <c r="A20" s="132" t="s">
        <v>79</v>
      </c>
      <c r="B20" s="163"/>
      <c r="C20" s="13">
        <v>0</v>
      </c>
      <c r="D20" s="13"/>
      <c r="E20" s="13">
        <v>0</v>
      </c>
      <c r="F20" s="13"/>
      <c r="G20" s="13">
        <v>0</v>
      </c>
      <c r="H20" s="13"/>
      <c r="I20" s="13">
        <v>0</v>
      </c>
      <c r="J20" s="13"/>
      <c r="K20" s="148">
        <f>'PL 8-9'!J29</f>
        <v>1822280079</v>
      </c>
      <c r="L20" s="13"/>
      <c r="M20" s="13">
        <v>0</v>
      </c>
      <c r="N20" s="13"/>
      <c r="O20" s="148">
        <f>SUM(C20:M20)</f>
        <v>1822280079</v>
      </c>
    </row>
    <row r="21" spans="1:15" ht="23.5" customHeight="1">
      <c r="A21" s="140" t="s">
        <v>96</v>
      </c>
      <c r="B21" s="163"/>
      <c r="C21" s="147">
        <f>SUM(C20:C20)</f>
        <v>0</v>
      </c>
      <c r="D21" s="96"/>
      <c r="E21" s="147">
        <f>SUM(E20:E20)</f>
        <v>0</v>
      </c>
      <c r="F21" s="96"/>
      <c r="G21" s="147">
        <f>SUM(G20:G20)</f>
        <v>0</v>
      </c>
      <c r="H21" s="96"/>
      <c r="I21" s="147">
        <f>SUM(I20:I20)</f>
        <v>0</v>
      </c>
      <c r="J21" s="96"/>
      <c r="K21" s="147">
        <f>SUM(K20:K20)</f>
        <v>1822280079</v>
      </c>
      <c r="L21" s="96"/>
      <c r="M21" s="147">
        <f>SUM(M20:M20)</f>
        <v>0</v>
      </c>
      <c r="N21" s="96"/>
      <c r="O21" s="147">
        <f>SUM(O20:O20)</f>
        <v>1822280079</v>
      </c>
    </row>
    <row r="22" spans="1:15" ht="23.5" customHeight="1">
      <c r="A22" s="140"/>
      <c r="B22" s="163"/>
      <c r="C22" s="178"/>
      <c r="D22" s="170"/>
      <c r="E22" s="178"/>
      <c r="F22" s="170"/>
      <c r="G22" s="179"/>
      <c r="H22" s="164"/>
      <c r="I22" s="179"/>
      <c r="J22" s="164"/>
      <c r="K22" s="178"/>
      <c r="L22" s="164"/>
      <c r="M22" s="179"/>
      <c r="N22" s="167"/>
      <c r="O22" s="178"/>
    </row>
    <row r="23" spans="1:15" ht="23.5" customHeight="1" thickBot="1">
      <c r="A23" s="140" t="s">
        <v>200</v>
      </c>
      <c r="B23" s="160"/>
      <c r="C23" s="107">
        <f>SUM(C11,C21,C17)</f>
        <v>3003750000</v>
      </c>
      <c r="D23" s="166"/>
      <c r="E23" s="107">
        <f>SUM(E11,E21,E17)</f>
        <v>11847802049</v>
      </c>
      <c r="F23" s="166"/>
      <c r="G23" s="107">
        <f>SUM(G11,G21,G17)</f>
        <v>73950400</v>
      </c>
      <c r="H23" s="166"/>
      <c r="I23" s="107">
        <f>SUM(I11,I21,I17)</f>
        <v>300375000</v>
      </c>
      <c r="J23" s="166"/>
      <c r="K23" s="107">
        <f>SUM(K11,K21,K17)</f>
        <v>927253422</v>
      </c>
      <c r="L23" s="166"/>
      <c r="M23" s="107">
        <f>SUM(M11,M21,M17)</f>
        <v>-16215000</v>
      </c>
      <c r="N23" s="166"/>
      <c r="O23" s="107">
        <f>SUM(O11,O21,O17)</f>
        <v>16136915871</v>
      </c>
    </row>
    <row r="24" spans="1:15" ht="23.5" customHeight="1" thickTop="1">
      <c r="O24" s="180"/>
    </row>
    <row r="25" spans="1:15" ht="23.5" customHeight="1">
      <c r="A25" s="150" t="s">
        <v>120</v>
      </c>
      <c r="B25" s="116"/>
      <c r="C25" s="151"/>
      <c r="D25" s="151"/>
      <c r="E25" s="151"/>
      <c r="F25" s="151"/>
    </row>
    <row r="26" spans="1:15" ht="23.5" customHeight="1">
      <c r="A26" s="114" t="s">
        <v>98</v>
      </c>
      <c r="B26" s="116"/>
      <c r="C26" s="151"/>
      <c r="D26" s="151"/>
      <c r="E26" s="151"/>
      <c r="F26" s="151"/>
    </row>
    <row r="27" spans="1:15" ht="23.5" customHeight="1">
      <c r="A27" s="114"/>
      <c r="B27" s="116"/>
      <c r="C27" s="230" t="s">
        <v>140</v>
      </c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</row>
    <row r="28" spans="1:15" ht="23.5" customHeight="1">
      <c r="A28" s="114"/>
      <c r="B28" s="116"/>
      <c r="C28" s="153"/>
      <c r="D28" s="153"/>
      <c r="E28" s="153"/>
      <c r="F28" s="153"/>
      <c r="M28" s="154" t="s">
        <v>91</v>
      </c>
    </row>
    <row r="29" spans="1:15" ht="23.5" customHeight="1">
      <c r="A29" s="155"/>
      <c r="B29" s="155"/>
      <c r="C29" s="155"/>
      <c r="D29" s="155"/>
      <c r="E29" s="155"/>
      <c r="F29" s="155"/>
      <c r="G29" s="156" t="s">
        <v>170</v>
      </c>
      <c r="H29" s="155"/>
      <c r="I29" s="231" t="s">
        <v>29</v>
      </c>
      <c r="J29" s="231"/>
      <c r="K29" s="231"/>
      <c r="L29" s="155"/>
      <c r="M29" s="156" t="s">
        <v>163</v>
      </c>
      <c r="N29" s="155"/>
      <c r="O29" s="155"/>
    </row>
    <row r="30" spans="1:15" ht="23.5" customHeight="1">
      <c r="A30" s="140"/>
      <c r="C30" s="157" t="s">
        <v>56</v>
      </c>
      <c r="D30" s="140"/>
      <c r="E30" s="157"/>
      <c r="F30" s="140"/>
      <c r="G30" s="154" t="s">
        <v>92</v>
      </c>
      <c r="H30" s="158"/>
      <c r="M30" s="122" t="s">
        <v>234</v>
      </c>
      <c r="N30" s="158"/>
    </row>
    <row r="31" spans="1:15" ht="23.5" customHeight="1">
      <c r="A31" s="140"/>
      <c r="C31" s="157" t="s">
        <v>75</v>
      </c>
      <c r="D31" s="140"/>
      <c r="E31" s="157"/>
      <c r="F31" s="140"/>
      <c r="G31" s="154" t="s">
        <v>76</v>
      </c>
      <c r="H31" s="158"/>
      <c r="M31" s="122" t="s">
        <v>156</v>
      </c>
      <c r="N31" s="158"/>
      <c r="O31" s="154" t="s">
        <v>126</v>
      </c>
    </row>
    <row r="32" spans="1:15" ht="23.5" customHeight="1">
      <c r="A32" s="140"/>
      <c r="B32" s="160" t="s">
        <v>6</v>
      </c>
      <c r="C32" s="157" t="s">
        <v>77</v>
      </c>
      <c r="D32" s="140"/>
      <c r="E32" s="157" t="s">
        <v>127</v>
      </c>
      <c r="F32" s="140"/>
      <c r="G32" s="154" t="s">
        <v>72</v>
      </c>
      <c r="H32" s="158"/>
      <c r="I32" s="157" t="s">
        <v>57</v>
      </c>
      <c r="J32" s="158"/>
      <c r="K32" s="157" t="s">
        <v>78</v>
      </c>
      <c r="M32" s="123" t="s">
        <v>157</v>
      </c>
      <c r="N32" s="158"/>
      <c r="O32" s="157" t="s">
        <v>123</v>
      </c>
    </row>
    <row r="33" spans="1:15" ht="23.5" customHeight="1">
      <c r="A33" s="140"/>
      <c r="B33" s="160"/>
      <c r="C33" s="232" t="s">
        <v>93</v>
      </c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</row>
    <row r="34" spans="1:15" ht="23.5" customHeight="1">
      <c r="A34" s="124" t="s">
        <v>231</v>
      </c>
      <c r="B34" s="158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62"/>
    </row>
    <row r="35" spans="1:15" ht="23.5" customHeight="1">
      <c r="A35" s="99" t="s">
        <v>232</v>
      </c>
      <c r="B35" s="163"/>
      <c r="C35" s="149">
        <f>C23</f>
        <v>3003750000</v>
      </c>
      <c r="D35" s="90"/>
      <c r="E35" s="149">
        <f>E23</f>
        <v>11847802049</v>
      </c>
      <c r="F35" s="90"/>
      <c r="G35" s="149">
        <f>G23</f>
        <v>73950400</v>
      </c>
      <c r="H35" s="90"/>
      <c r="I35" s="149">
        <f>I23</f>
        <v>300375000</v>
      </c>
      <c r="J35" s="90"/>
      <c r="K35" s="149">
        <f>K23</f>
        <v>927253422</v>
      </c>
      <c r="L35" s="90"/>
      <c r="M35" s="149">
        <f>M23</f>
        <v>-16215000</v>
      </c>
      <c r="N35" s="90"/>
      <c r="O35" s="149">
        <f>SUM(C35:M35)</f>
        <v>16136915871</v>
      </c>
    </row>
    <row r="36" spans="1:15" ht="23.5" customHeight="1">
      <c r="A36" s="129"/>
      <c r="B36" s="160"/>
      <c r="C36" s="70"/>
      <c r="D36" s="164"/>
      <c r="E36" s="70"/>
      <c r="F36" s="164"/>
      <c r="G36" s="165"/>
      <c r="H36" s="70"/>
      <c r="I36" s="70"/>
      <c r="J36" s="70"/>
      <c r="K36" s="70"/>
      <c r="L36" s="70"/>
      <c r="M36" s="164"/>
      <c r="N36" s="164"/>
      <c r="O36" s="166"/>
    </row>
    <row r="37" spans="1:15" ht="23.5" customHeight="1">
      <c r="A37" s="140" t="s">
        <v>90</v>
      </c>
      <c r="B37" s="160"/>
      <c r="C37" s="70"/>
      <c r="D37" s="164"/>
      <c r="E37" s="70"/>
      <c r="F37" s="164"/>
      <c r="G37" s="70"/>
      <c r="H37" s="70"/>
      <c r="I37" s="70"/>
      <c r="J37" s="70"/>
      <c r="K37" s="70"/>
      <c r="L37" s="70"/>
      <c r="M37" s="70"/>
      <c r="N37" s="167"/>
      <c r="O37" s="168"/>
    </row>
    <row r="38" spans="1:15" ht="23.5" customHeight="1">
      <c r="A38" s="169" t="s">
        <v>128</v>
      </c>
      <c r="B38" s="163"/>
      <c r="C38" s="170"/>
      <c r="D38" s="170"/>
      <c r="E38" s="170"/>
      <c r="F38" s="170"/>
      <c r="G38" s="170"/>
      <c r="H38" s="164"/>
      <c r="I38" s="170"/>
      <c r="J38" s="164"/>
      <c r="K38" s="171"/>
      <c r="L38" s="164"/>
      <c r="M38" s="170"/>
      <c r="N38" s="167"/>
      <c r="O38" s="170"/>
    </row>
    <row r="39" spans="1:15" ht="23.5" customHeight="1">
      <c r="A39" s="132" t="s">
        <v>119</v>
      </c>
      <c r="B39" s="217">
        <v>24</v>
      </c>
      <c r="C39" s="13">
        <v>0</v>
      </c>
      <c r="D39" s="13"/>
      <c r="E39" s="13">
        <v>0</v>
      </c>
      <c r="F39" s="13"/>
      <c r="G39" s="13">
        <v>0</v>
      </c>
      <c r="H39" s="13"/>
      <c r="I39" s="13">
        <v>0</v>
      </c>
      <c r="J39" s="13"/>
      <c r="K39" s="13">
        <v>-2102621341</v>
      </c>
      <c r="L39" s="13"/>
      <c r="M39" s="13">
        <v>0</v>
      </c>
      <c r="N39" s="13"/>
      <c r="O39" s="148">
        <f>SUM(C39:M39)</f>
        <v>-2102621341</v>
      </c>
    </row>
    <row r="40" spans="1:15" ht="23.5" customHeight="1">
      <c r="A40" s="172" t="s">
        <v>129</v>
      </c>
      <c r="B40" s="163"/>
      <c r="C40" s="147">
        <f>C39</f>
        <v>0</v>
      </c>
      <c r="D40" s="96"/>
      <c r="E40" s="147">
        <f>E39</f>
        <v>0</v>
      </c>
      <c r="F40" s="96"/>
      <c r="G40" s="147">
        <f>G39</f>
        <v>0</v>
      </c>
      <c r="H40" s="96"/>
      <c r="I40" s="147">
        <f>I39</f>
        <v>0</v>
      </c>
      <c r="J40" s="96"/>
      <c r="K40" s="147">
        <f>K39</f>
        <v>-2102621341</v>
      </c>
      <c r="L40" s="96"/>
      <c r="M40" s="147">
        <f>M39</f>
        <v>0</v>
      </c>
      <c r="N40" s="96"/>
      <c r="O40" s="147">
        <f>SUM(C40:M40)</f>
        <v>-2102621341</v>
      </c>
    </row>
    <row r="41" spans="1:15" ht="23.5" customHeight="1">
      <c r="A41" s="99" t="s">
        <v>89</v>
      </c>
      <c r="B41" s="163"/>
      <c r="C41" s="147">
        <f>C40</f>
        <v>0</v>
      </c>
      <c r="D41" s="96">
        <f t="shared" ref="D41" si="2">D40</f>
        <v>0</v>
      </c>
      <c r="E41" s="147">
        <f>E40</f>
        <v>0</v>
      </c>
      <c r="F41" s="96">
        <f t="shared" ref="F41" si="3">F40</f>
        <v>0</v>
      </c>
      <c r="G41" s="147">
        <f>G40</f>
        <v>0</v>
      </c>
      <c r="H41" s="96">
        <f>H40</f>
        <v>0</v>
      </c>
      <c r="I41" s="147">
        <f t="shared" ref="I41:J41" si="4">I40</f>
        <v>0</v>
      </c>
      <c r="J41" s="96">
        <f t="shared" si="4"/>
        <v>0</v>
      </c>
      <c r="K41" s="147">
        <f>K40</f>
        <v>-2102621341</v>
      </c>
      <c r="L41" s="96">
        <f t="shared" ref="L41:O41" si="5">L40</f>
        <v>0</v>
      </c>
      <c r="M41" s="147">
        <f t="shared" si="5"/>
        <v>0</v>
      </c>
      <c r="N41" s="96">
        <f t="shared" si="5"/>
        <v>0</v>
      </c>
      <c r="O41" s="147">
        <f t="shared" si="5"/>
        <v>-2102621341</v>
      </c>
    </row>
    <row r="42" spans="1:15" ht="23.5" customHeight="1">
      <c r="A42" s="140"/>
      <c r="B42" s="163"/>
      <c r="C42" s="170"/>
      <c r="D42" s="170"/>
      <c r="E42" s="170"/>
      <c r="F42" s="170"/>
      <c r="G42" s="170"/>
      <c r="H42" s="164"/>
      <c r="I42" s="170"/>
      <c r="J42" s="164"/>
      <c r="K42" s="166"/>
      <c r="L42" s="164"/>
      <c r="M42" s="170"/>
      <c r="N42" s="164"/>
      <c r="O42" s="166"/>
    </row>
    <row r="43" spans="1:15" ht="23.5" customHeight="1">
      <c r="A43" s="140" t="s">
        <v>100</v>
      </c>
      <c r="B43" s="163"/>
      <c r="C43" s="173"/>
      <c r="D43" s="174"/>
      <c r="E43" s="173"/>
      <c r="F43" s="174"/>
      <c r="G43" s="175"/>
      <c r="H43" s="176"/>
      <c r="I43" s="173"/>
      <c r="J43" s="176"/>
      <c r="K43" s="177"/>
      <c r="L43" s="176"/>
      <c r="M43" s="175"/>
      <c r="N43" s="175"/>
      <c r="O43" s="177"/>
    </row>
    <row r="44" spans="1:15" ht="23.5" customHeight="1">
      <c r="A44" s="132" t="s">
        <v>79</v>
      </c>
      <c r="B44" s="163"/>
      <c r="C44" s="13">
        <v>0</v>
      </c>
      <c r="D44" s="174"/>
      <c r="E44" s="13">
        <v>0</v>
      </c>
      <c r="F44" s="174"/>
      <c r="G44" s="13">
        <v>0</v>
      </c>
      <c r="H44" s="176"/>
      <c r="I44" s="13">
        <v>0</v>
      </c>
      <c r="J44" s="176"/>
      <c r="K44" s="148">
        <f>'PL 8-9'!H34</f>
        <v>2396944585</v>
      </c>
      <c r="L44" s="176"/>
      <c r="M44" s="13">
        <v>0</v>
      </c>
      <c r="N44" s="175"/>
      <c r="O44" s="148">
        <f>SUM(K44:M44)</f>
        <v>2396944585</v>
      </c>
    </row>
    <row r="45" spans="1:15" ht="23.5" customHeight="1">
      <c r="A45" s="132" t="s">
        <v>243</v>
      </c>
      <c r="B45" s="163"/>
      <c r="C45" s="13">
        <v>0</v>
      </c>
      <c r="D45" s="13"/>
      <c r="E45" s="13">
        <v>0</v>
      </c>
      <c r="F45" s="13"/>
      <c r="G45" s="13">
        <v>0</v>
      </c>
      <c r="H45" s="13"/>
      <c r="I45" s="13">
        <v>0</v>
      </c>
      <c r="J45" s="13"/>
      <c r="K45" s="148">
        <f>'PL 8-9'!H59</f>
        <v>-15305774</v>
      </c>
      <c r="L45" s="13"/>
      <c r="M45" s="13">
        <v>0</v>
      </c>
      <c r="N45" s="13"/>
      <c r="O45" s="148">
        <f>SUM(C45:M45)</f>
        <v>-15305774</v>
      </c>
    </row>
    <row r="46" spans="1:15" ht="23.5" customHeight="1">
      <c r="A46" s="140" t="s">
        <v>96</v>
      </c>
      <c r="B46" s="163"/>
      <c r="C46" s="147">
        <f>SUM(C44:C45)</f>
        <v>0</v>
      </c>
      <c r="D46" s="96"/>
      <c r="E46" s="147">
        <f>SUM(E44:E45)</f>
        <v>0</v>
      </c>
      <c r="F46" s="96"/>
      <c r="G46" s="147">
        <f>SUM(G44:G45)</f>
        <v>0</v>
      </c>
      <c r="H46" s="96"/>
      <c r="I46" s="147">
        <f>SUM(I44:I45)</f>
        <v>0</v>
      </c>
      <c r="J46" s="96"/>
      <c r="K46" s="147">
        <f>SUM(K44:K45)</f>
        <v>2381638811</v>
      </c>
      <c r="L46" s="96"/>
      <c r="M46" s="147">
        <f>SUM(M44:M45)</f>
        <v>0</v>
      </c>
      <c r="N46" s="96"/>
      <c r="O46" s="147">
        <f>SUM(O44:O45)</f>
        <v>2381638811</v>
      </c>
    </row>
    <row r="47" spans="1:15" ht="23.5" customHeight="1">
      <c r="A47" s="140"/>
      <c r="B47" s="163"/>
      <c r="C47" s="178"/>
      <c r="D47" s="170"/>
      <c r="E47" s="178"/>
      <c r="F47" s="170"/>
      <c r="G47" s="179"/>
      <c r="H47" s="164"/>
      <c r="I47" s="179"/>
      <c r="J47" s="164"/>
      <c r="K47" s="178"/>
      <c r="L47" s="164"/>
      <c r="M47" s="179"/>
      <c r="N47" s="167"/>
      <c r="O47" s="178"/>
    </row>
    <row r="48" spans="1:15" ht="23.5" customHeight="1" thickBot="1">
      <c r="A48" s="140" t="s">
        <v>233</v>
      </c>
      <c r="B48" s="160"/>
      <c r="C48" s="107">
        <f>SUM(C35,C46,C41)</f>
        <v>3003750000</v>
      </c>
      <c r="D48" s="166"/>
      <c r="E48" s="107">
        <f>SUM(E35,E46,E41)</f>
        <v>11847802049</v>
      </c>
      <c r="F48" s="166"/>
      <c r="G48" s="107">
        <f>SUM(G35,G46,G41)</f>
        <v>73950400</v>
      </c>
      <c r="H48" s="166"/>
      <c r="I48" s="107">
        <f>SUM(I35,I46,I41)</f>
        <v>300375000</v>
      </c>
      <c r="J48" s="166"/>
      <c r="K48" s="107">
        <f>SUM(K35,K46,K41)</f>
        <v>1206270892</v>
      </c>
      <c r="L48" s="166"/>
      <c r="M48" s="107">
        <f>SUM(M35,M46,M41)</f>
        <v>-16215000</v>
      </c>
      <c r="N48" s="166"/>
      <c r="O48" s="107">
        <f>SUM(O35,O46,O41)</f>
        <v>16415933341</v>
      </c>
    </row>
    <row r="49" ht="23.5" customHeight="1" thickTop="1"/>
  </sheetData>
  <sheetProtection formatCells="0" formatColumns="0" formatRows="0" insertColumns="0" insertRows="0" insertHyperlinks="0" deleteColumns="0" deleteRows="0" sort="0" autoFilter="0" pivotTables="0"/>
  <mergeCells count="6">
    <mergeCell ref="C27:O27"/>
    <mergeCell ref="I29:K29"/>
    <mergeCell ref="C33:O33"/>
    <mergeCell ref="C9:O9"/>
    <mergeCell ref="C3:O3"/>
    <mergeCell ref="I5:K5"/>
  </mergeCells>
  <pageMargins left="0.8" right="0.8" top="0.48" bottom="0.5" header="0.5" footer="0.5"/>
  <pageSetup paperSize="9" scale="60" firstPageNumber="12" fitToHeight="0" orientation="landscape" useFirstPageNumber="1" r:id="rId1"/>
  <headerFooter>
    <oddFooter xml:space="preserve">&amp;L&amp;"Times New Roman,Regular"&amp;11The accompanying notes are an integral part of these financial statements.
&amp;10
&amp;C&amp;"Times New Roman,Regular"&amp;11&amp;P
</oddFooter>
  </headerFooter>
  <rowBreaks count="1" manualBreakCount="1">
    <brk id="24" max="16383" man="1"/>
  </rowBreaks>
  <customProperties>
    <customPr name="_pios_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  <pageSetUpPr fitToPage="1"/>
  </sheetPr>
  <dimension ref="A1:L115"/>
  <sheetViews>
    <sheetView tabSelected="1" view="pageBreakPreview" topLeftCell="A60" zoomScale="70" zoomScaleNormal="55" zoomScaleSheetLayoutView="70" workbookViewId="0">
      <selection activeCell="H56" sqref="H56"/>
    </sheetView>
  </sheetViews>
  <sheetFormatPr defaultColWidth="9.453125" defaultRowHeight="24" customHeight="1"/>
  <cols>
    <col min="1" max="1" width="59" style="86" customWidth="1"/>
    <col min="2" max="2" width="7.54296875" style="191" customWidth="1"/>
    <col min="3" max="3" width="0.54296875" style="86" customWidth="1"/>
    <col min="4" max="4" width="16" style="86" bestFit="1" customWidth="1"/>
    <col min="5" max="5" width="0.54296875" style="86" customWidth="1"/>
    <col min="6" max="6" width="16" style="86" bestFit="1" customWidth="1"/>
    <col min="7" max="7" width="0.54296875" style="86" customWidth="1"/>
    <col min="8" max="8" width="16" style="86" customWidth="1"/>
    <col min="9" max="9" width="0.54296875" style="86" customWidth="1"/>
    <col min="10" max="10" width="16" style="86" customWidth="1"/>
    <col min="11" max="11" width="9.453125" style="86"/>
    <col min="12" max="12" width="18.453125" style="86" customWidth="1"/>
    <col min="13" max="16384" width="9.453125" style="86"/>
  </cols>
  <sheetData>
    <row r="1" spans="1:10" ht="24" customHeight="1">
      <c r="A1" s="1" t="s">
        <v>120</v>
      </c>
      <c r="B1" s="181"/>
      <c r="C1" s="1"/>
      <c r="D1" s="182"/>
      <c r="E1" s="183"/>
      <c r="F1" s="182"/>
      <c r="G1" s="184"/>
    </row>
    <row r="2" spans="1:10" ht="23.25" customHeight="1">
      <c r="A2" s="185" t="s">
        <v>99</v>
      </c>
      <c r="B2" s="186"/>
      <c r="C2" s="185"/>
      <c r="G2" s="184"/>
    </row>
    <row r="3" spans="1:10" ht="23.25" customHeight="1">
      <c r="A3" s="185"/>
      <c r="B3" s="186"/>
      <c r="C3" s="185"/>
      <c r="G3" s="184"/>
    </row>
    <row r="4" spans="1:10" ht="23.25" customHeight="1">
      <c r="A4" s="9"/>
      <c r="B4" s="187"/>
      <c r="C4" s="9"/>
      <c r="D4" s="222" t="s">
        <v>1</v>
      </c>
      <c r="E4" s="222"/>
      <c r="F4" s="222"/>
      <c r="G4" s="184"/>
      <c r="H4" s="222" t="s">
        <v>2</v>
      </c>
      <c r="I4" s="222"/>
      <c r="J4" s="222"/>
    </row>
    <row r="5" spans="1:10" ht="23.25" customHeight="1">
      <c r="A5" s="63"/>
      <c r="B5" s="52"/>
      <c r="C5" s="63"/>
      <c r="D5" s="222" t="s">
        <v>3</v>
      </c>
      <c r="E5" s="222"/>
      <c r="F5" s="222"/>
      <c r="G5" s="184"/>
      <c r="H5" s="222" t="s">
        <v>3</v>
      </c>
      <c r="I5" s="222"/>
      <c r="J5" s="222"/>
    </row>
    <row r="6" spans="1:10" ht="23.25" customHeight="1">
      <c r="A6" s="63"/>
      <c r="B6" s="52"/>
      <c r="C6" s="63"/>
      <c r="D6" s="224" t="s">
        <v>94</v>
      </c>
      <c r="E6" s="224"/>
      <c r="F6" s="224"/>
      <c r="G6" s="63"/>
      <c r="H6" s="224" t="s">
        <v>94</v>
      </c>
      <c r="I6" s="224"/>
      <c r="J6" s="224"/>
    </row>
    <row r="7" spans="1:10" ht="23.25" customHeight="1">
      <c r="A7" s="63"/>
      <c r="B7" s="10" t="s">
        <v>6</v>
      </c>
      <c r="C7" s="10"/>
      <c r="D7" s="11">
        <v>2025</v>
      </c>
      <c r="E7" s="11"/>
      <c r="F7" s="11">
        <v>2024</v>
      </c>
      <c r="G7" s="4"/>
      <c r="H7" s="11">
        <v>2025</v>
      </c>
      <c r="I7" s="11"/>
      <c r="J7" s="11">
        <v>2024</v>
      </c>
    </row>
    <row r="8" spans="1:10" ht="23.25" customHeight="1">
      <c r="A8" s="63"/>
      <c r="B8" s="52"/>
      <c r="C8" s="63"/>
      <c r="D8" s="221" t="s">
        <v>93</v>
      </c>
      <c r="E8" s="221"/>
      <c r="F8" s="221"/>
      <c r="G8" s="221"/>
      <c r="H8" s="221"/>
      <c r="I8" s="221"/>
      <c r="J8" s="221"/>
    </row>
    <row r="9" spans="1:10" ht="23.25" customHeight="1">
      <c r="A9" s="61" t="s">
        <v>58</v>
      </c>
      <c r="B9" s="187"/>
      <c r="C9" s="61"/>
      <c r="D9" s="33"/>
      <c r="E9" s="188"/>
      <c r="G9" s="188"/>
      <c r="I9" s="188"/>
    </row>
    <row r="10" spans="1:10" ht="23.25" customHeight="1">
      <c r="A10" s="63" t="s">
        <v>95</v>
      </c>
      <c r="B10" s="52"/>
      <c r="C10" s="63"/>
      <c r="D10" s="203">
        <f>'PL 8-9'!D29</f>
        <v>3853682379</v>
      </c>
      <c r="E10" s="189"/>
      <c r="F10" s="203">
        <f>'PL 8-9'!F29</f>
        <v>1757802862</v>
      </c>
      <c r="G10" s="54"/>
      <c r="H10" s="204">
        <f>'PL 8-9'!H29</f>
        <v>2396944585</v>
      </c>
      <c r="I10" s="54"/>
      <c r="J10" s="203">
        <f>'PL 8-9'!J29</f>
        <v>1822280079</v>
      </c>
    </row>
    <row r="11" spans="1:10" ht="23.25" customHeight="1">
      <c r="A11" s="190" t="s">
        <v>130</v>
      </c>
      <c r="B11" s="52"/>
      <c r="C11" s="64"/>
      <c r="D11" s="33"/>
      <c r="E11" s="66"/>
      <c r="F11" s="171"/>
      <c r="G11" s="66"/>
      <c r="H11" s="54"/>
      <c r="I11" s="66"/>
      <c r="J11" s="171"/>
    </row>
    <row r="12" spans="1:10" ht="23.25" customHeight="1">
      <c r="A12" s="86" t="s">
        <v>105</v>
      </c>
      <c r="B12" s="191">
        <v>23</v>
      </c>
      <c r="D12" s="203">
        <f>-'PL 8-9'!D28</f>
        <v>532117879</v>
      </c>
      <c r="E12" s="171"/>
      <c r="F12" s="203">
        <f>-'PL 8-9'!F28</f>
        <v>397724068</v>
      </c>
      <c r="G12" s="171"/>
      <c r="H12" s="203">
        <f>-'PL 8-9'!H28</f>
        <v>101450934</v>
      </c>
      <c r="I12" s="66"/>
      <c r="J12" s="203">
        <f>-'PL 8-9'!J28</f>
        <v>229207467</v>
      </c>
    </row>
    <row r="13" spans="1:10" ht="23.25" customHeight="1">
      <c r="A13" s="86" t="s">
        <v>37</v>
      </c>
      <c r="D13" s="203">
        <f>-'PL 8-9'!D24</f>
        <v>109401308</v>
      </c>
      <c r="E13" s="171"/>
      <c r="F13" s="203">
        <f>-'PL 8-9'!F24</f>
        <v>117535087</v>
      </c>
      <c r="G13" s="171"/>
      <c r="H13" s="203">
        <f>-'PL 8-9'!H24</f>
        <v>40469206</v>
      </c>
      <c r="I13" s="66"/>
      <c r="J13" s="203">
        <f>-'PL 8-9'!J24</f>
        <v>70347911</v>
      </c>
    </row>
    <row r="14" spans="1:10" ht="23.25" customHeight="1">
      <c r="A14" s="63" t="s">
        <v>59</v>
      </c>
      <c r="B14" s="52"/>
      <c r="C14" s="63"/>
      <c r="D14" s="33">
        <v>1418456301</v>
      </c>
      <c r="E14" s="171"/>
      <c r="F14" s="33">
        <v>1434964991</v>
      </c>
      <c r="G14" s="171"/>
      <c r="H14" s="33">
        <v>775303962</v>
      </c>
      <c r="I14" s="66"/>
      <c r="J14" s="33">
        <v>767858408</v>
      </c>
    </row>
    <row r="15" spans="1:10" ht="23.25" customHeight="1">
      <c r="A15" s="86" t="s">
        <v>259</v>
      </c>
      <c r="B15" s="191">
        <v>13</v>
      </c>
      <c r="D15" s="33">
        <v>82747498</v>
      </c>
      <c r="E15" s="171"/>
      <c r="F15" s="33">
        <v>53172789</v>
      </c>
      <c r="G15" s="171"/>
      <c r="H15" s="33">
        <v>68452015</v>
      </c>
      <c r="I15" s="66"/>
      <c r="J15" s="33">
        <v>41336367</v>
      </c>
    </row>
    <row r="16" spans="1:10" ht="23.25" customHeight="1">
      <c r="A16" s="86" t="s">
        <v>82</v>
      </c>
      <c r="B16" s="191">
        <v>17</v>
      </c>
      <c r="D16" s="33">
        <v>190642473</v>
      </c>
      <c r="E16" s="171"/>
      <c r="F16" s="33">
        <v>131120633</v>
      </c>
      <c r="G16" s="171"/>
      <c r="H16" s="33">
        <v>145319675</v>
      </c>
      <c r="I16" s="66"/>
      <c r="J16" s="33">
        <v>58470159</v>
      </c>
    </row>
    <row r="17" spans="1:10" ht="23.25" customHeight="1">
      <c r="A17" s="86" t="s">
        <v>196</v>
      </c>
      <c r="B17" s="191">
        <v>12</v>
      </c>
      <c r="D17" s="13">
        <v>158505353</v>
      </c>
      <c r="E17" s="171"/>
      <c r="F17" s="13">
        <v>43090733</v>
      </c>
      <c r="G17" s="171"/>
      <c r="H17" s="13">
        <v>92634065</v>
      </c>
      <c r="I17" s="66"/>
      <c r="J17" s="13">
        <v>9577557</v>
      </c>
    </row>
    <row r="18" spans="1:10" ht="23.25" customHeight="1">
      <c r="A18" s="86" t="s">
        <v>260</v>
      </c>
      <c r="B18" s="191">
        <v>13</v>
      </c>
      <c r="D18" s="13">
        <v>1017126</v>
      </c>
      <c r="E18" s="171"/>
      <c r="F18" s="13">
        <v>1388543</v>
      </c>
      <c r="G18" s="171"/>
      <c r="H18" s="13">
        <v>135788</v>
      </c>
      <c r="I18" s="66"/>
      <c r="J18" s="13">
        <v>0</v>
      </c>
    </row>
    <row r="19" spans="1:10" ht="23.25" customHeight="1">
      <c r="A19" s="86" t="s">
        <v>222</v>
      </c>
      <c r="D19" s="33">
        <v>21515535</v>
      </c>
      <c r="E19" s="171"/>
      <c r="F19" s="33">
        <v>-5054904</v>
      </c>
      <c r="G19" s="171"/>
      <c r="H19" s="33">
        <v>-1570639</v>
      </c>
      <c r="I19" s="66"/>
      <c r="J19" s="33">
        <v>1899238</v>
      </c>
    </row>
    <row r="20" spans="1:10" ht="23.25" customHeight="1">
      <c r="A20" s="86" t="s">
        <v>110</v>
      </c>
      <c r="D20" s="13">
        <v>-85820257</v>
      </c>
      <c r="E20" s="171"/>
      <c r="F20" s="13">
        <v>-193600032</v>
      </c>
      <c r="G20" s="171"/>
      <c r="H20" s="13">
        <v>0</v>
      </c>
      <c r="I20" s="66"/>
      <c r="J20" s="13">
        <v>0</v>
      </c>
    </row>
    <row r="21" spans="1:10" ht="23.25" customHeight="1">
      <c r="A21" s="86" t="s">
        <v>164</v>
      </c>
      <c r="D21" s="33"/>
      <c r="E21" s="171"/>
      <c r="F21" s="33"/>
      <c r="G21" s="171"/>
      <c r="H21" s="33"/>
      <c r="I21" s="66"/>
      <c r="J21" s="33"/>
    </row>
    <row r="22" spans="1:10" ht="23.25" customHeight="1">
      <c r="A22" s="86" t="s">
        <v>165</v>
      </c>
      <c r="B22" s="191">
        <v>9</v>
      </c>
      <c r="D22" s="33">
        <v>-145951525</v>
      </c>
      <c r="E22" s="171"/>
      <c r="F22" s="13">
        <v>-208116951</v>
      </c>
      <c r="G22" s="171"/>
      <c r="H22" s="13">
        <v>0</v>
      </c>
      <c r="I22" s="66"/>
      <c r="J22" s="13">
        <v>0</v>
      </c>
    </row>
    <row r="23" spans="1:10" ht="23.25" customHeight="1">
      <c r="A23" s="86" t="s">
        <v>223</v>
      </c>
      <c r="D23" s="13">
        <v>8031018</v>
      </c>
      <c r="E23" s="171"/>
      <c r="F23" s="13">
        <v>102198369</v>
      </c>
      <c r="G23" s="171"/>
      <c r="H23" s="13">
        <v>430800</v>
      </c>
      <c r="I23" s="66"/>
      <c r="J23" s="13">
        <v>70437656</v>
      </c>
    </row>
    <row r="24" spans="1:10" ht="21.65" customHeight="1">
      <c r="A24" s="86" t="s">
        <v>244</v>
      </c>
      <c r="B24" s="191">
        <v>8</v>
      </c>
      <c r="D24" s="71">
        <v>76949</v>
      </c>
      <c r="E24" s="192"/>
      <c r="F24" s="34">
        <v>1238543528</v>
      </c>
      <c r="G24" s="192"/>
      <c r="H24" s="34">
        <v>76949</v>
      </c>
      <c r="I24" s="192"/>
      <c r="J24" s="34">
        <v>1355015</v>
      </c>
    </row>
    <row r="25" spans="1:10" ht="23.25" customHeight="1">
      <c r="A25" s="86" t="s">
        <v>195</v>
      </c>
      <c r="B25" s="191">
        <v>7</v>
      </c>
      <c r="D25" s="33">
        <v>122515285</v>
      </c>
      <c r="E25" s="171"/>
      <c r="F25" s="33">
        <v>148918344</v>
      </c>
      <c r="G25" s="171"/>
      <c r="H25" s="33">
        <v>46184756</v>
      </c>
      <c r="I25" s="66"/>
      <c r="J25" s="33">
        <v>30415309</v>
      </c>
    </row>
    <row r="26" spans="1:10" ht="23.25" customHeight="1">
      <c r="A26" s="86" t="s">
        <v>217</v>
      </c>
      <c r="D26" s="13">
        <v>-18400916</v>
      </c>
      <c r="E26" s="171"/>
      <c r="F26" s="13">
        <v>19682496</v>
      </c>
      <c r="G26" s="171"/>
      <c r="H26" s="13">
        <v>-18400916</v>
      </c>
      <c r="I26" s="66"/>
      <c r="J26" s="13">
        <v>19682496</v>
      </c>
    </row>
    <row r="27" spans="1:10" ht="21.65" customHeight="1">
      <c r="A27" s="86" t="s">
        <v>203</v>
      </c>
      <c r="B27" s="191">
        <v>9</v>
      </c>
      <c r="D27" s="34">
        <v>0</v>
      </c>
      <c r="E27" s="192"/>
      <c r="F27" s="34">
        <v>305863030</v>
      </c>
      <c r="G27" s="192"/>
      <c r="H27" s="193">
        <v>0</v>
      </c>
      <c r="I27" s="192"/>
      <c r="J27" s="193">
        <v>0</v>
      </c>
    </row>
    <row r="28" spans="1:10" ht="21.65" customHeight="1">
      <c r="A28" s="86" t="s">
        <v>227</v>
      </c>
      <c r="B28" s="191">
        <v>10</v>
      </c>
      <c r="D28" s="34">
        <v>0</v>
      </c>
      <c r="E28" s="192"/>
      <c r="F28" s="34">
        <v>50466321</v>
      </c>
      <c r="G28" s="192"/>
      <c r="H28" s="193">
        <v>0</v>
      </c>
      <c r="I28" s="192"/>
      <c r="J28" s="193">
        <v>-81216408</v>
      </c>
    </row>
    <row r="29" spans="1:10" ht="21.65" customHeight="1">
      <c r="A29" s="86" t="s">
        <v>236</v>
      </c>
      <c r="B29" s="191">
        <v>8</v>
      </c>
      <c r="D29" s="34">
        <v>-294658148</v>
      </c>
      <c r="E29" s="192"/>
      <c r="F29" s="34">
        <v>0</v>
      </c>
      <c r="G29" s="192"/>
      <c r="H29" s="193">
        <v>0</v>
      </c>
      <c r="I29" s="192"/>
      <c r="J29" s="193">
        <v>0</v>
      </c>
    </row>
    <row r="30" spans="1:10" ht="21.65" customHeight="1">
      <c r="A30" s="86" t="s">
        <v>204</v>
      </c>
      <c r="D30" s="34">
        <v>-125000</v>
      </c>
      <c r="E30" s="192"/>
      <c r="F30" s="34">
        <v>-265895004</v>
      </c>
      <c r="G30" s="192"/>
      <c r="H30" s="34">
        <v>-125000</v>
      </c>
      <c r="I30" s="192"/>
      <c r="J30" s="193">
        <v>0</v>
      </c>
    </row>
    <row r="31" spans="1:10" ht="23.25" customHeight="1">
      <c r="A31" s="86" t="s">
        <v>220</v>
      </c>
      <c r="D31" s="33">
        <v>-17286402</v>
      </c>
      <c r="E31" s="171"/>
      <c r="F31" s="33">
        <v>-27264603</v>
      </c>
      <c r="G31" s="171"/>
      <c r="H31" s="33">
        <v>-5604087</v>
      </c>
      <c r="I31" s="66"/>
      <c r="J31" s="33">
        <v>-5097581</v>
      </c>
    </row>
    <row r="32" spans="1:10" ht="23.25" customHeight="1">
      <c r="A32" s="86" t="s">
        <v>255</v>
      </c>
      <c r="D32" s="33">
        <v>203979</v>
      </c>
      <c r="E32" s="171"/>
      <c r="F32" s="33">
        <v>26356301</v>
      </c>
      <c r="G32" s="171"/>
      <c r="H32" s="13">
        <v>203979</v>
      </c>
      <c r="I32" s="66"/>
      <c r="J32" s="13">
        <v>23939236</v>
      </c>
    </row>
    <row r="33" spans="1:12" ht="23.25" customHeight="1">
      <c r="A33" s="86" t="s">
        <v>197</v>
      </c>
      <c r="D33" s="34">
        <v>0</v>
      </c>
      <c r="E33" s="171"/>
      <c r="F33" s="34">
        <v>0</v>
      </c>
      <c r="G33" s="171"/>
      <c r="H33" s="66">
        <v>-1826153955</v>
      </c>
      <c r="I33" s="66"/>
      <c r="J33" s="66">
        <v>-759468241</v>
      </c>
    </row>
    <row r="34" spans="1:12" ht="23.25" customHeight="1">
      <c r="A34" s="86" t="s">
        <v>81</v>
      </c>
      <c r="D34" s="68">
        <v>-99030680</v>
      </c>
      <c r="E34" s="66"/>
      <c r="F34" s="68">
        <v>-37749483</v>
      </c>
      <c r="G34" s="66"/>
      <c r="H34" s="68">
        <v>-36876999</v>
      </c>
      <c r="I34" s="66"/>
      <c r="J34" s="68">
        <v>-49565390</v>
      </c>
      <c r="L34" s="15"/>
    </row>
    <row r="35" spans="1:12" ht="23.25" customHeight="1">
      <c r="A35" s="194"/>
      <c r="B35" s="187"/>
      <c r="C35" s="194"/>
      <c r="D35" s="204">
        <f>SUM(D10:D34)</f>
        <v>5837640155</v>
      </c>
      <c r="E35" s="54"/>
      <c r="F35" s="204">
        <f>SUM(F10:F34)</f>
        <v>5091147118</v>
      </c>
      <c r="G35" s="54"/>
      <c r="H35" s="204">
        <f>SUM(H10:H34)</f>
        <v>1778875118</v>
      </c>
      <c r="I35" s="54"/>
      <c r="J35" s="204">
        <f>SUM(J10:J34)</f>
        <v>2251459278</v>
      </c>
    </row>
    <row r="36" spans="1:12" ht="23.25" customHeight="1">
      <c r="A36" s="63"/>
      <c r="B36" s="52"/>
      <c r="C36" s="63"/>
      <c r="D36" s="34"/>
      <c r="E36" s="34"/>
      <c r="F36" s="34"/>
      <c r="G36" s="34"/>
      <c r="H36" s="34"/>
      <c r="I36" s="34"/>
      <c r="J36" s="34"/>
    </row>
    <row r="37" spans="1:12" ht="24" customHeight="1">
      <c r="A37" s="1" t="s">
        <v>120</v>
      </c>
      <c r="B37" s="181"/>
      <c r="C37" s="1"/>
      <c r="D37" s="182"/>
      <c r="E37" s="183"/>
      <c r="F37" s="182"/>
      <c r="G37" s="184"/>
    </row>
    <row r="38" spans="1:12" ht="23.25" customHeight="1">
      <c r="A38" s="185" t="s">
        <v>99</v>
      </c>
      <c r="B38" s="186"/>
      <c r="C38" s="185"/>
      <c r="G38" s="184"/>
    </row>
    <row r="39" spans="1:12" ht="23.25" customHeight="1">
      <c r="A39" s="185"/>
      <c r="B39" s="186"/>
      <c r="C39" s="185"/>
      <c r="G39" s="184"/>
    </row>
    <row r="40" spans="1:12" ht="23.25" customHeight="1">
      <c r="A40" s="9"/>
      <c r="B40" s="187"/>
      <c r="C40" s="9"/>
      <c r="D40" s="222" t="s">
        <v>1</v>
      </c>
      <c r="E40" s="222"/>
      <c r="F40" s="222"/>
      <c r="G40" s="184"/>
      <c r="H40" s="222" t="s">
        <v>2</v>
      </c>
      <c r="I40" s="222"/>
      <c r="J40" s="222"/>
    </row>
    <row r="41" spans="1:12" ht="23.25" customHeight="1">
      <c r="A41" s="63"/>
      <c r="B41" s="52"/>
      <c r="C41" s="63"/>
      <c r="D41" s="222" t="s">
        <v>3</v>
      </c>
      <c r="E41" s="222"/>
      <c r="F41" s="222"/>
      <c r="G41" s="184"/>
      <c r="H41" s="222" t="s">
        <v>3</v>
      </c>
      <c r="I41" s="222"/>
      <c r="J41" s="222"/>
    </row>
    <row r="42" spans="1:12" ht="23.25" customHeight="1">
      <c r="A42" s="9"/>
      <c r="B42" s="187"/>
      <c r="C42" s="9"/>
      <c r="D42" s="224" t="s">
        <v>94</v>
      </c>
      <c r="E42" s="224"/>
      <c r="F42" s="224"/>
      <c r="G42" s="63"/>
      <c r="H42" s="224" t="s">
        <v>94</v>
      </c>
      <c r="I42" s="224"/>
      <c r="J42" s="224"/>
    </row>
    <row r="43" spans="1:12" ht="23.25" customHeight="1">
      <c r="A43" s="9"/>
      <c r="B43" s="10" t="s">
        <v>6</v>
      </c>
      <c r="C43" s="9"/>
      <c r="D43" s="11">
        <v>2025</v>
      </c>
      <c r="E43" s="11"/>
      <c r="F43" s="11">
        <v>2024</v>
      </c>
      <c r="G43" s="4"/>
      <c r="H43" s="11">
        <v>2025</v>
      </c>
      <c r="I43" s="11"/>
      <c r="J43" s="11">
        <v>2024</v>
      </c>
    </row>
    <row r="44" spans="1:12" ht="23.25" customHeight="1">
      <c r="A44" s="63"/>
      <c r="B44" s="52"/>
      <c r="C44" s="63"/>
      <c r="D44" s="233" t="s">
        <v>93</v>
      </c>
      <c r="E44" s="233"/>
      <c r="F44" s="233"/>
      <c r="G44" s="233"/>
      <c r="H44" s="233"/>
      <c r="I44" s="233"/>
      <c r="J44" s="233"/>
    </row>
    <row r="45" spans="1:12" ht="23.25" customHeight="1">
      <c r="A45" s="64" t="s">
        <v>60</v>
      </c>
      <c r="B45" s="52"/>
      <c r="C45" s="64"/>
      <c r="D45" s="195"/>
      <c r="E45" s="195"/>
      <c r="F45" s="195"/>
      <c r="G45" s="195"/>
      <c r="H45" s="195"/>
      <c r="I45" s="195"/>
      <c r="J45" s="195"/>
    </row>
    <row r="46" spans="1:12" ht="23.25" customHeight="1">
      <c r="A46" s="84" t="s">
        <v>9</v>
      </c>
      <c r="B46" s="52"/>
      <c r="C46" s="63"/>
      <c r="D46" s="33">
        <v>220523951</v>
      </c>
      <c r="E46" s="66"/>
      <c r="F46" s="33">
        <v>-676177023</v>
      </c>
      <c r="G46" s="66"/>
      <c r="H46" s="33">
        <v>-151503425</v>
      </c>
      <c r="I46" s="66"/>
      <c r="J46" s="33">
        <v>-525538193</v>
      </c>
      <c r="K46" s="195"/>
      <c r="L46" s="54"/>
    </row>
    <row r="47" spans="1:12" ht="23.25" customHeight="1">
      <c r="A47" s="84" t="s">
        <v>138</v>
      </c>
      <c r="B47" s="52"/>
      <c r="C47" s="63"/>
      <c r="D47" s="33">
        <v>55755434</v>
      </c>
      <c r="E47" s="66"/>
      <c r="F47" s="33">
        <v>-1494682418</v>
      </c>
      <c r="G47" s="66"/>
      <c r="H47" s="33">
        <v>14143358</v>
      </c>
      <c r="I47" s="66"/>
      <c r="J47" s="33">
        <v>28504616</v>
      </c>
      <c r="K47" s="195"/>
      <c r="L47" s="54"/>
    </row>
    <row r="48" spans="1:12" ht="23.25" customHeight="1">
      <c r="A48" s="63" t="s">
        <v>10</v>
      </c>
      <c r="B48" s="52"/>
      <c r="C48" s="63"/>
      <c r="D48" s="33">
        <v>905806701</v>
      </c>
      <c r="E48" s="66"/>
      <c r="F48" s="33">
        <v>-248673631</v>
      </c>
      <c r="G48" s="66"/>
      <c r="H48" s="33">
        <v>292101273</v>
      </c>
      <c r="I48" s="66"/>
      <c r="J48" s="33">
        <v>-109578468</v>
      </c>
      <c r="L48" s="54"/>
    </row>
    <row r="49" spans="1:12" ht="23.25" customHeight="1">
      <c r="A49" s="63" t="s">
        <v>11</v>
      </c>
      <c r="B49" s="52"/>
      <c r="C49" s="63"/>
      <c r="D49" s="33">
        <v>-20540030</v>
      </c>
      <c r="E49" s="66"/>
      <c r="F49" s="33">
        <v>4195088</v>
      </c>
      <c r="G49" s="66"/>
      <c r="H49" s="33">
        <v>-4475703</v>
      </c>
      <c r="I49" s="66"/>
      <c r="J49" s="33">
        <v>4423137</v>
      </c>
      <c r="L49" s="54"/>
    </row>
    <row r="50" spans="1:12" ht="23.25" customHeight="1">
      <c r="A50" s="63" t="s">
        <v>17</v>
      </c>
      <c r="B50" s="52"/>
      <c r="C50" s="63"/>
      <c r="D50" s="13">
        <v>32091057</v>
      </c>
      <c r="E50" s="66"/>
      <c r="F50" s="13">
        <v>25116634</v>
      </c>
      <c r="G50" s="66"/>
      <c r="H50" s="13">
        <v>10459016</v>
      </c>
      <c r="I50" s="66"/>
      <c r="J50" s="13">
        <v>10394573</v>
      </c>
      <c r="L50" s="54"/>
    </row>
    <row r="51" spans="1:12" ht="23.25" customHeight="1">
      <c r="A51" s="84" t="s">
        <v>22</v>
      </c>
      <c r="B51" s="52"/>
      <c r="C51" s="63"/>
      <c r="D51" s="196">
        <v>-26479073</v>
      </c>
      <c r="E51" s="66"/>
      <c r="F51" s="196">
        <v>1000212567</v>
      </c>
      <c r="G51" s="66"/>
      <c r="H51" s="196">
        <v>200978309</v>
      </c>
      <c r="I51" s="66"/>
      <c r="J51" s="196">
        <v>316739015</v>
      </c>
      <c r="L51" s="54"/>
    </row>
    <row r="52" spans="1:12" ht="23.25" customHeight="1">
      <c r="A52" s="84" t="s">
        <v>139</v>
      </c>
      <c r="B52" s="52"/>
      <c r="C52" s="63"/>
      <c r="D52" s="33">
        <v>235987350</v>
      </c>
      <c r="E52" s="66"/>
      <c r="F52" s="33">
        <v>389411321</v>
      </c>
      <c r="G52" s="66"/>
      <c r="H52" s="33">
        <v>308916086</v>
      </c>
      <c r="I52" s="66"/>
      <c r="J52" s="33">
        <v>36227780</v>
      </c>
      <c r="L52" s="54"/>
    </row>
    <row r="53" spans="1:12" ht="23.25" customHeight="1">
      <c r="A53" s="63" t="s">
        <v>65</v>
      </c>
      <c r="B53" s="52"/>
      <c r="C53" s="63"/>
      <c r="D53" s="33">
        <v>1951077</v>
      </c>
      <c r="E53" s="66"/>
      <c r="F53" s="33">
        <v>3583925</v>
      </c>
      <c r="G53" s="66"/>
      <c r="H53" s="33">
        <v>-14071426</v>
      </c>
      <c r="I53" s="66"/>
      <c r="J53" s="33">
        <v>15667676</v>
      </c>
      <c r="L53" s="54"/>
    </row>
    <row r="54" spans="1:12" ht="23.25" customHeight="1">
      <c r="A54" s="63" t="s">
        <v>25</v>
      </c>
      <c r="B54" s="52"/>
      <c r="C54" s="63"/>
      <c r="D54" s="13">
        <v>845686</v>
      </c>
      <c r="E54" s="66"/>
      <c r="F54" s="13">
        <v>-2484980</v>
      </c>
      <c r="G54" s="66"/>
      <c r="H54" s="171">
        <v>845686</v>
      </c>
      <c r="I54" s="66"/>
      <c r="J54" s="171">
        <v>274410</v>
      </c>
      <c r="L54" s="54"/>
    </row>
    <row r="55" spans="1:12" ht="23.25" customHeight="1">
      <c r="A55" s="63" t="s">
        <v>118</v>
      </c>
      <c r="B55" s="52"/>
      <c r="C55" s="63"/>
      <c r="D55" s="197">
        <v>-240871509</v>
      </c>
      <c r="E55" s="54"/>
      <c r="F55" s="197">
        <v>-72423110</v>
      </c>
      <c r="G55" s="54"/>
      <c r="H55" s="197">
        <v>-122166541</v>
      </c>
      <c r="I55" s="54"/>
      <c r="J55" s="197">
        <v>-46935252</v>
      </c>
      <c r="L55" s="54"/>
    </row>
    <row r="56" spans="1:12" ht="23.25" customHeight="1">
      <c r="A56" s="198" t="s">
        <v>181</v>
      </c>
      <c r="B56" s="199"/>
      <c r="C56" s="198"/>
      <c r="D56" s="205">
        <f>SUM(D46:D55)+D35</f>
        <v>7002710799</v>
      </c>
      <c r="E56" s="93"/>
      <c r="F56" s="205">
        <f>SUM(F46:F55)+F35</f>
        <v>4019225491</v>
      </c>
      <c r="G56" s="93"/>
      <c r="H56" s="205">
        <f>SUM(H46:H55)+H35</f>
        <v>2314101751</v>
      </c>
      <c r="I56" s="93">
        <f>SUM(I35:I55)-I43</f>
        <v>0</v>
      </c>
      <c r="J56" s="205">
        <f>SUM(J46:J55)+J35</f>
        <v>1981638572</v>
      </c>
      <c r="L56" s="54"/>
    </row>
    <row r="57" spans="1:12" ht="23.25" customHeight="1">
      <c r="A57" s="84" t="s">
        <v>106</v>
      </c>
      <c r="B57" s="52"/>
      <c r="C57" s="63"/>
      <c r="D57" s="68">
        <v>-408611304</v>
      </c>
      <c r="E57" s="66"/>
      <c r="F57" s="68">
        <v>-546280032</v>
      </c>
      <c r="G57" s="93"/>
      <c r="H57" s="68">
        <v>-147460338</v>
      </c>
      <c r="I57" s="66"/>
      <c r="J57" s="68">
        <v>-291435161</v>
      </c>
      <c r="L57" s="54"/>
    </row>
    <row r="58" spans="1:12" ht="23.25" customHeight="1">
      <c r="A58" s="194" t="s">
        <v>64</v>
      </c>
      <c r="B58" s="52"/>
      <c r="C58" s="194"/>
      <c r="D58" s="206">
        <f>SUM(D56:D57)</f>
        <v>6594099495</v>
      </c>
      <c r="E58" s="93"/>
      <c r="F58" s="206">
        <f>SUM(F56:F57)</f>
        <v>3472945459</v>
      </c>
      <c r="G58" s="93"/>
      <c r="H58" s="206">
        <f>SUM(H56:H57)</f>
        <v>2166641413</v>
      </c>
      <c r="I58" s="93">
        <f t="shared" ref="I58" si="0">SUM(I56:I57)</f>
        <v>0</v>
      </c>
      <c r="J58" s="206">
        <f>SUM(J56:J57)</f>
        <v>1690203411</v>
      </c>
    </row>
    <row r="59" spans="1:12" ht="23.25" customHeight="1">
      <c r="A59" s="194"/>
      <c r="B59" s="187"/>
      <c r="C59" s="194"/>
      <c r="D59" s="97"/>
      <c r="E59" s="97"/>
      <c r="F59" s="97"/>
      <c r="G59" s="97"/>
      <c r="H59" s="97"/>
      <c r="I59" s="97"/>
      <c r="J59" s="97"/>
    </row>
    <row r="60" spans="1:12" ht="23.25" customHeight="1">
      <c r="A60" s="61" t="s">
        <v>61</v>
      </c>
      <c r="B60" s="187"/>
      <c r="C60" s="61"/>
      <c r="D60" s="188"/>
      <c r="E60" s="188"/>
      <c r="F60" s="188"/>
      <c r="G60" s="188"/>
      <c r="H60" s="188"/>
      <c r="I60" s="188"/>
      <c r="J60" s="188"/>
    </row>
    <row r="61" spans="1:12" ht="23.25" customHeight="1">
      <c r="A61" s="86" t="s">
        <v>237</v>
      </c>
      <c r="B61" s="187"/>
      <c r="C61" s="61"/>
      <c r="D61" s="188">
        <v>445120548</v>
      </c>
      <c r="E61" s="188"/>
      <c r="F61" s="34">
        <v>0</v>
      </c>
      <c r="G61" s="188"/>
      <c r="H61" s="34">
        <v>0</v>
      </c>
      <c r="I61" s="188"/>
      <c r="J61" s="34">
        <v>0</v>
      </c>
    </row>
    <row r="62" spans="1:12" ht="23.25" customHeight="1">
      <c r="A62" s="86" t="s">
        <v>238</v>
      </c>
      <c r="B62" s="187"/>
      <c r="C62" s="61"/>
      <c r="D62" s="188">
        <v>-1259520000</v>
      </c>
      <c r="E62" s="188"/>
      <c r="F62" s="34">
        <v>0</v>
      </c>
      <c r="G62" s="188"/>
      <c r="H62" s="34">
        <v>0</v>
      </c>
      <c r="I62" s="188"/>
      <c r="J62" s="34">
        <v>0</v>
      </c>
    </row>
    <row r="63" spans="1:12" ht="23.25" customHeight="1">
      <c r="A63" s="86" t="s">
        <v>239</v>
      </c>
      <c r="B63" s="187"/>
      <c r="C63" s="61"/>
      <c r="D63" s="34">
        <v>0</v>
      </c>
      <c r="E63" s="188"/>
      <c r="F63" s="34">
        <v>0</v>
      </c>
      <c r="G63" s="188"/>
      <c r="H63" s="188">
        <v>5340429</v>
      </c>
      <c r="I63" s="188"/>
      <c r="J63" s="34">
        <v>0</v>
      </c>
    </row>
    <row r="64" spans="1:12" ht="21.65" customHeight="1">
      <c r="A64" s="86" t="s">
        <v>201</v>
      </c>
      <c r="B64" s="191">
        <v>9</v>
      </c>
      <c r="D64" s="34">
        <v>0</v>
      </c>
      <c r="E64" s="71"/>
      <c r="F64" s="34">
        <v>61946258</v>
      </c>
      <c r="G64" s="71"/>
      <c r="H64" s="34">
        <v>0</v>
      </c>
      <c r="I64" s="71"/>
      <c r="J64" s="34">
        <v>0</v>
      </c>
    </row>
    <row r="65" spans="1:10" ht="21.65" customHeight="1">
      <c r="A65" s="86" t="s">
        <v>205</v>
      </c>
      <c r="B65" s="191">
        <v>9</v>
      </c>
      <c r="D65" s="34">
        <v>0</v>
      </c>
      <c r="E65" s="71"/>
      <c r="F65" s="34">
        <v>29149947</v>
      </c>
      <c r="G65" s="71"/>
      <c r="H65" s="34">
        <v>0</v>
      </c>
      <c r="I65" s="71"/>
      <c r="J65" s="34">
        <v>0</v>
      </c>
    </row>
    <row r="66" spans="1:10" ht="21.65" customHeight="1">
      <c r="A66" s="86" t="s">
        <v>206</v>
      </c>
      <c r="B66" s="191">
        <v>8</v>
      </c>
      <c r="D66" s="34">
        <v>0</v>
      </c>
      <c r="E66" s="71"/>
      <c r="F66" s="34">
        <v>162000000</v>
      </c>
      <c r="G66" s="71"/>
      <c r="H66" s="34">
        <v>0</v>
      </c>
      <c r="I66" s="71"/>
      <c r="J66" s="34">
        <v>0</v>
      </c>
    </row>
    <row r="67" spans="1:10" ht="23.25" customHeight="1">
      <c r="A67" s="86" t="s">
        <v>208</v>
      </c>
      <c r="B67" s="191">
        <v>10</v>
      </c>
      <c r="D67" s="34">
        <v>0</v>
      </c>
      <c r="E67" s="71"/>
      <c r="F67" s="34">
        <v>0</v>
      </c>
      <c r="G67" s="71"/>
      <c r="H67" s="34">
        <v>0</v>
      </c>
      <c r="I67" s="71"/>
      <c r="J67" s="34">
        <v>687745511</v>
      </c>
    </row>
    <row r="68" spans="1:10" ht="23.25" customHeight="1">
      <c r="A68" s="86" t="s">
        <v>207</v>
      </c>
      <c r="B68" s="191">
        <v>10</v>
      </c>
      <c r="D68" s="34">
        <v>0</v>
      </c>
      <c r="E68" s="71"/>
      <c r="F68" s="34">
        <v>9980299</v>
      </c>
      <c r="G68" s="71"/>
      <c r="H68" s="34">
        <v>0</v>
      </c>
      <c r="I68" s="71"/>
      <c r="J68" s="34">
        <v>171726608</v>
      </c>
    </row>
    <row r="69" spans="1:10" ht="23.25" customHeight="1">
      <c r="A69" s="86" t="s">
        <v>218</v>
      </c>
      <c r="B69" s="52"/>
      <c r="C69" s="63"/>
      <c r="D69" s="13">
        <v>750000</v>
      </c>
      <c r="E69" s="66"/>
      <c r="F69" s="13">
        <v>291195058</v>
      </c>
      <c r="G69" s="66"/>
      <c r="H69" s="13">
        <v>750000</v>
      </c>
      <c r="I69" s="66"/>
      <c r="J69" s="13">
        <v>0</v>
      </c>
    </row>
    <row r="70" spans="1:10" ht="23.25" customHeight="1">
      <c r="A70" s="63" t="s">
        <v>83</v>
      </c>
      <c r="B70" s="52"/>
      <c r="C70" s="63"/>
      <c r="D70" s="33">
        <v>39830843</v>
      </c>
      <c r="E70" s="66"/>
      <c r="F70" s="33">
        <v>31656520</v>
      </c>
      <c r="G70" s="66"/>
      <c r="H70" s="33">
        <v>21328442</v>
      </c>
      <c r="I70" s="66"/>
      <c r="J70" s="33">
        <v>31603024</v>
      </c>
    </row>
    <row r="71" spans="1:10" ht="23.25" customHeight="1">
      <c r="A71" s="63" t="s">
        <v>108</v>
      </c>
      <c r="B71" s="52"/>
      <c r="C71" s="63"/>
      <c r="D71" s="33">
        <v>-745226542</v>
      </c>
      <c r="E71" s="66"/>
      <c r="F71" s="33">
        <v>-880410546</v>
      </c>
      <c r="G71" s="66"/>
      <c r="H71" s="33">
        <v>-673959227</v>
      </c>
      <c r="I71" s="66"/>
      <c r="J71" s="33">
        <v>-847316950</v>
      </c>
    </row>
    <row r="72" spans="1:10" ht="23.25" customHeight="1">
      <c r="A72" s="63" t="s">
        <v>256</v>
      </c>
      <c r="B72" s="52"/>
      <c r="C72" s="63"/>
      <c r="D72" s="34">
        <v>0</v>
      </c>
      <c r="E72" s="66"/>
      <c r="F72" s="33">
        <v>536</v>
      </c>
      <c r="G72" s="66"/>
      <c r="H72" s="13">
        <v>0</v>
      </c>
      <c r="I72" s="66"/>
      <c r="J72" s="13">
        <v>536</v>
      </c>
    </row>
    <row r="73" spans="1:10" ht="23.25" customHeight="1">
      <c r="A73" s="63" t="s">
        <v>257</v>
      </c>
      <c r="B73" s="52"/>
      <c r="C73" s="63"/>
      <c r="D73" s="33">
        <v>-19080842</v>
      </c>
      <c r="E73" s="66"/>
      <c r="F73" s="33">
        <v>-40928373</v>
      </c>
      <c r="G73" s="66"/>
      <c r="H73" s="33">
        <v>-17294342</v>
      </c>
      <c r="I73" s="66"/>
      <c r="J73" s="33">
        <v>-35291633</v>
      </c>
    </row>
    <row r="74" spans="1:10" ht="23.25" customHeight="1">
      <c r="A74" s="63" t="s">
        <v>174</v>
      </c>
      <c r="B74" s="52"/>
      <c r="C74" s="63"/>
      <c r="D74" s="13">
        <v>0</v>
      </c>
      <c r="E74" s="66"/>
      <c r="F74" s="13">
        <v>0</v>
      </c>
      <c r="G74" s="66"/>
      <c r="H74" s="33">
        <v>-2534695849</v>
      </c>
      <c r="I74" s="66"/>
      <c r="J74" s="33">
        <v>-2919947428</v>
      </c>
    </row>
    <row r="75" spans="1:10" ht="23.25" customHeight="1">
      <c r="A75" s="63" t="s">
        <v>175</v>
      </c>
      <c r="B75" s="52"/>
      <c r="C75" s="63"/>
      <c r="D75" s="13">
        <v>0</v>
      </c>
      <c r="E75" s="66"/>
      <c r="F75" s="13">
        <v>0</v>
      </c>
      <c r="G75" s="66"/>
      <c r="H75" s="33">
        <v>2605105538</v>
      </c>
      <c r="I75" s="66"/>
      <c r="J75" s="33">
        <v>3681786364</v>
      </c>
    </row>
    <row r="76" spans="1:10" ht="23.25" customHeight="1">
      <c r="A76" s="63" t="s">
        <v>219</v>
      </c>
      <c r="B76" s="52"/>
      <c r="C76" s="63"/>
      <c r="D76" s="13">
        <v>0</v>
      </c>
      <c r="E76" s="66"/>
      <c r="F76" s="13">
        <v>0</v>
      </c>
      <c r="G76" s="66"/>
      <c r="H76" s="33">
        <v>0</v>
      </c>
      <c r="I76" s="66"/>
      <c r="J76" s="13">
        <v>-1175721674</v>
      </c>
    </row>
    <row r="77" spans="1:10" ht="23.25" customHeight="1">
      <c r="A77" s="63" t="s">
        <v>228</v>
      </c>
      <c r="B77" s="52"/>
      <c r="C77" s="63"/>
      <c r="D77" s="13">
        <v>0</v>
      </c>
      <c r="E77" s="66"/>
      <c r="F77" s="13">
        <v>0</v>
      </c>
      <c r="G77" s="66"/>
      <c r="H77" s="33">
        <v>675721674</v>
      </c>
      <c r="I77" s="66"/>
      <c r="J77" s="13">
        <v>500000000</v>
      </c>
    </row>
    <row r="78" spans="1:10" ht="23.25" customHeight="1">
      <c r="A78" s="63" t="s">
        <v>224</v>
      </c>
      <c r="C78" s="63"/>
      <c r="D78" s="13">
        <v>0</v>
      </c>
      <c r="E78" s="66"/>
      <c r="F78" s="13">
        <v>-8000000</v>
      </c>
      <c r="G78" s="66"/>
      <c r="H78" s="13">
        <v>0</v>
      </c>
      <c r="I78" s="66"/>
      <c r="J78" s="13">
        <v>0</v>
      </c>
    </row>
    <row r="79" spans="1:10" ht="23.25" customHeight="1">
      <c r="A79" s="63" t="s">
        <v>245</v>
      </c>
      <c r="C79" s="63"/>
      <c r="D79" s="13">
        <v>1600000</v>
      </c>
      <c r="E79" s="66"/>
      <c r="F79" s="13">
        <v>0</v>
      </c>
      <c r="G79" s="66"/>
      <c r="H79" s="13">
        <v>0</v>
      </c>
      <c r="I79" s="66"/>
      <c r="J79" s="13">
        <v>0</v>
      </c>
    </row>
    <row r="80" spans="1:10" ht="23.25" customHeight="1">
      <c r="A80" s="63" t="s">
        <v>107</v>
      </c>
      <c r="B80" s="52"/>
      <c r="C80" s="63"/>
      <c r="D80" s="33">
        <v>200509460</v>
      </c>
      <c r="E80" s="66"/>
      <c r="F80" s="33">
        <v>186626240</v>
      </c>
      <c r="G80" s="66"/>
      <c r="H80" s="33">
        <v>1348439868</v>
      </c>
      <c r="I80" s="66"/>
      <c r="J80" s="33">
        <v>1010735186</v>
      </c>
    </row>
    <row r="81" spans="1:10" ht="23.25" customHeight="1">
      <c r="A81" s="63" t="s">
        <v>62</v>
      </c>
      <c r="B81" s="52"/>
      <c r="C81" s="63"/>
      <c r="D81" s="33">
        <v>78418764</v>
      </c>
      <c r="E81" s="66"/>
      <c r="F81" s="33">
        <v>37444391</v>
      </c>
      <c r="G81" s="66"/>
      <c r="H81" s="33">
        <v>41658364</v>
      </c>
      <c r="I81" s="66"/>
      <c r="J81" s="33">
        <v>45920482</v>
      </c>
    </row>
    <row r="82" spans="1:10" ht="23.25" customHeight="1">
      <c r="A82" s="194" t="s">
        <v>166</v>
      </c>
      <c r="B82" s="187"/>
      <c r="C82" s="194"/>
      <c r="D82" s="206">
        <f>SUM(D61:D81)</f>
        <v>-1257597769</v>
      </c>
      <c r="E82" s="93"/>
      <c r="F82" s="206">
        <f>SUM(F61:F81)</f>
        <v>-119339670</v>
      </c>
      <c r="G82" s="93"/>
      <c r="H82" s="206">
        <f>SUM(H61:H81)</f>
        <v>1472394897</v>
      </c>
      <c r="I82" s="93"/>
      <c r="J82" s="206">
        <f>SUM(J61:J81)</f>
        <v>1151240026</v>
      </c>
    </row>
    <row r="83" spans="1:10" ht="23.25" customHeight="1">
      <c r="A83" s="9"/>
      <c r="B83" s="187"/>
      <c r="C83" s="9"/>
      <c r="D83" s="200"/>
      <c r="E83" s="200"/>
      <c r="F83" s="200"/>
      <c r="G83" s="200"/>
      <c r="H83" s="200"/>
      <c r="I83" s="200"/>
      <c r="J83" s="200"/>
    </row>
    <row r="84" spans="1:10" ht="24" customHeight="1">
      <c r="A84" s="1" t="s">
        <v>120</v>
      </c>
      <c r="B84" s="181"/>
      <c r="C84" s="1"/>
      <c r="D84" s="182"/>
      <c r="E84" s="183"/>
      <c r="F84" s="182"/>
      <c r="G84" s="184"/>
    </row>
    <row r="85" spans="1:10" ht="23.25" customHeight="1">
      <c r="A85" s="185" t="s">
        <v>99</v>
      </c>
      <c r="B85" s="186"/>
      <c r="C85" s="185"/>
      <c r="G85" s="184"/>
    </row>
    <row r="86" spans="1:10" ht="23.25" customHeight="1">
      <c r="A86" s="185"/>
      <c r="B86" s="186"/>
      <c r="C86" s="185"/>
      <c r="G86" s="184"/>
    </row>
    <row r="87" spans="1:10" ht="23.25" customHeight="1">
      <c r="A87" s="9"/>
      <c r="B87" s="187"/>
      <c r="C87" s="9"/>
      <c r="D87" s="222" t="s">
        <v>1</v>
      </c>
      <c r="E87" s="222"/>
      <c r="F87" s="222"/>
      <c r="G87" s="184"/>
      <c r="H87" s="222" t="s">
        <v>2</v>
      </c>
      <c r="I87" s="222"/>
      <c r="J87" s="222"/>
    </row>
    <row r="88" spans="1:10" ht="23.25" customHeight="1">
      <c r="A88" s="63"/>
      <c r="B88" s="52"/>
      <c r="C88" s="63"/>
      <c r="D88" s="222" t="s">
        <v>3</v>
      </c>
      <c r="E88" s="222"/>
      <c r="F88" s="222"/>
      <c r="G88" s="184"/>
      <c r="H88" s="222" t="s">
        <v>3</v>
      </c>
      <c r="I88" s="222"/>
      <c r="J88" s="222"/>
    </row>
    <row r="89" spans="1:10" ht="23.25" customHeight="1">
      <c r="A89" s="9"/>
      <c r="B89" s="187"/>
      <c r="C89" s="9"/>
      <c r="D89" s="224" t="s">
        <v>94</v>
      </c>
      <c r="E89" s="224"/>
      <c r="F89" s="224"/>
      <c r="G89" s="63"/>
      <c r="H89" s="224" t="s">
        <v>94</v>
      </c>
      <c r="I89" s="224"/>
      <c r="J89" s="224"/>
    </row>
    <row r="90" spans="1:10" ht="23.25" customHeight="1">
      <c r="A90" s="9"/>
      <c r="B90" s="10" t="s">
        <v>6</v>
      </c>
      <c r="C90" s="9"/>
      <c r="D90" s="11">
        <v>2025</v>
      </c>
      <c r="E90" s="11"/>
      <c r="F90" s="11">
        <v>2024</v>
      </c>
      <c r="G90" s="4"/>
      <c r="H90" s="11">
        <v>2025</v>
      </c>
      <c r="I90" s="11"/>
      <c r="J90" s="11">
        <v>2024</v>
      </c>
    </row>
    <row r="91" spans="1:10" ht="23.25" customHeight="1">
      <c r="A91" s="63"/>
      <c r="B91" s="52"/>
      <c r="C91" s="63"/>
      <c r="D91" s="233" t="s">
        <v>93</v>
      </c>
      <c r="E91" s="233"/>
      <c r="F91" s="233"/>
      <c r="G91" s="233"/>
      <c r="H91" s="233"/>
      <c r="I91" s="233"/>
      <c r="J91" s="233"/>
    </row>
    <row r="92" spans="1:10" ht="23.25" customHeight="1">
      <c r="A92" s="61" t="s">
        <v>63</v>
      </c>
      <c r="B92" s="187"/>
      <c r="C92" s="61"/>
      <c r="D92" s="188"/>
      <c r="E92" s="188"/>
      <c r="F92" s="188"/>
      <c r="G92" s="188"/>
      <c r="H92" s="188"/>
      <c r="I92" s="188"/>
      <c r="J92" s="188"/>
    </row>
    <row r="93" spans="1:10" ht="23.25" customHeight="1">
      <c r="A93" s="63" t="s">
        <v>246</v>
      </c>
      <c r="B93" s="52"/>
      <c r="C93" s="63"/>
      <c r="D93" s="33">
        <v>-1664599754</v>
      </c>
      <c r="E93" s="33"/>
      <c r="F93" s="33">
        <v>-180991532</v>
      </c>
      <c r="G93" s="33"/>
      <c r="H93" s="33">
        <v>-1649721674</v>
      </c>
      <c r="I93" s="33"/>
      <c r="J93" s="33">
        <v>-100278326</v>
      </c>
    </row>
    <row r="94" spans="1:10" ht="23.25" customHeight="1">
      <c r="A94" s="63" t="s">
        <v>137</v>
      </c>
      <c r="B94" s="52"/>
      <c r="C94" s="63"/>
      <c r="D94" s="13">
        <v>0</v>
      </c>
      <c r="E94" s="33"/>
      <c r="F94" s="13">
        <v>0</v>
      </c>
      <c r="G94" s="33"/>
      <c r="H94" s="33">
        <v>15787414183</v>
      </c>
      <c r="I94" s="33"/>
      <c r="J94" s="33">
        <v>12439637810</v>
      </c>
    </row>
    <row r="95" spans="1:10" ht="23.25" customHeight="1">
      <c r="A95" s="63" t="s">
        <v>171</v>
      </c>
      <c r="B95" s="52"/>
      <c r="C95" s="63"/>
      <c r="D95" s="13">
        <v>0</v>
      </c>
      <c r="E95" s="33"/>
      <c r="F95" s="13">
        <v>0</v>
      </c>
      <c r="G95" s="33"/>
      <c r="H95" s="33">
        <v>-15161609906</v>
      </c>
      <c r="I95" s="33"/>
      <c r="J95" s="33">
        <v>-12247316196</v>
      </c>
    </row>
    <row r="96" spans="1:10" ht="23.25" customHeight="1">
      <c r="A96" s="63" t="s">
        <v>213</v>
      </c>
      <c r="B96" s="52"/>
      <c r="C96" s="63"/>
      <c r="D96" s="13">
        <v>0</v>
      </c>
      <c r="E96" s="33"/>
      <c r="F96" s="13">
        <v>336926731</v>
      </c>
      <c r="G96" s="33"/>
      <c r="H96" s="13">
        <v>0</v>
      </c>
      <c r="I96" s="33"/>
      <c r="J96" s="13">
        <v>0</v>
      </c>
    </row>
    <row r="97" spans="1:12" ht="23.25" customHeight="1">
      <c r="A97" s="63" t="s">
        <v>212</v>
      </c>
      <c r="B97" s="52"/>
      <c r="C97" s="63"/>
      <c r="D97" s="13">
        <v>-223915104</v>
      </c>
      <c r="E97" s="33"/>
      <c r="F97" s="13">
        <v>-194930836</v>
      </c>
      <c r="G97" s="33"/>
      <c r="H97" s="13">
        <v>0</v>
      </c>
      <c r="I97" s="33"/>
      <c r="J97" s="13">
        <v>0</v>
      </c>
    </row>
    <row r="98" spans="1:12" ht="23.25" customHeight="1">
      <c r="A98" s="63" t="s">
        <v>141</v>
      </c>
      <c r="B98" s="52"/>
      <c r="C98" s="63"/>
      <c r="D98" s="33">
        <v>-105596752</v>
      </c>
      <c r="E98" s="33"/>
      <c r="F98" s="33">
        <v>-94190295</v>
      </c>
      <c r="G98" s="33"/>
      <c r="H98" s="33">
        <v>-48928261</v>
      </c>
      <c r="I98" s="33"/>
      <c r="J98" s="33">
        <v>-37976843</v>
      </c>
    </row>
    <row r="99" spans="1:12" ht="23.25" customHeight="1">
      <c r="A99" s="63" t="s">
        <v>85</v>
      </c>
      <c r="C99" s="63"/>
      <c r="D99" s="33">
        <v>-2102432456</v>
      </c>
      <c r="E99" s="33"/>
      <c r="F99" s="33">
        <v>-2252533198</v>
      </c>
      <c r="G99" s="33"/>
      <c r="H99" s="33">
        <v>-2102432456</v>
      </c>
      <c r="I99" s="33"/>
      <c r="J99" s="33">
        <v>-2252533198</v>
      </c>
    </row>
    <row r="100" spans="1:12" ht="23.25" customHeight="1">
      <c r="A100" s="63" t="s">
        <v>88</v>
      </c>
      <c r="B100" s="52"/>
      <c r="C100" s="63"/>
      <c r="D100" s="33">
        <v>-108840901</v>
      </c>
      <c r="E100" s="33"/>
      <c r="F100" s="33">
        <v>-117336427</v>
      </c>
      <c r="G100" s="33"/>
      <c r="H100" s="33">
        <v>-40924563</v>
      </c>
      <c r="I100" s="33"/>
      <c r="J100" s="33">
        <v>-70244710</v>
      </c>
    </row>
    <row r="101" spans="1:12" ht="23.25" customHeight="1">
      <c r="A101" s="194" t="s">
        <v>169</v>
      </c>
      <c r="B101" s="187"/>
      <c r="C101" s="194"/>
      <c r="D101" s="206">
        <f>SUM(D93:D100)</f>
        <v>-4205384967</v>
      </c>
      <c r="E101" s="93"/>
      <c r="F101" s="206">
        <f>SUM(F93:F100)</f>
        <v>-2503055557</v>
      </c>
      <c r="G101" s="93"/>
      <c r="H101" s="206">
        <f>SUM(H93:H100)</f>
        <v>-3216202677</v>
      </c>
      <c r="I101" s="93"/>
      <c r="J101" s="206">
        <f>SUM(J93:J100)</f>
        <v>-2268711463</v>
      </c>
    </row>
    <row r="102" spans="1:12" ht="23.25" customHeight="1">
      <c r="A102" s="194"/>
      <c r="B102" s="187"/>
      <c r="C102" s="194"/>
      <c r="D102" s="93"/>
      <c r="E102" s="93"/>
      <c r="F102" s="93"/>
      <c r="G102" s="93"/>
      <c r="H102" s="93"/>
      <c r="I102" s="93"/>
      <c r="J102" s="93"/>
    </row>
    <row r="103" spans="1:12" ht="23.25" customHeight="1">
      <c r="A103" s="194" t="s">
        <v>247</v>
      </c>
      <c r="B103" s="187"/>
      <c r="C103" s="194"/>
      <c r="D103" s="205">
        <f>D101+D82+D58</f>
        <v>1131116759</v>
      </c>
      <c r="E103" s="93"/>
      <c r="F103" s="205">
        <f>F101+F82+F58</f>
        <v>850550232</v>
      </c>
      <c r="G103" s="93"/>
      <c r="H103" s="205">
        <f>H101+H82+H58</f>
        <v>422833633</v>
      </c>
      <c r="I103" s="93">
        <f>I101+I82+I58</f>
        <v>0</v>
      </c>
      <c r="J103" s="205">
        <f>J101+J82+J58</f>
        <v>572731974</v>
      </c>
    </row>
    <row r="104" spans="1:12" ht="23.25" customHeight="1">
      <c r="A104" s="201" t="s">
        <v>131</v>
      </c>
      <c r="B104" s="52"/>
      <c r="C104" s="201"/>
      <c r="D104" s="204">
        <f>'BS 5-7'!E10</f>
        <v>2189785286</v>
      </c>
      <c r="E104" s="33"/>
      <c r="F104" s="33">
        <v>1339235054</v>
      </c>
      <c r="G104" s="33"/>
      <c r="H104" s="204">
        <f>'BS 5-7'!I10</f>
        <v>1074580361</v>
      </c>
      <c r="I104" s="33"/>
      <c r="J104" s="33">
        <v>501848387</v>
      </c>
    </row>
    <row r="105" spans="1:12" ht="23.25" customHeight="1" thickBot="1">
      <c r="A105" s="9" t="s">
        <v>132</v>
      </c>
      <c r="B105" s="191">
        <v>5</v>
      </c>
      <c r="C105" s="9"/>
      <c r="D105" s="207">
        <f>SUM(D103:D104)</f>
        <v>3320902045</v>
      </c>
      <c r="E105" s="33">
        <f>SUM(E103:E104)</f>
        <v>0</v>
      </c>
      <c r="F105" s="207">
        <f>SUM(F103:F104)</f>
        <v>2189785286</v>
      </c>
      <c r="G105" s="33"/>
      <c r="H105" s="207">
        <f>SUM(H103:H104)</f>
        <v>1497413994</v>
      </c>
      <c r="I105" s="33"/>
      <c r="J105" s="207">
        <f>SUM(J103:J104)</f>
        <v>1074580361</v>
      </c>
    </row>
    <row r="106" spans="1:12" ht="23.25" customHeight="1" thickTop="1">
      <c r="D106" s="54"/>
      <c r="E106" s="54"/>
      <c r="F106" s="54"/>
      <c r="G106" s="54"/>
      <c r="H106" s="54"/>
      <c r="I106" s="54"/>
      <c r="J106" s="54"/>
    </row>
    <row r="107" spans="1:12" ht="23.25" customHeight="1">
      <c r="A107" s="169" t="s">
        <v>84</v>
      </c>
      <c r="B107" s="202"/>
      <c r="C107" s="169"/>
      <c r="D107" s="54"/>
      <c r="E107" s="54"/>
      <c r="F107" s="54"/>
      <c r="G107" s="54"/>
      <c r="H107" s="54"/>
      <c r="I107" s="54"/>
      <c r="J107" s="54"/>
    </row>
    <row r="108" spans="1:12" ht="23.25" customHeight="1">
      <c r="A108" s="86" t="s">
        <v>167</v>
      </c>
      <c r="D108" s="33">
        <v>29177708</v>
      </c>
      <c r="E108" s="33"/>
      <c r="F108" s="33">
        <v>121310031</v>
      </c>
      <c r="G108" s="33"/>
      <c r="H108" s="33">
        <v>17027258</v>
      </c>
      <c r="I108" s="33"/>
      <c r="J108" s="33">
        <v>55639531</v>
      </c>
      <c r="L108" s="188"/>
    </row>
    <row r="109" spans="1:12" ht="23.25" customHeight="1">
      <c r="A109" s="86" t="s">
        <v>177</v>
      </c>
      <c r="D109" s="54"/>
      <c r="E109" s="54"/>
      <c r="F109" s="54"/>
      <c r="G109" s="54"/>
      <c r="H109" s="54"/>
      <c r="I109" s="54"/>
      <c r="J109" s="54"/>
      <c r="L109" s="188"/>
    </row>
    <row r="110" spans="1:12" ht="23.25" customHeight="1">
      <c r="A110" s="86" t="s">
        <v>258</v>
      </c>
      <c r="D110" s="33">
        <v>102484141</v>
      </c>
      <c r="E110" s="33"/>
      <c r="F110" s="33">
        <v>156013798</v>
      </c>
      <c r="G110" s="33"/>
      <c r="H110" s="33">
        <v>66010723</v>
      </c>
      <c r="I110" s="33"/>
      <c r="J110" s="33">
        <v>95451262</v>
      </c>
      <c r="L110" s="188"/>
    </row>
    <row r="111" spans="1:12" ht="23.25" customHeight="1">
      <c r="A111" s="86" t="s">
        <v>182</v>
      </c>
      <c r="B111" s="191">
        <v>4</v>
      </c>
      <c r="D111" s="13">
        <v>0</v>
      </c>
      <c r="E111" s="33"/>
      <c r="F111" s="13">
        <v>0</v>
      </c>
      <c r="G111" s="33"/>
      <c r="H111" s="33">
        <v>789847975</v>
      </c>
      <c r="I111" s="33"/>
      <c r="J111" s="33">
        <v>312133888</v>
      </c>
      <c r="L111" s="188"/>
    </row>
    <row r="112" spans="1:12" ht="23.25" customHeight="1">
      <c r="A112" s="86" t="s">
        <v>248</v>
      </c>
      <c r="D112" s="13">
        <v>2043172</v>
      </c>
      <c r="E112" s="33"/>
      <c r="F112" s="13">
        <v>1854287</v>
      </c>
      <c r="G112" s="33"/>
      <c r="H112" s="33">
        <v>2043172</v>
      </c>
      <c r="I112" s="33"/>
      <c r="J112" s="33">
        <v>1854287</v>
      </c>
      <c r="L112" s="188"/>
    </row>
    <row r="113" spans="1:10" ht="23.25" customHeight="1">
      <c r="A113" s="86" t="s">
        <v>172</v>
      </c>
      <c r="B113" s="191">
        <v>10</v>
      </c>
      <c r="D113" s="13">
        <v>0</v>
      </c>
      <c r="E113" s="33"/>
      <c r="F113" s="13">
        <v>0</v>
      </c>
      <c r="G113" s="33"/>
      <c r="H113" s="13">
        <v>1104694196</v>
      </c>
      <c r="I113" s="33"/>
      <c r="J113" s="13">
        <v>1104694196</v>
      </c>
    </row>
    <row r="115" spans="1:10" ht="24" customHeight="1">
      <c r="D115" s="54"/>
      <c r="F115" s="54"/>
      <c r="H115" s="54"/>
      <c r="J115" s="54"/>
    </row>
  </sheetData>
  <sheetProtection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5:F5"/>
    <mergeCell ref="H5:J5"/>
    <mergeCell ref="D8:J8"/>
    <mergeCell ref="D6:F6"/>
    <mergeCell ref="H6:J6"/>
    <mergeCell ref="D89:F89"/>
    <mergeCell ref="D91:J91"/>
    <mergeCell ref="D41:F41"/>
    <mergeCell ref="H41:J41"/>
    <mergeCell ref="D88:F88"/>
    <mergeCell ref="H88:J88"/>
    <mergeCell ref="H42:J42"/>
    <mergeCell ref="H89:J89"/>
    <mergeCell ref="D40:F40"/>
    <mergeCell ref="H40:J40"/>
    <mergeCell ref="D42:F42"/>
    <mergeCell ref="D44:J44"/>
    <mergeCell ref="D87:F87"/>
    <mergeCell ref="H87:J87"/>
  </mergeCells>
  <pageMargins left="0.8" right="0.8" top="0.48" bottom="0.5" header="0.5" footer="0.5"/>
  <pageSetup paperSize="9" scale="65" firstPageNumber="14" fitToHeight="0" orientation="portrait" useFirstPageNumber="1" r:id="rId1"/>
  <headerFooter>
    <oddFooter xml:space="preserve">&amp;L&amp;"Times New Roman,Regular"&amp;11The accompanying notes are an integral part of these financial statements.
&amp;C&amp;"Times New Roman,Regular"&amp;11&amp;P
</oddFooter>
  </headerFooter>
  <rowBreaks count="2" manualBreakCount="2">
    <brk id="36" max="16383" man="1"/>
    <brk id="83" max="16383" man="1"/>
  </rowBreaks>
  <customProperties>
    <customPr name="_pios_id" r:id="rId2"/>
    <customPr name="EpmWorksheetKeyString_GUID" r:id="rId3"/>
    <customPr name="OrphanNamesChecked" r:id="rId4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c9556fa0-4edd-4100-8520-1f4abf9ba927">
      <Terms xmlns="http://schemas.microsoft.com/office/infopath/2007/PartnerControls"/>
    </lcf76f155ced4ddcb4097134ff3c332f>
    <TaxCatchAll xmlns="2de97f53-ebdd-482c-838d-8688d11d83df" xsi:nil="true"/>
  </documentManagement>
</p:properties>
</file>

<file path=customXml/item2.xml><?xml version="1.0" encoding="utf-8"?>
<Application xmlns="http://www.sap.com/cof/excel/application">
  <Version>2</Version>
  <Revision>2.3.2.60825</Revision>
</Application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1FE9F87B41A245A0E079FF91A4DEF2" ma:contentTypeVersion="17" ma:contentTypeDescription="สร้างเอกสารใหม่" ma:contentTypeScope="" ma:versionID="90ff507aed82f1bdf5b5a4c526ce8993">
  <xsd:schema xmlns:xsd="http://www.w3.org/2001/XMLSchema" xmlns:xs="http://www.w3.org/2001/XMLSchema" xmlns:p="http://schemas.microsoft.com/office/2006/metadata/properties" xmlns:ns1="http://schemas.microsoft.com/sharepoint/v3" xmlns:ns2="c9556fa0-4edd-4100-8520-1f4abf9ba927" xmlns:ns3="2de97f53-ebdd-482c-838d-8688d11d83df" targetNamespace="http://schemas.microsoft.com/office/2006/metadata/properties" ma:root="true" ma:fieldsID="7f398c9496a07e360ffb6e3483e81eaf" ns1:_="" ns2:_="" ns3:_="">
    <xsd:import namespace="http://schemas.microsoft.com/sharepoint/v3"/>
    <xsd:import namespace="c9556fa0-4edd-4100-8520-1f4abf9ba927"/>
    <xsd:import namespace="2de97f53-ebdd-482c-838d-8688d11d83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4" nillable="true" ma:displayName="คุณสมบัตินโยบายการปฏิบัติตามกฎระเบียบแบบรวมเป็นหนึ่ง" ma:hidden="true" ma:internalName="_ip_UnifiedCompliancePolicyProperties">
      <xsd:simpleType>
        <xsd:restriction base="dms:Note"/>
      </xsd:simpleType>
    </xsd:element>
    <xsd:element name="_ip_UnifiedCompliancePolicyUIAction" ma:index="15" nillable="true" ma:displayName="การดำเนินการ UI นโยบายการปฏิบัติตามกฎระเบียบแบบรวมเป็นหนึ่ง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556fa0-4edd-4100-8520-1f4abf9ba9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edb269-564f-434f-83e9-268482234e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e97f53-ebdd-482c-838d-8688d11d83d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9f1f070-bef8-48a8-896b-eaaf009224da}" ma:internalName="TaxCatchAll" ma:showField="CatchAllData" ma:web="2de97f53-ebdd-482c-838d-8688d11d83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0294E6-5607-464A-B5B0-2005A6495B7B}">
  <ds:schemaRefs>
    <ds:schemaRef ds:uri="http://purl.org/dc/elements/1.1/"/>
    <ds:schemaRef ds:uri="http://schemas.microsoft.com/office/2006/metadata/properties"/>
    <ds:schemaRef ds:uri="2de97f53-ebdd-482c-838d-8688d11d83df"/>
    <ds:schemaRef ds:uri="http://schemas.microsoft.com/office/2006/documentManagement/types"/>
    <ds:schemaRef ds:uri="http://purl.org/dc/terms/"/>
    <ds:schemaRef ds:uri="http://purl.org/dc/dcmitype/"/>
    <ds:schemaRef ds:uri="c9556fa0-4edd-4100-8520-1f4abf9ba927"/>
    <ds:schemaRef ds:uri="http://schemas.microsoft.com/office/infopath/2007/PartnerControls"/>
    <ds:schemaRef ds:uri="http://schemas.openxmlformats.org/package/2006/metadata/core-properties"/>
    <ds:schemaRef ds:uri="http://schemas.microsoft.com/sharepoint/v3"/>
    <ds:schemaRef ds:uri="http://www.w3.org/XML/1998/namespace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F0414225-1D8B-451B-9BD1-975A308B0700}">
  <ds:schemaRefs>
    <ds:schemaRef ds:uri="http://www.sap.com/cof/excel/application"/>
  </ds:schemaRefs>
</ds:datastoreItem>
</file>

<file path=customXml/itemProps3.xml><?xml version="1.0" encoding="utf-8"?>
<ds:datastoreItem xmlns:ds="http://schemas.openxmlformats.org/officeDocument/2006/customXml" ds:itemID="{9D5FDBC3-AE4B-44D3-9CA2-904A1187EB44}"/>
</file>

<file path=customXml/itemProps4.xml><?xml version="1.0" encoding="utf-8"?>
<ds:datastoreItem xmlns:ds="http://schemas.openxmlformats.org/officeDocument/2006/customXml" ds:itemID="{745CC3F3-DDC2-405E-9947-DBADF791744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9c31d32-11b4-406c-affc-f4428d7ab1ac}" enabled="1" method="Privileged" siteId="{cb3ed3b0-202c-4365-b20f-86f8ed08f88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5-7</vt:lpstr>
      <vt:lpstr>PL 8-9</vt:lpstr>
      <vt:lpstr>Equity Conso 10</vt:lpstr>
      <vt:lpstr>Equity Seperate 12-13</vt:lpstr>
      <vt:lpstr>CF 14-16</vt:lpstr>
      <vt:lpstr>'BS 5-7'!Print_Area</vt:lpstr>
      <vt:lpstr>'Equity Conso 10'!Print_Area</vt:lpstr>
      <vt:lpstr>'Equity Seperate 12-13'!Print_Area</vt:lpstr>
      <vt:lpstr>'PL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ylimsiri</dc:creator>
  <cp:lastModifiedBy>Kornsiri, Chongaksorn</cp:lastModifiedBy>
  <cp:lastPrinted>2026-02-24T02:26:51Z</cp:lastPrinted>
  <dcterms:created xsi:type="dcterms:W3CDTF">2015-05-02T04:57:45Z</dcterms:created>
  <dcterms:modified xsi:type="dcterms:W3CDTF">2026-02-24T02:26:55Z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42c54-cfeb-4535-9ee6-866b3abbb09d_Enabled">
    <vt:lpwstr>true</vt:lpwstr>
  </property>
  <property fmtid="{D5CDD505-2E9C-101B-9397-08002B2CF9AE}" pid="3" name="MSIP_Label_a6b42c54-cfeb-4535-9ee6-866b3abbb09d_SetDate">
    <vt:lpwstr>2023-12-28T03:48:48Z</vt:lpwstr>
  </property>
  <property fmtid="{D5CDD505-2E9C-101B-9397-08002B2CF9AE}" pid="4" name="MSIP_Label_a6b42c54-cfeb-4535-9ee6-866b3abbb09d_Method">
    <vt:lpwstr>Privileged</vt:lpwstr>
  </property>
  <property fmtid="{D5CDD505-2E9C-101B-9397-08002B2CF9AE}" pid="5" name="MSIP_Label_a6b42c54-cfeb-4535-9ee6-866b3abbb09d_Name">
    <vt:lpwstr>a6b42c54-cfeb-4535-9ee6-866b3abbb09d</vt:lpwstr>
  </property>
  <property fmtid="{D5CDD505-2E9C-101B-9397-08002B2CF9AE}" pid="6" name="MSIP_Label_a6b42c54-cfeb-4535-9ee6-866b3abbb09d_SiteId">
    <vt:lpwstr>cb3ed3b0-202c-4365-b20f-86f8ed08f887</vt:lpwstr>
  </property>
  <property fmtid="{D5CDD505-2E9C-101B-9397-08002B2CF9AE}" pid="7" name="MSIP_Label_a6b42c54-cfeb-4535-9ee6-866b3abbb09d_ActionId">
    <vt:lpwstr>817cca71-58cb-4949-aa57-485ad496f8ac</vt:lpwstr>
  </property>
  <property fmtid="{D5CDD505-2E9C-101B-9397-08002B2CF9AE}" pid="8" name="MSIP_Label_a6b42c54-cfeb-4535-9ee6-866b3abbb09d_ContentBits">
    <vt:lpwstr>0</vt:lpwstr>
  </property>
  <property fmtid="{D5CDD505-2E9C-101B-9397-08002B2CF9AE}" pid="9" name="ContentTypeId">
    <vt:lpwstr>0x010100CF1FE9F87B41A245A0E079FF91A4DEF2</vt:lpwstr>
  </property>
  <property fmtid="{D5CDD505-2E9C-101B-9397-08002B2CF9AE}" pid="10" name="MediaServiceImageTags">
    <vt:lpwstr/>
  </property>
</Properties>
</file>