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1505" tabRatio="761" activeTab="6"/>
  </bookViews>
  <sheets>
    <sheet name="BS 7-8" sheetId="1" r:id="rId1"/>
    <sheet name="PL_9" sheetId="9" r:id="rId2"/>
    <sheet name="CH-Consol FS 10" sheetId="5" r:id="rId3"/>
    <sheet name="CH-Consol FS 11" sheetId="16" r:id="rId4"/>
    <sheet name="CH-Separate FS 12" sheetId="14" r:id="rId5"/>
    <sheet name="CH-Separate FS 13" sheetId="15" r:id="rId6"/>
    <sheet name="CF 14-16" sheetId="6" r:id="rId7"/>
  </sheets>
  <definedNames>
    <definedName name="_Hlk120336604" localSheetId="6">'CF 14-16'!#REF!</definedName>
    <definedName name="_xlnm.Print_Area" localSheetId="0">'BS 7-8'!$A$1:$J$85</definedName>
    <definedName name="_xlnm.Print_Area" localSheetId="6">'CF 14-16'!$A$1:$J$106</definedName>
    <definedName name="_xlnm.Print_Area" localSheetId="2">'CH-Consol FS 10'!$A$1:$V$35</definedName>
    <definedName name="_xlnm.Print_Area" localSheetId="3">'CH-Consol FS 11'!$A$1:$AB$36</definedName>
    <definedName name="_xlnm.Print_Area" localSheetId="4">'CH-Separate FS 12'!$A$1:$O$31</definedName>
    <definedName name="_xlnm.Print_Area" localSheetId="5">'CH-Separate FS 13'!$A$1:$S$32</definedName>
    <definedName name="_xlnm.Print_Area" localSheetId="1">PL_9!$A$1:$J$50</definedName>
    <definedName name="Z_A3B3E038_AAE0_4F24_B01A_BCF5B017EAC3_.wvu.PrintArea" localSheetId="0" hidden="1">'BS 7-8'!$A$1:$J$84</definedName>
    <definedName name="Z_A3B3E038_AAE0_4F24_B01A_BCF5B017EAC3_.wvu.PrintArea" localSheetId="6" hidden="1">'CF 14-16'!$A$1:$J$106</definedName>
    <definedName name="Z_A3B3E038_AAE0_4F24_B01A_BCF5B017EAC3_.wvu.PrintArea" localSheetId="2" hidden="1">'CH-Consol FS 10'!$A$1:$W$3</definedName>
    <definedName name="Z_A3B3E038_AAE0_4F24_B01A_BCF5B017EAC3_.wvu.PrintArea" localSheetId="3" hidden="1">'CH-Consol FS 11'!#REF!</definedName>
    <definedName name="Z_A3B3E038_AAE0_4F24_B01A_BCF5B017EAC3_.wvu.PrintArea" localSheetId="4" hidden="1">'CH-Separate FS 12'!#REF!</definedName>
    <definedName name="Z_A3B3E038_AAE0_4F24_B01A_BCF5B017EAC3_.wvu.PrintArea" localSheetId="5" hidden="1">'CH-Separate FS 13'!#REF!</definedName>
    <definedName name="Z_A3B3E038_AAE0_4F24_B01A_BCF5B017EAC3_.wvu.PrintArea" localSheetId="1" hidden="1">PL_9!$A$1:$J$49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6" l="1"/>
  <c r="D46" i="9" l="1"/>
  <c r="Y20" i="16"/>
  <c r="Y31" i="16"/>
  <c r="D31" i="9"/>
  <c r="O34" i="16"/>
  <c r="O19" i="16"/>
  <c r="O31" i="16"/>
  <c r="D45" i="9"/>
  <c r="I32" i="16" l="1"/>
  <c r="I22" i="16"/>
  <c r="I27" i="16" s="1"/>
  <c r="S34" i="16"/>
  <c r="U34" i="16" s="1"/>
  <c r="W34" i="16" s="1"/>
  <c r="AA34" i="16" s="1"/>
  <c r="Q32" i="16"/>
  <c r="M32" i="16"/>
  <c r="K32" i="16"/>
  <c r="G32" i="16"/>
  <c r="E32" i="16"/>
  <c r="C32" i="16"/>
  <c r="S31" i="16"/>
  <c r="U31" i="16" s="1"/>
  <c r="W31" i="16" s="1"/>
  <c r="Y30" i="16"/>
  <c r="Y32" i="16" s="1"/>
  <c r="O30" i="16"/>
  <c r="W30" i="16" s="1"/>
  <c r="Q27" i="16"/>
  <c r="Q35" i="16" s="1"/>
  <c r="W25" i="16"/>
  <c r="AA25" i="16" s="1"/>
  <c r="Y22" i="16"/>
  <c r="Y27" i="16" s="1"/>
  <c r="U22" i="16"/>
  <c r="U27" i="16" s="1"/>
  <c r="S22" i="16"/>
  <c r="S27" i="16" s="1"/>
  <c r="Q22" i="16"/>
  <c r="M22" i="16"/>
  <c r="M27" i="16" s="1"/>
  <c r="M35" i="16" s="1"/>
  <c r="K22" i="16"/>
  <c r="K27" i="16" s="1"/>
  <c r="G22" i="16"/>
  <c r="G27" i="16" s="1"/>
  <c r="E22" i="16"/>
  <c r="E27" i="16" s="1"/>
  <c r="C22" i="16"/>
  <c r="C27" i="16" s="1"/>
  <c r="W21" i="16"/>
  <c r="AA21" i="16" s="1"/>
  <c r="O21" i="16"/>
  <c r="O22" i="16" s="1"/>
  <c r="O27" i="16" s="1"/>
  <c r="AA20" i="16"/>
  <c r="W19" i="16"/>
  <c r="AA19" i="16" s="1"/>
  <c r="G35" i="16"/>
  <c r="K35" i="16" l="1"/>
  <c r="AA22" i="16"/>
  <c r="I35" i="16"/>
  <c r="AA27" i="16"/>
  <c r="S32" i="16"/>
  <c r="C35" i="16"/>
  <c r="Y35" i="16"/>
  <c r="E35" i="16"/>
  <c r="AA30" i="16"/>
  <c r="U32" i="16"/>
  <c r="U35" i="16" s="1"/>
  <c r="AA31" i="16"/>
  <c r="O32" i="16"/>
  <c r="O35" i="16" s="1"/>
  <c r="W22" i="16"/>
  <c r="W27" i="16" s="1"/>
  <c r="S35" i="16" l="1"/>
  <c r="AA32" i="16"/>
  <c r="W32" i="16"/>
  <c r="W35" i="16" l="1"/>
  <c r="AA35" i="16"/>
  <c r="D71" i="6" l="1"/>
  <c r="F71" i="6"/>
  <c r="H71" i="6"/>
  <c r="J71" i="6"/>
  <c r="H18" i="1"/>
  <c r="O30" i="15" l="1"/>
  <c r="Q30" i="15" s="1"/>
  <c r="S30" i="15" s="1"/>
  <c r="M29" i="15"/>
  <c r="I29" i="15"/>
  <c r="G29" i="15"/>
  <c r="E29" i="15"/>
  <c r="C29" i="15"/>
  <c r="O28" i="15"/>
  <c r="O29" i="15" s="1"/>
  <c r="Q29" i="15" s="1"/>
  <c r="Y24" i="15"/>
  <c r="W24" i="15"/>
  <c r="U24" i="15"/>
  <c r="O22" i="15"/>
  <c r="O24" i="15" s="1"/>
  <c r="L22" i="15"/>
  <c r="J22" i="15"/>
  <c r="G22" i="15"/>
  <c r="E22" i="15"/>
  <c r="C22" i="15"/>
  <c r="C24" i="15" s="1"/>
  <c r="M21" i="15"/>
  <c r="S21" i="15" s="1"/>
  <c r="I21" i="15"/>
  <c r="K21" i="15" s="1"/>
  <c r="K22" i="15" s="1"/>
  <c r="K24" i="15" s="1"/>
  <c r="S20" i="15"/>
  <c r="D35" i="9"/>
  <c r="AC31" i="16" s="1"/>
  <c r="E31" i="15" l="1"/>
  <c r="G31" i="15"/>
  <c r="M22" i="15"/>
  <c r="M24" i="15" s="1"/>
  <c r="E24" i="15"/>
  <c r="G24" i="15"/>
  <c r="I22" i="15"/>
  <c r="S22" i="15"/>
  <c r="S24" i="15" s="1"/>
  <c r="O31" i="15"/>
  <c r="C31" i="15"/>
  <c r="Q22" i="15"/>
  <c r="Q24" i="15" s="1"/>
  <c r="Q28" i="15"/>
  <c r="S28" i="15" s="1"/>
  <c r="M31" i="15" l="1"/>
  <c r="I24" i="15"/>
  <c r="I31" i="15"/>
  <c r="Q31" i="15"/>
  <c r="F80" i="1" l="1"/>
  <c r="D80" i="1"/>
  <c r="H52" i="1" l="1"/>
  <c r="J80" i="1"/>
  <c r="H80" i="1"/>
  <c r="J61" i="1"/>
  <c r="H61" i="1"/>
  <c r="Q15" i="5" l="1"/>
  <c r="U15" i="5" s="1"/>
  <c r="Q19" i="5"/>
  <c r="U19" i="5" s="1"/>
  <c r="U20" i="5"/>
  <c r="O16" i="14"/>
  <c r="Q29" i="5"/>
  <c r="Q21" i="5" l="1"/>
  <c r="Q26" i="5" s="1"/>
  <c r="O30" i="5" l="1"/>
  <c r="Q30" i="5" s="1"/>
  <c r="Q31" i="5" s="1"/>
  <c r="Q34" i="5" s="1"/>
  <c r="J49" i="9"/>
  <c r="J42" i="9"/>
  <c r="J35" i="9"/>
  <c r="J36" i="9" s="1"/>
  <c r="F49" i="9"/>
  <c r="F47" i="9"/>
  <c r="F42" i="9"/>
  <c r="F35" i="9"/>
  <c r="F36" i="9" s="1"/>
  <c r="J18" i="9"/>
  <c r="J12" i="9"/>
  <c r="F18" i="9"/>
  <c r="F12" i="9"/>
  <c r="J52" i="1"/>
  <c r="F52" i="1"/>
  <c r="D39" i="1"/>
  <c r="F39" i="1"/>
  <c r="H39" i="1"/>
  <c r="J39" i="1"/>
  <c r="H12" i="9"/>
  <c r="D12" i="9"/>
  <c r="J20" i="9" l="1"/>
  <c r="J23" i="9" s="1"/>
  <c r="F20" i="9"/>
  <c r="F23" i="9" s="1"/>
  <c r="F61" i="1" l="1"/>
  <c r="D61" i="1"/>
  <c r="D5" i="6" l="1"/>
  <c r="D45" i="6" s="1"/>
  <c r="D77" i="6" s="1"/>
  <c r="F5" i="6"/>
  <c r="F45" i="6" s="1"/>
  <c r="F77" i="6" s="1"/>
  <c r="H5" i="6"/>
  <c r="H45" i="6" s="1"/>
  <c r="H77" i="6" s="1"/>
  <c r="J5" i="6"/>
  <c r="J45" i="6" s="1"/>
  <c r="J77" i="6" s="1"/>
  <c r="K27" i="14"/>
  <c r="D5" i="9"/>
  <c r="E5" i="9"/>
  <c r="F5" i="9"/>
  <c r="G5" i="9"/>
  <c r="H5" i="9"/>
  <c r="I5" i="9"/>
  <c r="J5" i="9"/>
  <c r="C31" i="5" l="1"/>
  <c r="J96" i="6" l="1"/>
  <c r="H96" i="6"/>
  <c r="F96" i="6"/>
  <c r="D96" i="6" l="1"/>
  <c r="O33" i="5" l="1"/>
  <c r="U29" i="5"/>
  <c r="Q33" i="5" l="1"/>
  <c r="U33" i="5" s="1"/>
  <c r="U30" i="5"/>
  <c r="O20" i="14" l="1"/>
  <c r="M29" i="14"/>
  <c r="O29" i="14" s="1"/>
  <c r="M27" i="14" l="1"/>
  <c r="O27" i="14" s="1"/>
  <c r="U24" i="5"/>
  <c r="U21" i="5"/>
  <c r="C21" i="5"/>
  <c r="C26" i="5" s="1"/>
  <c r="U26" i="5" l="1"/>
  <c r="E21" i="5"/>
  <c r="E26" i="5" s="1"/>
  <c r="G21" i="5"/>
  <c r="G26" i="5" s="1"/>
  <c r="I21" i="5"/>
  <c r="I26" i="5" s="1"/>
  <c r="K21" i="5"/>
  <c r="K26" i="5" s="1"/>
  <c r="M21" i="5"/>
  <c r="M26" i="5" s="1"/>
  <c r="O21" i="5"/>
  <c r="O26" i="5" s="1"/>
  <c r="C34" i="5" l="1"/>
  <c r="K21" i="14" l="1"/>
  <c r="D52" i="1" l="1"/>
  <c r="J31" i="1" l="1"/>
  <c r="J18" i="1"/>
  <c r="F31" i="1"/>
  <c r="F18" i="1"/>
  <c r="I31" i="5"/>
  <c r="G31" i="5"/>
  <c r="E31" i="5"/>
  <c r="K31" i="5"/>
  <c r="S21" i="5"/>
  <c r="S26" i="5" s="1"/>
  <c r="G28" i="14"/>
  <c r="E28" i="14"/>
  <c r="C28" i="14"/>
  <c r="K28" i="14"/>
  <c r="M26" i="14"/>
  <c r="U23" i="14"/>
  <c r="S23" i="14"/>
  <c r="Q23" i="14"/>
  <c r="I21" i="14"/>
  <c r="G21" i="14"/>
  <c r="E21" i="14"/>
  <c r="C21" i="14"/>
  <c r="C23" i="14" s="1"/>
  <c r="I23" i="14" l="1"/>
  <c r="E34" i="5"/>
  <c r="G34" i="5"/>
  <c r="K34" i="5"/>
  <c r="K23" i="14"/>
  <c r="I34" i="5"/>
  <c r="J25" i="9"/>
  <c r="J37" i="9" s="1"/>
  <c r="J45" i="9" s="1"/>
  <c r="J47" i="9" s="1"/>
  <c r="J33" i="1"/>
  <c r="J62" i="1"/>
  <c r="F62" i="1"/>
  <c r="F33" i="1"/>
  <c r="S31" i="5"/>
  <c r="S34" i="5" s="1"/>
  <c r="O31" i="5"/>
  <c r="O34" i="5" s="1"/>
  <c r="M31" i="5"/>
  <c r="M34" i="5" s="1"/>
  <c r="M21" i="14"/>
  <c r="M23" i="14" s="1"/>
  <c r="E23" i="14"/>
  <c r="G23" i="14"/>
  <c r="M28" i="14"/>
  <c r="I26" i="14" l="1"/>
  <c r="O21" i="14"/>
  <c r="O23" i="14" s="1"/>
  <c r="F25" i="9"/>
  <c r="U31" i="5"/>
  <c r="U34" i="5" s="1"/>
  <c r="F37" i="9" l="1"/>
  <c r="F82" i="1"/>
  <c r="D82" i="1"/>
  <c r="D18" i="9" l="1"/>
  <c r="F31" i="6" l="1"/>
  <c r="F51" i="6" l="1"/>
  <c r="F54" i="6" s="1"/>
  <c r="F98" i="6" s="1"/>
  <c r="J31" i="6"/>
  <c r="F100" i="6" l="1"/>
  <c r="D99" i="6" s="1"/>
  <c r="J51" i="6"/>
  <c r="J54" i="6" s="1"/>
  <c r="J98" i="6" s="1"/>
  <c r="J100" i="6" s="1"/>
  <c r="H99" i="6" s="1"/>
  <c r="H18" i="9" l="1"/>
  <c r="D18" i="1" l="1"/>
  <c r="H35" i="9" l="1"/>
  <c r="H36" i="9" l="1"/>
  <c r="D36" i="9"/>
  <c r="D20" i="9" l="1"/>
  <c r="D23" i="9" s="1"/>
  <c r="H20" i="9"/>
  <c r="H31" i="1"/>
  <c r="D31" i="1"/>
  <c r="D33" i="1" s="1"/>
  <c r="H23" i="9" l="1"/>
  <c r="H25" i="9" s="1"/>
  <c r="K27" i="15" s="1"/>
  <c r="D25" i="9"/>
  <c r="D37" i="9" s="1"/>
  <c r="AC32" i="16" s="1"/>
  <c r="K29" i="15" l="1"/>
  <c r="K31" i="15" s="1"/>
  <c r="S27" i="15"/>
  <c r="S29" i="15" s="1"/>
  <c r="S31" i="15" s="1"/>
  <c r="H40" i="9"/>
  <c r="H49" i="9" s="1"/>
  <c r="D49" i="9"/>
  <c r="D31" i="6"/>
  <c r="D54" i="6" s="1"/>
  <c r="D98" i="6" s="1"/>
  <c r="O26" i="14"/>
  <c r="H31" i="6"/>
  <c r="H51" i="6" s="1"/>
  <c r="D42" i="9"/>
  <c r="E30" i="14"/>
  <c r="G30" i="14"/>
  <c r="H37" i="9"/>
  <c r="H45" i="9" s="1"/>
  <c r="C30" i="14"/>
  <c r="D47" i="9" l="1"/>
  <c r="K30" i="14"/>
  <c r="H42" i="9"/>
  <c r="I28" i="14"/>
  <c r="D100" i="6"/>
  <c r="H47" i="9"/>
  <c r="H54" i="6"/>
  <c r="H98" i="6" s="1"/>
  <c r="H100" i="6" s="1"/>
  <c r="O28" i="14" l="1"/>
  <c r="I30" i="14"/>
  <c r="M30" i="14"/>
  <c r="H62" i="1" l="1"/>
  <c r="D62" i="1"/>
  <c r="D84" i="1" s="1"/>
  <c r="O30" i="14" l="1"/>
  <c r="H33" i="1"/>
  <c r="H82" i="1" l="1"/>
  <c r="H84" i="1" s="1"/>
  <c r="J82" i="1"/>
  <c r="J84" i="1" s="1"/>
  <c r="F84" i="1"/>
</calcChain>
</file>

<file path=xl/sharedStrings.xml><?xml version="1.0" encoding="utf-8"?>
<sst xmlns="http://schemas.openxmlformats.org/spreadsheetml/2006/main" count="471" uniqueCount="255">
  <si>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</si>
  <si>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</si>
  <si>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</si>
  <si>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</si>
  <si>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</si>
  <si>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</si>
  <si>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</si>
  <si>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</si>
  <si>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</si>
  <si>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</si>
  <si>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</si>
  <si>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</si>
  <si>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</si>
  <si>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</si>
  <si>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</si>
  <si>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</si>
  <si>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</si>
  <si>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</si>
  <si>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</si>
  <si>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</si>
  <si>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</si>
  <si>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</si>
  <si>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</si>
  <si>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</si>
  <si>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</si>
  <si>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</si>
  <si>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</si>
  <si>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</si>
  <si>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</si>
  <si>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</si>
  <si>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</si>
  <si>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</si>
  <si>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</si>
  <si>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</si>
  <si>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</si>
  <si>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</si>
  <si>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</si>
  <si>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</si>
  <si>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</si>
  <si>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</si>
  <si>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</si>
  <si>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</si>
  <si>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</si>
  <si>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</si>
  <si>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</si>
  <si>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</si>
  <si>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</si>
  <si>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</si>
  <si>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</si>
  <si>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</si>
  <si>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</si>
  <si>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</si>
  <si>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</si>
  <si>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</si>
  <si>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</si>
  <si>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</si>
  <si>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</si>
  <si>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</si>
  <si>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</si>
  <si>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</si>
  <si>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</si>
  <si>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</si>
  <si>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</si>
  <si>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</si>
  <si>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</si>
  <si>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</si>
  <si>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</si>
  <si>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</si>
  <si>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</si>
  <si>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</si>
  <si>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</si>
  <si>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กำไรจากการซื้อในราคาที่ต่ำกว่ามูลค่ายุติธรรม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</si>
  <si>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</si>
  <si>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</si>
  <si>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</si>
  <si>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</si>
  <si>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</si>
  <si>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</si>
  <si>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</si>
  <si>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</si>
  <si>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</si>
  <si>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</si>
  <si>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</si>
  <si>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</si>
  <si>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</si>
  <si>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</si>
  <si>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</si>
  <si>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</si>
  <si>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</si>
  <si>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</si>
  <si>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</si>
  <si>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</si>
  <si>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</si>
  <si>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</si>
  <si>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</si>
  <si>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</si>
  <si>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</si>
  <si>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</si>
  <si>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</si>
  <si>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</si>
  <si>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</si>
  <si>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</si>
  <si>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</si>
  <si>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</si>
  <si>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ส่วนเกิน</t>
  </si>
  <si>
    <t>ส่วนต่างจาก</t>
  </si>
  <si>
    <t>สำรอง</t>
  </si>
  <si>
    <t>มูลค่ายุติธรรม</t>
  </si>
  <si>
    <t>อื่นของ</t>
  </si>
  <si>
    <t>รวม</t>
  </si>
  <si>
    <t>ที่ไม่มี</t>
  </si>
  <si>
    <t>ทุนที่ออกและ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</si>
  <si>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</si>
  <si>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</si>
  <si>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</si>
  <si>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</si>
  <si>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</si>
  <si>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</si>
  <si>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</si>
  <si>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</si>
  <si>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</si>
  <si>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</si>
  <si>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</si>
  <si>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</si>
  <si>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</si>
  <si>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</si>
  <si>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</si>
  <si>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</si>
  <si>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</si>
  <si>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</si>
  <si>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</si>
  <si>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</si>
  <si>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รวมการจัดสรรส่วนทุนให้ผู้ถือหุ้น</t>
  </si>
  <si>
    <t>การเปลี่ยนแปลงส่วนได้เสียในบริษัทย่อย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</si>
  <si>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</si>
  <si>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</si>
  <si>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</si>
  <si>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</si>
  <si>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</si>
  <si>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</si>
  <si>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โอนไปกำไรสะสม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</si>
  <si>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</si>
  <si>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</si>
  <si>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</si>
  <si>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เงินลงทุนใน</t>
  </si>
  <si>
    <t>ยอดคงเหลือ ณ วันที่ 1 มกราคม 2567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</si>
  <si>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</si>
  <si>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</si>
  <si>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</si>
  <si>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</si>
  <si>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</si>
  <si>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</si>
  <si>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ผลขาดทุนจากการด้อยค่าที่รับรู้ในกำไรหรือขาดทุน (กลับรายการ)</t>
  </si>
  <si>
    <t xml:space="preserve">  ที่วัดมูลค่าผ่านกำไรขาดทุน</t>
  </si>
  <si>
    <t>ส่วนแบ่งกำไรของบริษัทร่วมที่ใช้วิธีส่วนได้เสีย (สุทธิจากภาษี)</t>
  </si>
  <si>
    <t>กำไรจากการปรับปรุงสัญญาเช่าใหม่</t>
  </si>
  <si>
    <t>ขาดทุนจากการตัดจำหน่ายอุปกรณ์</t>
  </si>
  <si>
    <t>ขาดทุนจากการตัดจำหน่ายภาษีเงินได้ถูกหัก ณ ที่จ่าย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</si>
  <si>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</si>
  <si>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</si>
  <si>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</si>
  <si>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</si>
  <si>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</si>
  <si>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</si>
  <si>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</si>
  <si>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</si>
  <si>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</si>
  <si>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</si>
  <si>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</si>
  <si>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</si>
  <si>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</si>
  <si>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</si>
  <si>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</si>
  <si>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</si>
  <si>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</si>
  <si>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เงินปันผลจ่ายให้ผู้ถือหุ้นของกลุ่มบริษัทและบริษัท</t>
  </si>
  <si>
    <t>เงินสดจ่ายที่เกี่ยวข้องกับการออกหุ้นสามัญของบริษัทย่อยก่อนจัดโครงสร้างธุรกิจ</t>
  </si>
  <si>
    <t>เงินสดรับจากส่วนได้เสียที่ไม่มีอำนาจควบคุม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</si>
  <si>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</si>
  <si>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</si>
  <si>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</si>
  <si>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</si>
  <si>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</si>
  <si>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</si>
  <si>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</si>
  <si>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</si>
  <si>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</si>
  <si>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</si>
  <si>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</si>
  <si>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</si>
  <si>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ขาดทุนจากเงินลงทุนในตราสารทุนที่กำหนดให้วัดมูลค่าด้วยมูลค่า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</si>
  <si>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 - สุทธิจากภาษี</t>
  </si>
  <si>
    <t xml:space="preserve">    - สุทธิจากภาษี</t>
  </si>
  <si>
    <t>กำไรขาดทุนเบ็ดเสร็จอื่นสำหรับปี - สุทธิจากภาษี</t>
  </si>
  <si>
    <t>ผลกำไร (ขาดทุน)</t>
  </si>
  <si>
    <t>ผลกำไร (ขาดทุน) จาก</t>
  </si>
  <si>
    <t>เงินสดจ่ายเพื่อชำระเงินกู้ยืมระยะสั้นบริษัทที่เกี่ยวข้องกัน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</si>
  <si>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</si>
  <si>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</si>
  <si>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</si>
  <si>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(หุ้นสามัญจำนวน 600,000,000 หุ้น มูลค่า 0.5 บาทต่อหุ้น)</t>
  </si>
  <si>
    <t>เงินสดรับชำระคืนจากการลงทุนในเงินฝากระยะยาวในสถาบันการเงิน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</si>
  <si>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</si>
  <si>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</si>
  <si>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</si>
  <si>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เงินกู้ยืมระยะยาวจากบริษัทที่เกี่ยวข้องกัน</t>
  </si>
  <si>
    <t xml:space="preserve">          สำรองหุ้นทุนซื้อคืน</t>
  </si>
  <si>
    <t>หุ้นทุนซื้อคืน</t>
  </si>
  <si>
    <t>เงินกู้ยืมระยะยาวจากบริษัทที่เกี่ยวข้องกันที่ถึงกำหนดชำระภายในหนึ่งปี</t>
  </si>
  <si>
    <t>หุ้นทุน</t>
  </si>
  <si>
    <t>ซื้อคืน</t>
  </si>
  <si>
    <t xml:space="preserve">    การซื้อหุ้นทุนซื้อคืน</t>
  </si>
  <si>
    <t>เงินสดรับจากเงินกู้ยืมระยะยาวจากบริษัทที่เกี่ยวข้องกัน</t>
  </si>
  <si>
    <t>หุ้นกู้</t>
  </si>
  <si>
    <t>เงินสดรับจากการจำหน่ายหุ้นกู้</t>
  </si>
  <si>
    <t>เงินสดรับจากเงินกู้ยืมระยะสั้นจากบริษัทที่เกี่ยวข้องกัน</t>
  </si>
  <si>
    <t>ส่วนแบ่งขาดทุนเบ็ดเสร็จอื่นของบริษัทร่วมตามวิธีส่วนได้เสีย</t>
  </si>
  <si>
    <t>4, 16</t>
  </si>
  <si>
    <t>4, 14, 19</t>
  </si>
  <si>
    <t>4, 19</t>
  </si>
  <si>
    <t>ขาดทุนจากการด้อยค่าเงินลงทุนในบริษัทร่วม</t>
  </si>
  <si>
    <t>20, 24</t>
  </si>
  <si>
    <t xml:space="preserve">ประมาณการหนี้สิน (กลับรายการ) </t>
  </si>
  <si>
    <t>กำไรจากการปรับมูลค่ายุติธรรมของเงินลงทุนในตราสารหนี้</t>
  </si>
  <si>
    <t>ขาดทุนจากการปรับมูลค่ายุติธรรมของเงินลงทุนในตราสารทุน</t>
  </si>
  <si>
    <t>ขาดทุนจากการด้อยค่าของเงินลงทุนในบริษัทร่วม</t>
  </si>
  <si>
    <t>เงินฝากธนาคารที่มีภาระค้ำประกันลดลง</t>
  </si>
  <si>
    <t>เงินสดที่จ่ายให้กับผู้ถือหุ้นเพื่อซื้อหุ้นของกิจการ</t>
  </si>
  <si>
    <t>17, 19</t>
  </si>
  <si>
    <t>14, 19</t>
  </si>
  <si>
    <t>10, 24</t>
  </si>
  <si>
    <t>8, 27</t>
  </si>
  <si>
    <t>4, 10, 27</t>
  </si>
  <si>
    <t>ส่วนต่ำกว่าทุนจากการเปลี่ยนแปลงสัดส่วนการถือหุ้นในบริษัทย่อย</t>
  </si>
  <si>
    <t>รายการกับผู้ถือหุ้นที่บันทึกโดยตรงเข้าส่วนของผู้ถือหุ้นของบริษัทใหญ่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</si>
  <si>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</si>
  <si>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สัดส่วนการถือหุ้น</t>
  </si>
  <si>
    <t>ในบริษัทย่อย</t>
  </si>
  <si>
    <t>จากการเปลี่ยนแปลง</t>
  </si>
  <si>
    <t>ส่วนต่ำกว่าทุน</t>
  </si>
  <si>
    <t xml:space="preserve">    การจัดสรรส่วนทุนให้ผู้ถือหุ้นของบริษัทใหญ่</t>
  </si>
  <si>
    <t>การได้มาซึ่งส่วนได้เสียที่ไม่มีอำนาจควบคุมโดยอำนาจควบคุมไม่เปลี่ยนแปลง</t>
  </si>
  <si>
    <t>ผลขาดทุน</t>
  </si>
  <si>
    <t>สินทรัพย์ถือไว้เผื่อขาย</t>
  </si>
  <si>
    <t>ผลขาดทุนจาก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</si>
  <si>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</si>
  <si>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</si>
  <si>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ขาดทุน (กำไร) จากการจำหน่ายอุปกรณ์</t>
  </si>
  <si>
    <t>เงินสดจ่ายเพื่อการลงทุนในเงินฝากระยะยาวในสถาบันการเงิน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</si>
  <si>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</si>
  <si>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</si>
  <si>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</si>
  <si>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ขาดทุนจากอัตราแลกเปลี่ยน</t>
  </si>
  <si>
    <t>ภาษีเงินได้รับคืน (จ่าย)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</si>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</sst>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_-* #,##0_-;\-* #,##0_-;_-* &quot;-&quot;??_-;_-@_-"/>
    <numFmt numFmtId="192" formatCode="&quot;           หุ้นสามัญ &quot;#,##0&quot; หุ้น มูลค่าหุ้นละ 100 บาท&quot;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189" fontId="7" fillId="0" borderId="0" xfId="1" applyNumberFormat="1" applyFont="1" applyFill="1" applyAlignment="1" applyProtection="1">
      <protection locked="0"/>
    </xf>
    <xf numFmtId="188" fontId="7" fillId="0" borderId="0" xfId="1" applyFont="1" applyFill="1" applyAlignment="1" applyProtection="1">
      <protection locked="0"/>
    </xf>
    <xf numFmtId="189" fontId="7" fillId="0" borderId="4" xfId="1" applyNumberFormat="1" applyFont="1" applyFill="1" applyBorder="1" applyAlignment="1" applyProtection="1">
      <protection locked="0"/>
    </xf>
    <xf numFmtId="189" fontId="6" fillId="0" borderId="0" xfId="1" applyNumberFormat="1" applyFont="1" applyFill="1" applyBorder="1" applyAlignment="1" applyProtection="1">
      <protection locked="0"/>
    </xf>
    <xf numFmtId="188" fontId="7" fillId="0" borderId="0" xfId="1" applyFont="1" applyFill="1" applyBorder="1" applyAlignment="1" applyProtection="1">
      <protection locked="0"/>
    </xf>
    <xf numFmtId="188" fontId="3" fillId="0" borderId="0" xfId="1" applyFont="1" applyFill="1" applyAlignment="1" applyProtection="1">
      <protection locked="0"/>
    </xf>
    <xf numFmtId="189" fontId="3" fillId="0" borderId="0" xfId="1" applyNumberFormat="1" applyFont="1" applyFill="1" applyAlignment="1" applyProtection="1">
      <protection locked="0"/>
    </xf>
    <xf numFmtId="189" fontId="6" fillId="0" borderId="2" xfId="1" applyNumberFormat="1" applyFont="1" applyFill="1" applyBorder="1" applyAlignment="1" applyProtection="1"/>
    <xf numFmtId="189" fontId="6" fillId="0" borderId="1" xfId="1" applyNumberFormat="1" applyFont="1" applyFill="1" applyBorder="1" applyAlignment="1" applyProtection="1"/>
    <xf numFmtId="189" fontId="6" fillId="0" borderId="0" xfId="1" applyNumberFormat="1" applyFont="1" applyFill="1" applyBorder="1" applyAlignment="1" applyProtection="1"/>
    <xf numFmtId="189" fontId="8" fillId="0" borderId="0" xfId="1" applyNumberFormat="1" applyFont="1" applyFill="1" applyAlignment="1" applyProtection="1">
      <alignment horizontal="center"/>
      <protection locked="0"/>
    </xf>
    <xf numFmtId="189" fontId="6" fillId="0" borderId="0" xfId="1" applyNumberFormat="1" applyFont="1" applyFill="1" applyAlignment="1" applyProtection="1">
      <protection locked="0"/>
    </xf>
    <xf numFmtId="189" fontId="7" fillId="0" borderId="0" xfId="1" applyNumberFormat="1" applyFont="1" applyFill="1" applyBorder="1" applyAlignment="1" applyProtection="1">
      <alignment horizontal="right"/>
      <protection locked="0"/>
    </xf>
    <xf numFmtId="189" fontId="6" fillId="0" borderId="5" xfId="1" applyNumberFormat="1" applyFont="1" applyFill="1" applyBorder="1" applyAlignment="1" applyProtection="1">
      <alignment horizontal="right"/>
      <protection locked="0"/>
    </xf>
    <xf numFmtId="189" fontId="7" fillId="0" borderId="4" xfId="1" applyNumberFormat="1" applyFont="1" applyFill="1" applyBorder="1" applyAlignment="1" applyProtection="1">
      <alignment horizontal="right"/>
      <protection locked="0"/>
    </xf>
    <xf numFmtId="189" fontId="7" fillId="0" borderId="0" xfId="1" applyNumberFormat="1" applyFont="1" applyFill="1" applyBorder="1" applyAlignment="1" applyProtection="1">
      <protection locked="0"/>
    </xf>
    <xf numFmtId="189" fontId="6" fillId="0" borderId="0" xfId="1" applyNumberFormat="1" applyFont="1" applyFill="1" applyBorder="1" applyAlignment="1" applyProtection="1">
      <alignment wrapText="1"/>
      <protection locked="0"/>
    </xf>
    <xf numFmtId="189" fontId="7" fillId="0" borderId="0" xfId="1" applyNumberFormat="1" applyFont="1" applyFill="1" applyBorder="1" applyAlignment="1" applyProtection="1">
      <alignment wrapText="1"/>
      <protection locked="0"/>
    </xf>
    <xf numFmtId="189" fontId="7" fillId="0" borderId="0" xfId="1" applyNumberFormat="1" applyFont="1" applyFill="1" applyAlignment="1" applyProtection="1">
      <alignment wrapText="1"/>
      <protection locked="0"/>
    </xf>
    <xf numFmtId="189" fontId="7" fillId="0" borderId="4" xfId="1" applyNumberFormat="1" applyFont="1" applyFill="1" applyBorder="1" applyAlignment="1" applyProtection="1">
      <alignment wrapText="1"/>
      <protection locked="0"/>
    </xf>
    <xf numFmtId="189" fontId="6" fillId="0" borderId="0" xfId="1" applyNumberFormat="1" applyFont="1" applyFill="1" applyAlignment="1" applyProtection="1"/>
    <xf numFmtId="189" fontId="6" fillId="0" borderId="5" xfId="1" applyNumberFormat="1" applyFont="1" applyFill="1" applyBorder="1" applyAlignment="1" applyProtection="1">
      <alignment horizontal="right"/>
    </xf>
    <xf numFmtId="189" fontId="6" fillId="0" borderId="3" xfId="1" applyNumberFormat="1" applyFont="1" applyFill="1" applyBorder="1" applyAlignment="1" applyProtection="1"/>
    <xf numFmtId="189" fontId="6" fillId="0" borderId="5" xfId="1" applyNumberFormat="1" applyFont="1" applyFill="1" applyBorder="1" applyAlignment="1" applyProtection="1"/>
    <xf numFmtId="189" fontId="7" fillId="0" borderId="0" xfId="1" applyNumberFormat="1" applyFont="1" applyFill="1" applyAlignment="1" applyProtection="1"/>
    <xf numFmtId="189" fontId="7" fillId="0" borderId="0" xfId="1" applyNumberFormat="1" applyFont="1" applyFill="1" applyBorder="1" applyAlignment="1" applyProtection="1">
      <alignment wrapText="1"/>
    </xf>
    <xf numFmtId="188" fontId="7" fillId="0" borderId="1" xfId="1" applyFont="1" applyFill="1" applyBorder="1" applyAlignment="1" applyProtection="1"/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7" fillId="0" borderId="0" xfId="1" applyNumberFormat="1" applyFont="1" applyFill="1" applyAlignment="1" applyProtection="1">
      <alignment horizontal="right"/>
      <protection locked="0"/>
    </xf>
    <xf numFmtId="188" fontId="7" fillId="0" borderId="0" xfId="1" applyFont="1" applyFill="1" applyAlignment="1" applyProtection="1">
      <alignment horizontal="right"/>
      <protection locked="0"/>
    </xf>
    <xf numFmtId="189" fontId="6" fillId="0" borderId="2" xfId="1" applyNumberFormat="1" applyFont="1" applyFill="1" applyBorder="1" applyAlignment="1" applyProtection="1">
      <alignment horizontal="right"/>
      <protection locked="0"/>
    </xf>
    <xf numFmtId="189" fontId="6" fillId="0" borderId="4" xfId="1" applyNumberFormat="1" applyFont="1" applyFill="1" applyBorder="1" applyAlignment="1" applyProtection="1">
      <alignment horizontal="right"/>
      <protection locked="0"/>
    </xf>
    <xf numFmtId="189" fontId="7" fillId="0" borderId="5" xfId="1" applyNumberFormat="1" applyFont="1" applyFill="1" applyBorder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Alignment="1" applyProtection="1">
      <alignment horizontal="right"/>
    </xf>
    <xf numFmtId="189" fontId="7" fillId="0" borderId="0" xfId="1" applyNumberFormat="1" applyFont="1" applyFill="1" applyAlignment="1" applyProtection="1">
      <alignment horizontal="right"/>
    </xf>
    <xf numFmtId="189" fontId="7" fillId="0" borderId="0" xfId="1" applyNumberFormat="1" applyFont="1" applyFill="1" applyBorder="1" applyAlignment="1" applyProtection="1">
      <alignment horizontal="right"/>
    </xf>
    <xf numFmtId="189" fontId="6" fillId="0" borderId="2" xfId="1" applyNumberFormat="1" applyFont="1" applyFill="1" applyBorder="1" applyAlignment="1" applyProtection="1">
      <alignment horizontal="right"/>
    </xf>
    <xf numFmtId="189" fontId="6" fillId="0" borderId="4" xfId="1" applyNumberFormat="1" applyFont="1" applyFill="1" applyBorder="1" applyAlignment="1" applyProtection="1">
      <alignment horizontal="right"/>
    </xf>
    <xf numFmtId="189" fontId="7" fillId="0" borderId="4" xfId="1" applyNumberFormat="1" applyFont="1" applyFill="1" applyBorder="1" applyAlignment="1" applyProtection="1">
      <alignment horizontal="right"/>
    </xf>
    <xf numFmtId="188" fontId="7" fillId="0" borderId="4" xfId="1" applyFont="1" applyFill="1" applyBorder="1" applyAlignment="1" applyProtection="1">
      <alignment horizontal="right"/>
    </xf>
    <xf numFmtId="188" fontId="7" fillId="0" borderId="0" xfId="1" applyFont="1" applyFill="1" applyBorder="1" applyAlignment="1" applyProtection="1">
      <alignment horizontal="right"/>
      <protection locked="0"/>
    </xf>
    <xf numFmtId="188" fontId="7" fillId="0" borderId="5" xfId="1" applyFont="1" applyFill="1" applyBorder="1" applyAlignment="1" applyProtection="1">
      <alignment horizontal="right"/>
      <protection locked="0"/>
    </xf>
    <xf numFmtId="189" fontId="7" fillId="0" borderId="0" xfId="1" applyNumberFormat="1" applyFont="1" applyFill="1" applyAlignment="1" applyProtection="1">
      <alignment horizontal="right" vertical="center"/>
      <protection locked="0"/>
    </xf>
    <xf numFmtId="188" fontId="6" fillId="0" borderId="2" xfId="1" applyFont="1" applyFill="1" applyBorder="1" applyAlignment="1" applyProtection="1">
      <alignment horizontal="right"/>
    </xf>
    <xf numFmtId="189" fontId="6" fillId="0" borderId="3" xfId="1" applyNumberFormat="1" applyFont="1" applyFill="1" applyBorder="1" applyAlignment="1" applyProtection="1">
      <alignment horizontal="right"/>
    </xf>
    <xf numFmtId="188" fontId="7" fillId="0" borderId="0" xfId="1" applyFont="1" applyFill="1" applyAlignment="1" applyProtection="1">
      <alignment horizontal="right"/>
    </xf>
    <xf numFmtId="189" fontId="21" fillId="0" borderId="0" xfId="1" applyNumberFormat="1" applyFont="1" applyFill="1" applyAlignment="1" applyProtection="1">
      <protection locked="0"/>
    </xf>
    <xf numFmtId="189" fontId="0" fillId="0" borderId="0" xfId="1" applyNumberFormat="1" applyFont="1" applyFill="1" applyAlignment="1" applyProtection="1">
      <protection locked="0"/>
    </xf>
    <xf numFmtId="188" fontId="7" fillId="0" borderId="0" xfId="1" applyFont="1" applyFill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protection locked="0"/>
    </xf>
    <xf numFmtId="189" fontId="7" fillId="0" borderId="0" xfId="1" applyNumberFormat="1" applyFont="1" applyFill="1" applyBorder="1" applyAlignment="1" applyProtection="1">
      <alignment vertical="top"/>
      <protection locked="0"/>
    </xf>
    <xf numFmtId="189" fontId="7" fillId="0" borderId="5" xfId="1" applyNumberFormat="1" applyFont="1" applyFill="1" applyBorder="1" applyAlignment="1" applyProtection="1">
      <alignment horizontal="right"/>
    </xf>
    <xf numFmtId="189" fontId="7" fillId="0" borderId="5" xfId="1" applyNumberFormat="1" applyFont="1" applyFill="1" applyBorder="1" applyAlignment="1" applyProtection="1"/>
    <xf numFmtId="188" fontId="6" fillId="0" borderId="0" xfId="1" applyFont="1" applyFill="1" applyBorder="1" applyAlignment="1" applyProtection="1">
      <alignment horizontal="right"/>
    </xf>
    <xf numFmtId="191" fontId="6" fillId="0" borderId="3" xfId="1" applyNumberFormat="1" applyFont="1" applyFill="1" applyBorder="1" applyAlignment="1" applyProtection="1">
      <alignment horizontal="right"/>
    </xf>
    <xf numFmtId="188" fontId="6" fillId="0" borderId="0" xfId="1" applyFont="1" applyFill="1" applyAlignment="1" applyProtection="1">
      <alignment horizontal="right"/>
    </xf>
    <xf numFmtId="188" fontId="7" fillId="0" borderId="0" xfId="1" applyFont="1" applyFill="1" applyProtection="1">
      <protection locked="0"/>
    </xf>
    <xf numFmtId="189" fontId="6" fillId="0" borderId="1" xfId="1" applyNumberFormat="1" applyFont="1" applyFill="1" applyBorder="1" applyAlignment="1" applyProtection="1">
      <alignment vertical="top" wrapText="1"/>
    </xf>
    <xf numFmtId="189" fontId="6" fillId="0" borderId="3" xfId="1" applyNumberFormat="1" applyFont="1" applyFill="1" applyBorder="1" applyAlignment="1" applyProtection="1">
      <alignment vertical="top" wrapText="1"/>
    </xf>
    <xf numFmtId="189" fontId="6" fillId="0" borderId="3" xfId="1" applyNumberFormat="1" applyFont="1" applyFill="1" applyBorder="1" applyAlignment="1" applyProtection="1">
      <alignment vertical="top"/>
    </xf>
    <xf numFmtId="189" fontId="6" fillId="0" borderId="0" xfId="1" applyNumberFormat="1" applyFont="1" applyFill="1" applyAlignment="1" applyProtection="1">
      <alignment vertical="top" wrapText="1"/>
      <protection locked="0"/>
    </xf>
    <xf numFmtId="188" fontId="6" fillId="0" borderId="0" xfId="1" applyFont="1" applyFill="1" applyAlignment="1">
      <alignment horizontal="right"/>
    </xf>
    <xf numFmtId="189" fontId="0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37" fontId="7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88" fontId="7" fillId="0" borderId="0" xfId="0" applyNumberFormat="1" applyFont="1" applyProtection="1">
      <protection locked="0"/>
    </xf>
    <xf numFmtId="189" fontId="7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37" fontId="7" fillId="0" borderId="1" xfId="0" applyNumberFormat="1" applyFont="1" applyBorder="1" applyProtection="1">
      <protection locked="0"/>
    </xf>
    <xf numFmtId="190" fontId="7" fillId="0" borderId="0" xfId="0" applyNumberFormat="1" applyFont="1" applyProtection="1">
      <protection locked="0"/>
    </xf>
    <xf numFmtId="192" fontId="7" fillId="0" borderId="0" xfId="0" applyNumberFormat="1" applyFont="1" applyAlignment="1">
      <alignment horizontal="left"/>
    </xf>
    <xf numFmtId="0" fontId="7" fillId="0" borderId="0" xfId="0" applyFont="1" applyAlignment="1" applyProtection="1">
      <alignment horizontal="left" vertical="center"/>
      <protection locked="0"/>
    </xf>
    <xf numFmtId="189" fontId="3" fillId="0" borderId="0" xfId="0" applyNumberFormat="1" applyFont="1" applyProtection="1">
      <protection locked="0"/>
    </xf>
    <xf numFmtId="37" fontId="6" fillId="0" borderId="2" xfId="0" applyNumberFormat="1" applyFont="1" applyBorder="1"/>
    <xf numFmtId="37" fontId="6" fillId="0" borderId="1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43" fontId="3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2" fontId="7" fillId="0" borderId="0" xfId="0" applyNumberFormat="1" applyFont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87" fontId="6" fillId="0" borderId="0" xfId="0" applyNumberFormat="1" applyFont="1" applyAlignment="1" applyProtection="1">
      <alignment horizontal="right"/>
      <protection locked="0"/>
    </xf>
    <xf numFmtId="189" fontId="7" fillId="0" borderId="0" xfId="0" applyNumberFormat="1" applyFont="1" applyAlignment="1" applyProtection="1">
      <alignment horizontal="right"/>
      <protection locked="0"/>
    </xf>
    <xf numFmtId="189" fontId="6" fillId="0" borderId="0" xfId="0" applyNumberFormat="1" applyFont="1" applyProtection="1">
      <protection locked="0"/>
    </xf>
    <xf numFmtId="37" fontId="6" fillId="0" borderId="3" xfId="0" applyNumberFormat="1" applyFont="1" applyBorder="1" applyAlignment="1">
      <alignment horizontal="right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>
      <alignment horizontal="right"/>
    </xf>
    <xf numFmtId="190" fontId="6" fillId="0" borderId="3" xfId="0" applyNumberFormat="1" applyFont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0" fontId="7" fillId="0" borderId="0" xfId="0" applyFont="1" applyAlignment="1" applyProtection="1">
      <alignment horizontal="left" indent="1"/>
      <protection locked="0"/>
    </xf>
    <xf numFmtId="0" fontId="8" fillId="0" borderId="0" xfId="0" applyFont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191" fontId="7" fillId="0" borderId="0" xfId="0" applyNumberFormat="1" applyFont="1" applyProtection="1">
      <protection locked="0"/>
    </xf>
    <xf numFmtId="189" fontId="21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1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1" fillId="0" borderId="0" xfId="0" applyFont="1" applyProtection="1">
      <protection locked="0"/>
    </xf>
    <xf numFmtId="189" fontId="8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7" fillId="0" borderId="0" xfId="0" applyFont="1"/>
    <xf numFmtId="0" fontId="0" fillId="0" borderId="0" xfId="0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89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</cellXfs>
  <cellStyles count="7">
    <cellStyle name="Comma" xfId="1" builtinId="3"/>
    <cellStyle name="Comma 161" xfId="5"/>
    <cellStyle name="Comma 2" xfId="2"/>
    <cellStyle name="Comma 2 2" xfId="4"/>
    <cellStyle name="Normal" xfId="0" builtinId="0"/>
    <cellStyle name="Normal 155" xfId="6"/>
    <cellStyle name="Normal 21" xfId="3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opLeftCell="A75" zoomScale="80" zoomScaleNormal="80" zoomScaleSheetLayoutView="100" workbookViewId="0">
      <selection activeCell="L33" sqref="L33"/>
    </sheetView>
  </sheetViews>
  <sheetFormatPr defaultColWidth="9.140625" defaultRowHeight="21.6" customHeight="1" x14ac:dyDescent="0.45"/>
  <cols>
    <col min="1" max="1" width="56.7109375" style="103" customWidth="1"/>
    <col min="2" max="2" width="8.42578125" style="71" customWidth="1"/>
    <col min="3" max="3" width="1.42578125" style="71" customWidth="1"/>
    <col min="4" max="4" width="16.42578125" style="71" customWidth="1"/>
    <col min="5" max="5" width="1.42578125" style="71" customWidth="1"/>
    <col min="6" max="6" width="18.140625" style="71" customWidth="1"/>
    <col min="7" max="7" width="1.42578125" style="71" customWidth="1"/>
    <col min="8" max="8" width="14.42578125" style="71" customWidth="1"/>
    <col min="9" max="9" width="1.42578125" style="71" customWidth="1"/>
    <col min="10" max="10" width="14.42578125" style="71" customWidth="1"/>
    <col min="11" max="16384" width="9.140625" style="71"/>
  </cols>
  <sheetData>
    <row r="1" spans="1:10" s="67" customFormat="1" ht="21.6" customHeight="1" x14ac:dyDescent="0.5">
      <c r="A1" s="66" t="s">
        <v>0</v>
      </c>
    </row>
    <row r="2" spans="1:10" s="67" customFormat="1" ht="21.6" customHeight="1" x14ac:dyDescent="0.5">
      <c r="A2" s="66" t="s">
        <v>1</v>
      </c>
    </row>
    <row r="3" spans="1:10" ht="21.6" customHeight="1" x14ac:dyDescent="0.45">
      <c r="A3" s="68"/>
      <c r="B3" s="69"/>
      <c r="C3" s="69"/>
      <c r="D3" s="151" t="s">
        <v>2</v>
      </c>
      <c r="E3" s="151"/>
      <c r="F3" s="151"/>
      <c r="G3" s="70"/>
      <c r="H3" s="151" t="s">
        <v>3</v>
      </c>
      <c r="I3" s="151"/>
      <c r="J3" s="151"/>
    </row>
    <row r="4" spans="1:10" s="75" customFormat="1" ht="19.350000000000001" customHeight="1" x14ac:dyDescent="0.45">
      <c r="A4" s="72"/>
      <c r="B4" s="73"/>
      <c r="C4" s="73"/>
      <c r="D4" s="153" t="s">
        <v>4</v>
      </c>
      <c r="E4" s="153"/>
      <c r="F4" s="153"/>
      <c r="G4" s="74"/>
      <c r="H4" s="153" t="s">
        <v>4</v>
      </c>
      <c r="I4" s="153"/>
      <c r="J4" s="153"/>
    </row>
    <row r="5" spans="1:10" s="75" customFormat="1" ht="19.350000000000001" customHeight="1" x14ac:dyDescent="0.5">
      <c r="A5" s="66" t="s">
        <v>5</v>
      </c>
      <c r="B5" s="76" t="s">
        <v>6</v>
      </c>
      <c r="C5" s="76"/>
      <c r="D5" s="73">
        <v>2568</v>
      </c>
      <c r="E5" s="73"/>
      <c r="F5" s="73">
        <v>2567</v>
      </c>
      <c r="G5" s="73"/>
      <c r="H5" s="73">
        <v>2568</v>
      </c>
      <c r="I5" s="73"/>
      <c r="J5" s="73">
        <v>2567</v>
      </c>
    </row>
    <row r="6" spans="1:10" s="75" customFormat="1" ht="21.6" customHeight="1" x14ac:dyDescent="0.45">
      <c r="A6" s="77"/>
      <c r="B6" s="73"/>
      <c r="C6" s="73"/>
      <c r="D6" s="150" t="s">
        <v>7</v>
      </c>
      <c r="E6" s="150"/>
      <c r="F6" s="150"/>
      <c r="G6" s="150"/>
      <c r="H6" s="150"/>
      <c r="I6" s="150"/>
      <c r="J6" s="150"/>
    </row>
    <row r="7" spans="1:10" s="75" customFormat="1" ht="21.6" customHeight="1" x14ac:dyDescent="0.45">
      <c r="A7" s="78" t="s">
        <v>8</v>
      </c>
      <c r="B7" s="76"/>
      <c r="C7" s="76"/>
    </row>
    <row r="8" spans="1:10" s="75" customFormat="1" ht="21.6" customHeight="1" x14ac:dyDescent="0.45">
      <c r="A8" s="72" t="s">
        <v>9</v>
      </c>
      <c r="B8" s="76">
        <v>5</v>
      </c>
      <c r="C8" s="76"/>
      <c r="D8" s="1">
        <v>1129095522</v>
      </c>
      <c r="E8" s="1"/>
      <c r="F8" s="1">
        <v>1014551947</v>
      </c>
      <c r="G8" s="1"/>
      <c r="H8" s="1">
        <v>96612187</v>
      </c>
      <c r="I8" s="79"/>
      <c r="J8" s="1">
        <v>38027736</v>
      </c>
    </row>
    <row r="9" spans="1:10" s="75" customFormat="1" ht="21.6" customHeight="1" x14ac:dyDescent="0.45">
      <c r="A9" s="72" t="s">
        <v>10</v>
      </c>
      <c r="B9" s="76">
        <v>6</v>
      </c>
      <c r="C9" s="76"/>
      <c r="D9" s="1">
        <v>1628945505</v>
      </c>
      <c r="E9" s="1"/>
      <c r="F9" s="1">
        <v>1108435223</v>
      </c>
      <c r="G9" s="1"/>
      <c r="H9" s="1">
        <v>0</v>
      </c>
      <c r="I9" s="79"/>
      <c r="J9" s="1">
        <v>0</v>
      </c>
    </row>
    <row r="10" spans="1:10" s="75" customFormat="1" ht="21.6" customHeight="1" x14ac:dyDescent="0.45">
      <c r="A10" s="80" t="s">
        <v>11</v>
      </c>
      <c r="B10" s="81">
        <v>7</v>
      </c>
      <c r="C10" s="76"/>
      <c r="D10" s="1">
        <v>962534656</v>
      </c>
      <c r="E10" s="1"/>
      <c r="F10" s="1">
        <v>1063134002</v>
      </c>
      <c r="G10" s="1"/>
      <c r="H10" s="1">
        <v>0</v>
      </c>
      <c r="I10" s="79"/>
      <c r="J10" s="1">
        <v>0</v>
      </c>
    </row>
    <row r="11" spans="1:10" s="75" customFormat="1" ht="21.6" hidden="1" customHeight="1" x14ac:dyDescent="0.45">
      <c r="A11" s="72" t="s">
        <v>12</v>
      </c>
      <c r="B11" s="81">
        <v>4</v>
      </c>
      <c r="C11" s="76"/>
      <c r="D11" s="1"/>
      <c r="E11" s="1"/>
      <c r="F11" s="1"/>
      <c r="G11" s="1"/>
      <c r="H11" s="1"/>
      <c r="I11" s="79"/>
      <c r="J11" s="1"/>
    </row>
    <row r="12" spans="1:10" s="75" customFormat="1" ht="21.6" hidden="1" customHeight="1" x14ac:dyDescent="0.45">
      <c r="A12" s="72" t="s">
        <v>13</v>
      </c>
      <c r="B12" s="81"/>
      <c r="D12" s="1"/>
      <c r="E12" s="1"/>
      <c r="F12" s="1"/>
      <c r="G12" s="1"/>
      <c r="H12" s="1"/>
      <c r="J12" s="1"/>
    </row>
    <row r="13" spans="1:10" s="75" customFormat="1" ht="21.6" hidden="1" customHeight="1" x14ac:dyDescent="0.45">
      <c r="A13" s="72" t="s">
        <v>14</v>
      </c>
      <c r="B13" s="81">
        <v>4</v>
      </c>
      <c r="C13" s="76"/>
      <c r="D13" s="1"/>
      <c r="E13" s="1"/>
      <c r="F13" s="1"/>
      <c r="G13" s="1"/>
      <c r="H13" s="1"/>
      <c r="I13" s="79"/>
      <c r="J13" s="1"/>
    </row>
    <row r="14" spans="1:10" s="75" customFormat="1" ht="21.6" customHeight="1" x14ac:dyDescent="0.45">
      <c r="A14" s="72" t="s">
        <v>15</v>
      </c>
      <c r="B14" s="81">
        <v>4</v>
      </c>
      <c r="C14" s="76"/>
      <c r="D14" s="1">
        <v>0</v>
      </c>
      <c r="E14" s="1"/>
      <c r="F14" s="1">
        <v>0</v>
      </c>
      <c r="G14" s="1"/>
      <c r="H14" s="1">
        <v>299999850</v>
      </c>
      <c r="I14" s="79"/>
      <c r="J14" s="1">
        <v>399999800</v>
      </c>
    </row>
    <row r="15" spans="1:10" s="75" customFormat="1" ht="21.6" customHeight="1" x14ac:dyDescent="0.45">
      <c r="A15" s="72" t="s">
        <v>16</v>
      </c>
      <c r="B15" s="81" t="s">
        <v>231</v>
      </c>
      <c r="C15" s="76"/>
      <c r="D15" s="1">
        <v>400305734</v>
      </c>
      <c r="E15" s="1"/>
      <c r="F15" s="1">
        <v>426409178</v>
      </c>
      <c r="G15" s="1"/>
      <c r="H15" s="1">
        <v>0</v>
      </c>
      <c r="I15" s="79"/>
      <c r="J15" s="1">
        <v>1485</v>
      </c>
    </row>
    <row r="16" spans="1:10" s="75" customFormat="1" ht="21.6" customHeight="1" x14ac:dyDescent="0.45">
      <c r="A16" s="72" t="s">
        <v>243</v>
      </c>
      <c r="B16" s="81"/>
      <c r="C16" s="76"/>
      <c r="D16" s="1">
        <v>518000</v>
      </c>
      <c r="E16" s="1"/>
      <c r="F16" s="1">
        <v>105000</v>
      </c>
      <c r="G16" s="1"/>
      <c r="H16" s="1">
        <v>0</v>
      </c>
      <c r="I16" s="79"/>
      <c r="J16" s="1">
        <v>0</v>
      </c>
    </row>
    <row r="17" spans="1:10" s="75" customFormat="1" ht="21.6" customHeight="1" x14ac:dyDescent="0.45">
      <c r="A17" s="72" t="s">
        <v>17</v>
      </c>
      <c r="B17" s="76"/>
      <c r="C17" s="76"/>
      <c r="D17" s="1">
        <v>63753206</v>
      </c>
      <c r="E17" s="1"/>
      <c r="F17" s="1">
        <v>66863699</v>
      </c>
      <c r="G17" s="1"/>
      <c r="H17" s="1">
        <v>752227</v>
      </c>
      <c r="I17" s="79"/>
      <c r="J17" s="1">
        <v>465420</v>
      </c>
    </row>
    <row r="18" spans="1:10" s="75" customFormat="1" ht="21.6" customHeight="1" x14ac:dyDescent="0.45">
      <c r="A18" s="84" t="s">
        <v>18</v>
      </c>
      <c r="B18" s="76"/>
      <c r="C18" s="76"/>
      <c r="D18" s="8">
        <f>SUM(D8:D17)</f>
        <v>4185152623</v>
      </c>
      <c r="E18" s="85"/>
      <c r="F18" s="8">
        <f>SUM(F8:F17)</f>
        <v>3679499049</v>
      </c>
      <c r="G18" s="85"/>
      <c r="H18" s="8">
        <f>SUM(H8:H17)</f>
        <v>397364264</v>
      </c>
      <c r="I18" s="85"/>
      <c r="J18" s="8">
        <f>SUM(J8:J17)</f>
        <v>438494441</v>
      </c>
    </row>
    <row r="19" spans="1:10" s="75" customFormat="1" ht="12" customHeight="1" x14ac:dyDescent="0.45">
      <c r="A19" s="72"/>
      <c r="B19" s="76"/>
      <c r="C19" s="76"/>
      <c r="D19" s="1"/>
      <c r="E19" s="79"/>
      <c r="F19" s="1"/>
      <c r="G19" s="79"/>
      <c r="H19" s="1"/>
      <c r="I19" s="79"/>
      <c r="J19" s="1"/>
    </row>
    <row r="20" spans="1:10" s="75" customFormat="1" ht="21.6" customHeight="1" x14ac:dyDescent="0.45">
      <c r="A20" s="78" t="s">
        <v>19</v>
      </c>
      <c r="B20" s="81"/>
      <c r="C20" s="76"/>
      <c r="D20" s="1"/>
      <c r="E20" s="79"/>
      <c r="F20" s="1"/>
      <c r="G20" s="79"/>
      <c r="H20" s="1"/>
      <c r="I20" s="79"/>
      <c r="J20" s="1"/>
    </row>
    <row r="21" spans="1:10" s="75" customFormat="1" ht="21.6" customHeight="1" x14ac:dyDescent="0.45">
      <c r="A21" s="75" t="s">
        <v>20</v>
      </c>
      <c r="B21" s="81">
        <v>9</v>
      </c>
      <c r="C21" s="76"/>
      <c r="D21" s="1">
        <v>6420288</v>
      </c>
      <c r="E21" s="79"/>
      <c r="F21" s="1">
        <v>5725918</v>
      </c>
      <c r="G21" s="79"/>
      <c r="H21" s="1">
        <v>0</v>
      </c>
      <c r="I21" s="79"/>
      <c r="J21" s="1">
        <v>0</v>
      </c>
    </row>
    <row r="22" spans="1:10" s="75" customFormat="1" ht="21.6" customHeight="1" x14ac:dyDescent="0.45">
      <c r="A22" s="75" t="s">
        <v>21</v>
      </c>
      <c r="B22" s="81" t="s">
        <v>232</v>
      </c>
      <c r="C22" s="76"/>
      <c r="D22" s="1">
        <v>228144433</v>
      </c>
      <c r="E22" s="79"/>
      <c r="F22" s="1">
        <v>333009422</v>
      </c>
      <c r="G22" s="79"/>
      <c r="H22" s="1">
        <v>193224462</v>
      </c>
      <c r="I22" s="79"/>
      <c r="J22" s="1">
        <v>237963571</v>
      </c>
    </row>
    <row r="23" spans="1:10" s="75" customFormat="1" ht="21.6" customHeight="1" x14ac:dyDescent="0.45">
      <c r="A23" s="75" t="s">
        <v>22</v>
      </c>
      <c r="B23" s="81">
        <v>12</v>
      </c>
      <c r="C23" s="76"/>
      <c r="D23" s="1">
        <v>0</v>
      </c>
      <c r="E23" s="2"/>
      <c r="F23" s="1">
        <v>0</v>
      </c>
      <c r="G23" s="79"/>
      <c r="H23" s="1">
        <v>1444197222</v>
      </c>
      <c r="I23" s="79"/>
      <c r="J23" s="1">
        <v>1444197222</v>
      </c>
    </row>
    <row r="24" spans="1:10" s="75" customFormat="1" ht="21.6" customHeight="1" x14ac:dyDescent="0.45">
      <c r="A24" s="86" t="s">
        <v>23</v>
      </c>
      <c r="B24" s="81">
        <v>11</v>
      </c>
      <c r="C24" s="76"/>
      <c r="D24" s="1">
        <v>672173751</v>
      </c>
      <c r="E24" s="79"/>
      <c r="F24" s="1">
        <v>594094622</v>
      </c>
      <c r="G24" s="79"/>
      <c r="H24" s="1">
        <v>617089439</v>
      </c>
      <c r="I24" s="79"/>
      <c r="J24" s="1">
        <v>547089439</v>
      </c>
    </row>
    <row r="25" spans="1:10" s="87" customFormat="1" ht="21.6" hidden="1" customHeight="1" x14ac:dyDescent="0.45">
      <c r="A25" s="72" t="s">
        <v>13</v>
      </c>
      <c r="B25" s="81">
        <v>4</v>
      </c>
      <c r="C25" s="76"/>
      <c r="D25" s="1"/>
      <c r="E25" s="79"/>
      <c r="F25" s="1"/>
      <c r="G25" s="79"/>
      <c r="H25" s="1"/>
      <c r="I25" s="79"/>
      <c r="J25" s="1"/>
    </row>
    <row r="26" spans="1:10" s="88" customFormat="1" ht="21.6" customHeight="1" x14ac:dyDescent="0.45">
      <c r="A26" s="72" t="s">
        <v>24</v>
      </c>
      <c r="B26" s="81">
        <v>13</v>
      </c>
      <c r="C26" s="76"/>
      <c r="D26" s="1">
        <v>87438402</v>
      </c>
      <c r="E26" s="79"/>
      <c r="F26" s="1">
        <v>100273437</v>
      </c>
      <c r="G26" s="79"/>
      <c r="H26" s="1">
        <v>3381713</v>
      </c>
      <c r="I26" s="79"/>
      <c r="J26" s="1">
        <v>7358</v>
      </c>
    </row>
    <row r="27" spans="1:10" s="88" customFormat="1" ht="21.6" customHeight="1" x14ac:dyDescent="0.45">
      <c r="A27" s="72" t="s">
        <v>25</v>
      </c>
      <c r="B27" s="81">
        <v>14</v>
      </c>
      <c r="C27" s="76"/>
      <c r="D27" s="1">
        <v>327455770</v>
      </c>
      <c r="E27" s="79"/>
      <c r="F27" s="1">
        <v>389513797</v>
      </c>
      <c r="G27" s="79"/>
      <c r="H27" s="1">
        <v>0</v>
      </c>
      <c r="I27" s="79"/>
      <c r="J27" s="1">
        <v>0</v>
      </c>
    </row>
    <row r="28" spans="1:10" ht="21.6" customHeight="1" x14ac:dyDescent="0.45">
      <c r="A28" s="72" t="s">
        <v>26</v>
      </c>
      <c r="B28" s="81">
        <v>15</v>
      </c>
      <c r="C28" s="76"/>
      <c r="D28" s="1">
        <v>501424849</v>
      </c>
      <c r="E28" s="79"/>
      <c r="F28" s="1">
        <v>565079777</v>
      </c>
      <c r="G28" s="79"/>
      <c r="H28" s="1">
        <v>12</v>
      </c>
      <c r="I28" s="79"/>
      <c r="J28" s="1">
        <v>3658</v>
      </c>
    </row>
    <row r="29" spans="1:10" s="75" customFormat="1" ht="21.6" customHeight="1" x14ac:dyDescent="0.45">
      <c r="A29" s="72" t="s">
        <v>27</v>
      </c>
      <c r="B29" s="81">
        <v>24</v>
      </c>
      <c r="C29" s="76"/>
      <c r="D29" s="1">
        <v>63703931</v>
      </c>
      <c r="E29" s="79"/>
      <c r="F29" s="1">
        <v>34456543</v>
      </c>
      <c r="G29" s="79"/>
      <c r="H29" s="1">
        <v>18889359</v>
      </c>
      <c r="I29" s="79"/>
      <c r="J29" s="1">
        <v>0</v>
      </c>
    </row>
    <row r="30" spans="1:10" s="75" customFormat="1" ht="21.6" customHeight="1" x14ac:dyDescent="0.45">
      <c r="A30" s="72" t="s">
        <v>28</v>
      </c>
      <c r="B30" s="81"/>
      <c r="C30" s="76"/>
      <c r="D30" s="1">
        <v>57636971</v>
      </c>
      <c r="E30" s="79"/>
      <c r="F30" s="1">
        <v>2387249</v>
      </c>
      <c r="G30" s="79"/>
      <c r="H30" s="1">
        <v>0</v>
      </c>
      <c r="I30" s="79"/>
      <c r="J30" s="1">
        <v>0</v>
      </c>
    </row>
    <row r="31" spans="1:10" s="75" customFormat="1" ht="21.6" customHeight="1" x14ac:dyDescent="0.45">
      <c r="A31" s="84" t="s">
        <v>29</v>
      </c>
      <c r="B31" s="81"/>
      <c r="C31" s="76"/>
      <c r="D31" s="8">
        <f>SUM(D21:D30)</f>
        <v>1944398395</v>
      </c>
      <c r="E31" s="85"/>
      <c r="F31" s="8">
        <f>SUM(F21:F30)</f>
        <v>2024540765</v>
      </c>
      <c r="G31" s="85"/>
      <c r="H31" s="8">
        <f>SUM(H21:H30)</f>
        <v>2276782207</v>
      </c>
      <c r="I31" s="85"/>
      <c r="J31" s="8">
        <f>SUM(J21:J30)</f>
        <v>2229261248</v>
      </c>
    </row>
    <row r="32" spans="1:10" s="75" customFormat="1" ht="10.5" customHeight="1" x14ac:dyDescent="0.45">
      <c r="A32" s="84"/>
      <c r="B32" s="81"/>
      <c r="C32" s="76"/>
      <c r="D32" s="85"/>
      <c r="E32" s="85"/>
      <c r="F32" s="85"/>
      <c r="G32" s="85"/>
      <c r="H32" s="85"/>
      <c r="I32" s="85"/>
      <c r="J32" s="85"/>
    </row>
    <row r="33" spans="1:10" s="75" customFormat="1" ht="21.6" customHeight="1" thickBot="1" x14ac:dyDescent="0.5">
      <c r="A33" s="84" t="s">
        <v>30</v>
      </c>
      <c r="B33" s="81"/>
      <c r="C33" s="76"/>
      <c r="D33" s="9">
        <f>D31+D18</f>
        <v>6129551018</v>
      </c>
      <c r="E33" s="85"/>
      <c r="F33" s="9">
        <f>F31+F18</f>
        <v>5704039814</v>
      </c>
      <c r="G33" s="85"/>
      <c r="H33" s="9">
        <f>H31+H18</f>
        <v>2674146471</v>
      </c>
      <c r="I33" s="85"/>
      <c r="J33" s="9">
        <f>J31+J18</f>
        <v>2667755689</v>
      </c>
    </row>
    <row r="34" spans="1:10" s="75" customFormat="1" ht="24.6" customHeight="1" thickTop="1" x14ac:dyDescent="0.45">
      <c r="A34" s="72"/>
    </row>
    <row r="35" spans="1:10" s="67" customFormat="1" ht="21.6" customHeight="1" x14ac:dyDescent="0.5">
      <c r="A35" s="66" t="s">
        <v>0</v>
      </c>
    </row>
    <row r="36" spans="1:10" s="67" customFormat="1" ht="23.25" x14ac:dyDescent="0.5">
      <c r="A36" s="66" t="s">
        <v>1</v>
      </c>
    </row>
    <row r="37" spans="1:10" s="75" customFormat="1" ht="20.100000000000001" customHeight="1" x14ac:dyDescent="0.45">
      <c r="A37" s="77"/>
      <c r="B37" s="73"/>
      <c r="C37" s="73"/>
      <c r="D37" s="151" t="s">
        <v>2</v>
      </c>
      <c r="E37" s="151"/>
      <c r="F37" s="151"/>
      <c r="G37" s="74"/>
      <c r="H37" s="152" t="s">
        <v>31</v>
      </c>
      <c r="I37" s="152"/>
      <c r="J37" s="152"/>
    </row>
    <row r="38" spans="1:10" s="75" customFormat="1" ht="20.100000000000001" customHeight="1" x14ac:dyDescent="0.45">
      <c r="A38" s="72"/>
      <c r="B38" s="73"/>
      <c r="C38" s="73"/>
      <c r="D38" s="153" t="s">
        <v>4</v>
      </c>
      <c r="E38" s="153"/>
      <c r="F38" s="153"/>
      <c r="G38" s="74"/>
      <c r="H38" s="153" t="s">
        <v>4</v>
      </c>
      <c r="I38" s="153"/>
      <c r="J38" s="153"/>
    </row>
    <row r="39" spans="1:10" s="75" customFormat="1" ht="21.95" customHeight="1" x14ac:dyDescent="0.5">
      <c r="A39" s="66" t="s">
        <v>32</v>
      </c>
      <c r="B39" s="76" t="s">
        <v>6</v>
      </c>
      <c r="C39" s="76"/>
      <c r="D39" s="89">
        <f t="shared" ref="D39:H39" si="0">D5</f>
        <v>2568</v>
      </c>
      <c r="E39" s="73"/>
      <c r="F39" s="89">
        <f t="shared" si="0"/>
        <v>2567</v>
      </c>
      <c r="G39" s="73"/>
      <c r="H39" s="89">
        <f t="shared" si="0"/>
        <v>2568</v>
      </c>
      <c r="I39" s="73"/>
      <c r="J39" s="89">
        <f>J5</f>
        <v>2567</v>
      </c>
    </row>
    <row r="40" spans="1:10" s="75" customFormat="1" ht="21" x14ac:dyDescent="0.45">
      <c r="A40" s="72"/>
      <c r="B40" s="76"/>
      <c r="C40" s="76"/>
      <c r="D40" s="150" t="s">
        <v>7</v>
      </c>
      <c r="E40" s="150"/>
      <c r="F40" s="150"/>
      <c r="G40" s="150"/>
      <c r="H40" s="150"/>
      <c r="I40" s="150"/>
      <c r="J40" s="150"/>
    </row>
    <row r="41" spans="1:10" s="75" customFormat="1" ht="20.100000000000001" customHeight="1" x14ac:dyDescent="0.45">
      <c r="A41" s="78" t="s">
        <v>33</v>
      </c>
      <c r="B41" s="73"/>
      <c r="C41" s="73"/>
      <c r="D41" s="79"/>
      <c r="E41" s="79"/>
      <c r="F41" s="79"/>
      <c r="G41" s="79"/>
      <c r="H41" s="79"/>
      <c r="I41" s="79"/>
      <c r="J41" s="79"/>
    </row>
    <row r="42" spans="1:10" s="75" customFormat="1" ht="20.100000000000001" customHeight="1" x14ac:dyDescent="0.45">
      <c r="A42" s="80" t="s">
        <v>34</v>
      </c>
      <c r="B42" s="76" t="s">
        <v>217</v>
      </c>
      <c r="C42" s="76"/>
      <c r="D42" s="1">
        <v>527816079</v>
      </c>
      <c r="E42" s="79"/>
      <c r="F42" s="1">
        <v>389580183</v>
      </c>
      <c r="G42" s="79"/>
      <c r="H42" s="1">
        <v>536310</v>
      </c>
      <c r="I42" s="79"/>
      <c r="J42" s="1">
        <v>556619</v>
      </c>
    </row>
    <row r="43" spans="1:10" s="75" customFormat="1" ht="20.100000000000001" customHeight="1" x14ac:dyDescent="0.45">
      <c r="A43" s="80" t="s">
        <v>35</v>
      </c>
      <c r="B43" s="76"/>
      <c r="C43" s="76"/>
      <c r="D43" s="1">
        <v>117513706</v>
      </c>
      <c r="E43" s="79"/>
      <c r="F43" s="1">
        <v>108986965</v>
      </c>
      <c r="G43" s="79"/>
      <c r="H43" s="1">
        <v>0</v>
      </c>
      <c r="I43" s="79"/>
      <c r="J43" s="1">
        <v>0</v>
      </c>
    </row>
    <row r="44" spans="1:10" s="75" customFormat="1" ht="20.100000000000001" customHeight="1" x14ac:dyDescent="0.45">
      <c r="A44" s="72" t="s">
        <v>36</v>
      </c>
      <c r="B44" s="76" t="s">
        <v>218</v>
      </c>
      <c r="C44" s="76"/>
      <c r="D44" s="1">
        <v>87270820</v>
      </c>
      <c r="E44" s="79"/>
      <c r="F44" s="1">
        <v>81075422</v>
      </c>
      <c r="G44" s="79"/>
      <c r="H44" s="1">
        <v>0</v>
      </c>
      <c r="I44" s="79"/>
      <c r="J44" s="1">
        <v>0</v>
      </c>
    </row>
    <row r="45" spans="1:10" s="75" customFormat="1" ht="20.100000000000001" customHeight="1" x14ac:dyDescent="0.45">
      <c r="A45" s="72" t="s">
        <v>37</v>
      </c>
      <c r="B45" s="76" t="s">
        <v>219</v>
      </c>
      <c r="C45" s="76"/>
      <c r="D45" s="1">
        <v>3950000</v>
      </c>
      <c r="E45" s="79"/>
      <c r="F45" s="1">
        <v>700000</v>
      </c>
      <c r="G45" s="79"/>
      <c r="H45" s="1">
        <v>0</v>
      </c>
      <c r="I45" s="79"/>
      <c r="J45" s="1">
        <v>0</v>
      </c>
    </row>
    <row r="46" spans="1:10" s="75" customFormat="1" ht="20.100000000000001" customHeight="1" x14ac:dyDescent="0.45">
      <c r="A46" s="72" t="s">
        <v>38</v>
      </c>
      <c r="B46" s="76">
        <v>19</v>
      </c>
      <c r="C46" s="76"/>
      <c r="D46" s="1">
        <v>1210000000</v>
      </c>
      <c r="E46" s="79"/>
      <c r="F46" s="1">
        <v>940000000</v>
      </c>
      <c r="G46" s="79"/>
      <c r="H46" s="1">
        <v>0</v>
      </c>
      <c r="I46" s="79"/>
      <c r="J46" s="1">
        <v>0</v>
      </c>
    </row>
    <row r="47" spans="1:10" s="75" customFormat="1" ht="20.100000000000001" customHeight="1" x14ac:dyDescent="0.45">
      <c r="A47" s="75" t="s">
        <v>39</v>
      </c>
      <c r="B47" s="76">
        <v>19</v>
      </c>
      <c r="C47" s="76"/>
      <c r="D47" s="1">
        <v>0</v>
      </c>
      <c r="E47" s="79"/>
      <c r="F47" s="1">
        <v>24000000</v>
      </c>
      <c r="G47" s="79"/>
      <c r="H47" s="1">
        <v>0</v>
      </c>
      <c r="I47" s="79"/>
      <c r="J47" s="1">
        <v>24000000</v>
      </c>
    </row>
    <row r="48" spans="1:10" s="75" customFormat="1" ht="20.100000000000001" customHeight="1" x14ac:dyDescent="0.45">
      <c r="A48" s="90" t="s">
        <v>208</v>
      </c>
      <c r="B48" s="76">
        <v>19</v>
      </c>
      <c r="C48" s="76"/>
      <c r="D48" s="1">
        <v>0</v>
      </c>
      <c r="E48" s="79"/>
      <c r="F48" s="1">
        <v>0</v>
      </c>
      <c r="G48" s="79"/>
      <c r="H48" s="1">
        <v>481099</v>
      </c>
      <c r="I48" s="79"/>
      <c r="J48" s="1">
        <v>0</v>
      </c>
    </row>
    <row r="49" spans="1:10" s="75" customFormat="1" ht="20.100000000000001" customHeight="1" x14ac:dyDescent="0.45">
      <c r="A49" s="72" t="s">
        <v>40</v>
      </c>
      <c r="B49" s="76"/>
      <c r="C49" s="76"/>
      <c r="D49" s="1">
        <v>34389220</v>
      </c>
      <c r="E49" s="79"/>
      <c r="F49" s="1">
        <v>64959061</v>
      </c>
      <c r="G49" s="79"/>
      <c r="H49" s="1">
        <v>0</v>
      </c>
      <c r="I49" s="79"/>
      <c r="J49" s="1">
        <v>0</v>
      </c>
    </row>
    <row r="50" spans="1:10" s="75" customFormat="1" ht="20.100000000000001" customHeight="1" x14ac:dyDescent="0.45">
      <c r="A50" s="72" t="s">
        <v>41</v>
      </c>
      <c r="B50" s="76"/>
      <c r="C50" s="76"/>
      <c r="D50" s="1">
        <v>22842257</v>
      </c>
      <c r="E50" s="79"/>
      <c r="F50" s="1">
        <v>7302732</v>
      </c>
      <c r="G50" s="79"/>
      <c r="H50" s="1">
        <v>0</v>
      </c>
      <c r="I50" s="79"/>
      <c r="J50" s="1">
        <v>0</v>
      </c>
    </row>
    <row r="51" spans="1:10" s="75" customFormat="1" ht="20.100000000000001" customHeight="1" x14ac:dyDescent="0.45">
      <c r="A51" s="72" t="s">
        <v>42</v>
      </c>
      <c r="B51" s="76"/>
      <c r="C51" s="76"/>
      <c r="D51" s="1">
        <v>49646087</v>
      </c>
      <c r="E51" s="79"/>
      <c r="F51" s="1">
        <v>44386207</v>
      </c>
      <c r="G51" s="79"/>
      <c r="H51" s="1">
        <v>1904488</v>
      </c>
      <c r="I51" s="79"/>
      <c r="J51" s="1">
        <v>132185</v>
      </c>
    </row>
    <row r="52" spans="1:10" s="75" customFormat="1" ht="20.100000000000001" customHeight="1" x14ac:dyDescent="0.45">
      <c r="A52" s="84" t="s">
        <v>43</v>
      </c>
      <c r="B52" s="76"/>
      <c r="C52" s="76"/>
      <c r="D52" s="8">
        <f>SUM(D42:D51)</f>
        <v>2053428169</v>
      </c>
      <c r="E52" s="85"/>
      <c r="F52" s="8">
        <f>SUM(F42:F51)</f>
        <v>1660990570</v>
      </c>
      <c r="G52" s="85"/>
      <c r="H52" s="8">
        <f>SUM(H42:H51)</f>
        <v>2921897</v>
      </c>
      <c r="I52" s="85"/>
      <c r="J52" s="8">
        <f>SUM(J42:J51)</f>
        <v>24688804</v>
      </c>
    </row>
    <row r="53" spans="1:10" s="75" customFormat="1" ht="9.6" customHeight="1" x14ac:dyDescent="0.45">
      <c r="A53" s="72"/>
      <c r="B53" s="76"/>
      <c r="C53" s="76"/>
      <c r="D53" s="1"/>
      <c r="E53" s="79"/>
      <c r="F53" s="1"/>
      <c r="G53" s="79"/>
      <c r="H53" s="1"/>
      <c r="I53" s="79"/>
      <c r="J53" s="1"/>
    </row>
    <row r="54" spans="1:10" s="75" customFormat="1" ht="20.100000000000001" customHeight="1" x14ac:dyDescent="0.45">
      <c r="A54" s="78" t="s">
        <v>44</v>
      </c>
      <c r="B54" s="76"/>
      <c r="C54" s="76"/>
      <c r="D54" s="1"/>
      <c r="E54" s="79"/>
      <c r="F54" s="1"/>
      <c r="G54" s="79"/>
      <c r="H54" s="1"/>
      <c r="I54" s="79"/>
      <c r="J54" s="1"/>
    </row>
    <row r="55" spans="1:10" s="75" customFormat="1" ht="20.100000000000001" customHeight="1" x14ac:dyDescent="0.45">
      <c r="A55" s="72" t="s">
        <v>205</v>
      </c>
      <c r="B55" s="76" t="s">
        <v>219</v>
      </c>
      <c r="C55" s="76"/>
      <c r="D55" s="1">
        <v>0</v>
      </c>
      <c r="E55" s="79"/>
      <c r="F55" s="1">
        <v>0</v>
      </c>
      <c r="G55" s="79"/>
      <c r="H55" s="1">
        <v>1999000</v>
      </c>
      <c r="I55" s="79"/>
      <c r="J55" s="1">
        <v>0</v>
      </c>
    </row>
    <row r="56" spans="1:10" s="75" customFormat="1" ht="20.100000000000001" customHeight="1" x14ac:dyDescent="0.45">
      <c r="A56" s="75" t="s">
        <v>213</v>
      </c>
      <c r="B56" s="76" t="s">
        <v>228</v>
      </c>
      <c r="C56" s="76"/>
      <c r="D56" s="1">
        <v>91800000</v>
      </c>
      <c r="E56" s="79"/>
      <c r="F56" s="1">
        <v>0</v>
      </c>
      <c r="G56" s="79"/>
      <c r="H56" s="1">
        <v>0</v>
      </c>
      <c r="I56" s="79"/>
      <c r="J56" s="1">
        <v>0</v>
      </c>
    </row>
    <row r="57" spans="1:10" s="75" customFormat="1" ht="20.100000000000001" customHeight="1" x14ac:dyDescent="0.45">
      <c r="A57" s="72" t="s">
        <v>45</v>
      </c>
      <c r="B57" s="76" t="s">
        <v>229</v>
      </c>
      <c r="C57" s="76"/>
      <c r="D57" s="1">
        <v>271965982</v>
      </c>
      <c r="E57" s="79"/>
      <c r="F57" s="1">
        <v>338232169</v>
      </c>
      <c r="G57" s="79"/>
      <c r="H57" s="1">
        <v>0</v>
      </c>
      <c r="I57" s="79"/>
      <c r="J57" s="1">
        <v>0</v>
      </c>
    </row>
    <row r="58" spans="1:10" s="75" customFormat="1" ht="20.100000000000001" customHeight="1" x14ac:dyDescent="0.45">
      <c r="A58" s="72" t="s">
        <v>46</v>
      </c>
      <c r="B58" s="76">
        <v>24</v>
      </c>
      <c r="C58" s="76"/>
      <c r="D58" s="1">
        <v>85287783</v>
      </c>
      <c r="E58" s="79"/>
      <c r="F58" s="1">
        <v>104726622</v>
      </c>
      <c r="G58" s="79"/>
      <c r="H58" s="1">
        <v>0</v>
      </c>
      <c r="I58" s="79"/>
      <c r="J58" s="1">
        <v>4385628</v>
      </c>
    </row>
    <row r="59" spans="1:10" s="75" customFormat="1" ht="20.100000000000001" customHeight="1" x14ac:dyDescent="0.45">
      <c r="A59" s="72" t="s">
        <v>47</v>
      </c>
      <c r="B59" s="76">
        <v>20</v>
      </c>
      <c r="C59" s="76"/>
      <c r="D59" s="1">
        <v>174949921</v>
      </c>
      <c r="E59" s="79"/>
      <c r="F59" s="1">
        <v>143476131</v>
      </c>
      <c r="G59" s="79"/>
      <c r="H59" s="1">
        <v>0</v>
      </c>
      <c r="I59" s="79"/>
      <c r="J59" s="1">
        <v>0</v>
      </c>
    </row>
    <row r="60" spans="1:10" s="75" customFormat="1" ht="20.100000000000001" customHeight="1" x14ac:dyDescent="0.45">
      <c r="A60" s="72" t="s">
        <v>48</v>
      </c>
      <c r="B60" s="76"/>
      <c r="C60" s="76"/>
      <c r="D60" s="1">
        <v>1485000</v>
      </c>
      <c r="E60" s="79"/>
      <c r="F60" s="1">
        <v>1485000</v>
      </c>
      <c r="G60" s="79"/>
      <c r="H60" s="1">
        <v>0</v>
      </c>
      <c r="I60" s="79"/>
      <c r="J60" s="1">
        <v>0</v>
      </c>
    </row>
    <row r="61" spans="1:10" s="75" customFormat="1" ht="20.100000000000001" customHeight="1" x14ac:dyDescent="0.45">
      <c r="A61" s="84" t="s">
        <v>49</v>
      </c>
      <c r="B61" s="76"/>
      <c r="C61" s="76"/>
      <c r="D61" s="8">
        <f>SUM(D56:D60)</f>
        <v>625488686</v>
      </c>
      <c r="E61" s="85"/>
      <c r="F61" s="8">
        <f>SUM(F56:F60)</f>
        <v>587919922</v>
      </c>
      <c r="G61" s="85"/>
      <c r="H61" s="8">
        <f>SUM(H55:H60)</f>
        <v>1999000</v>
      </c>
      <c r="I61" s="85"/>
      <c r="J61" s="8">
        <f>SUM(J55:J60)</f>
        <v>4385628</v>
      </c>
    </row>
    <row r="62" spans="1:10" ht="20.100000000000001" customHeight="1" x14ac:dyDescent="0.45">
      <c r="A62" s="91" t="s">
        <v>50</v>
      </c>
      <c r="B62" s="76"/>
      <c r="C62" s="76"/>
      <c r="D62" s="8">
        <f>D61+D52</f>
        <v>2678916855</v>
      </c>
      <c r="E62" s="85"/>
      <c r="F62" s="8">
        <f>F61+F52</f>
        <v>2248910492</v>
      </c>
      <c r="G62" s="85"/>
      <c r="H62" s="8">
        <f>H61+H52</f>
        <v>4920897</v>
      </c>
      <c r="I62" s="85"/>
      <c r="J62" s="8">
        <f>J61+J52</f>
        <v>29074432</v>
      </c>
    </row>
    <row r="63" spans="1:10" ht="7.5" customHeight="1" x14ac:dyDescent="0.45">
      <c r="A63" s="91"/>
      <c r="B63" s="76"/>
      <c r="C63" s="76"/>
      <c r="D63" s="85"/>
      <c r="E63" s="85"/>
      <c r="F63" s="85"/>
      <c r="G63" s="85"/>
      <c r="H63" s="85"/>
      <c r="I63" s="85"/>
      <c r="J63" s="85"/>
    </row>
    <row r="64" spans="1:10" s="87" customFormat="1" ht="20.100000000000001" customHeight="1" x14ac:dyDescent="0.45">
      <c r="A64" s="78" t="s">
        <v>51</v>
      </c>
      <c r="B64" s="76"/>
      <c r="C64" s="76"/>
      <c r="D64" s="79"/>
      <c r="E64" s="79"/>
      <c r="F64" s="79"/>
      <c r="G64" s="79"/>
      <c r="H64" s="79"/>
      <c r="I64" s="79"/>
      <c r="J64" s="79"/>
    </row>
    <row r="65" spans="1:10" s="87" customFormat="1" ht="20.100000000000001" customHeight="1" x14ac:dyDescent="0.45">
      <c r="A65" s="72" t="s">
        <v>52</v>
      </c>
      <c r="B65" s="92"/>
      <c r="C65" s="76"/>
      <c r="D65" s="79"/>
      <c r="E65" s="79"/>
      <c r="F65" s="79"/>
      <c r="G65" s="79"/>
      <c r="H65" s="79"/>
      <c r="I65" s="79"/>
      <c r="J65" s="79"/>
    </row>
    <row r="66" spans="1:10" s="87" customFormat="1" ht="20.100000000000001" customHeight="1" x14ac:dyDescent="0.45">
      <c r="A66" s="72" t="s">
        <v>53</v>
      </c>
      <c r="B66" s="76"/>
      <c r="C66" s="76"/>
      <c r="D66" s="79"/>
      <c r="E66" s="79"/>
      <c r="F66" s="79"/>
      <c r="G66" s="79"/>
      <c r="H66" s="79"/>
      <c r="I66" s="79"/>
      <c r="J66" s="79"/>
    </row>
    <row r="67" spans="1:10" s="87" customFormat="1" ht="20.100000000000001" customHeight="1" thickBot="1" x14ac:dyDescent="0.5">
      <c r="A67" s="93" t="s">
        <v>200</v>
      </c>
      <c r="B67" s="76"/>
      <c r="C67" s="76"/>
      <c r="D67" s="94">
        <v>300000000</v>
      </c>
      <c r="E67" s="79"/>
      <c r="F67" s="94">
        <v>300000000</v>
      </c>
      <c r="G67" s="79"/>
      <c r="H67" s="94">
        <v>300000000</v>
      </c>
      <c r="I67" s="79"/>
      <c r="J67" s="94">
        <v>300000000</v>
      </c>
    </row>
    <row r="68" spans="1:10" s="87" customFormat="1" ht="20.100000000000001" customHeight="1" thickTop="1" x14ac:dyDescent="0.45">
      <c r="A68" s="72" t="s">
        <v>54</v>
      </c>
      <c r="B68" s="76"/>
      <c r="C68" s="76"/>
      <c r="D68" s="79"/>
      <c r="E68" s="79"/>
      <c r="F68" s="79"/>
      <c r="G68" s="79"/>
      <c r="H68" s="79"/>
      <c r="I68" s="79"/>
      <c r="J68" s="79"/>
    </row>
    <row r="69" spans="1:10" s="87" customFormat="1" ht="20.100000000000001" customHeight="1" x14ac:dyDescent="0.45">
      <c r="A69" s="93" t="s">
        <v>200</v>
      </c>
      <c r="B69" s="76"/>
      <c r="C69" s="76"/>
      <c r="D69" s="79">
        <v>300000000</v>
      </c>
      <c r="E69" s="79"/>
      <c r="F69" s="79">
        <v>300000000</v>
      </c>
      <c r="G69" s="79"/>
      <c r="H69" s="79">
        <v>300000000</v>
      </c>
      <c r="I69" s="79"/>
      <c r="J69" s="79">
        <v>300000000</v>
      </c>
    </row>
    <row r="70" spans="1:10" s="87" customFormat="1" ht="20.100000000000001" customHeight="1" x14ac:dyDescent="0.45">
      <c r="A70" s="72" t="s">
        <v>55</v>
      </c>
      <c r="B70" s="76"/>
      <c r="C70" s="76"/>
      <c r="D70" s="79">
        <v>1606753420</v>
      </c>
      <c r="E70" s="79"/>
      <c r="F70" s="79">
        <v>1606753420</v>
      </c>
      <c r="G70" s="79"/>
      <c r="H70" s="79">
        <v>1606753420</v>
      </c>
      <c r="I70" s="79"/>
      <c r="J70" s="79">
        <v>1606753420</v>
      </c>
    </row>
    <row r="71" spans="1:10" s="87" customFormat="1" ht="20.100000000000001" customHeight="1" x14ac:dyDescent="0.45">
      <c r="A71" s="72" t="s">
        <v>56</v>
      </c>
      <c r="B71" s="76"/>
      <c r="C71" s="76"/>
      <c r="D71" s="95">
        <v>-247122658</v>
      </c>
      <c r="E71" s="95"/>
      <c r="F71" s="95">
        <v>-247122658</v>
      </c>
      <c r="G71" s="79"/>
      <c r="H71" s="1">
        <v>0</v>
      </c>
      <c r="I71" s="79"/>
      <c r="J71" s="1">
        <v>0</v>
      </c>
    </row>
    <row r="72" spans="1:10" s="87" customFormat="1" ht="20.100000000000001" customHeight="1" x14ac:dyDescent="0.45">
      <c r="A72" s="96" t="s">
        <v>233</v>
      </c>
      <c r="B72" s="76"/>
      <c r="C72" s="76"/>
      <c r="D72" s="95">
        <v>-144421</v>
      </c>
      <c r="E72" s="95"/>
      <c r="F72" s="59">
        <v>0</v>
      </c>
      <c r="G72" s="79"/>
      <c r="H72" s="59">
        <v>0</v>
      </c>
      <c r="I72" s="79"/>
      <c r="J72" s="59">
        <v>0</v>
      </c>
    </row>
    <row r="73" spans="1:10" s="87" customFormat="1" ht="20.100000000000001" customHeight="1" x14ac:dyDescent="0.45">
      <c r="A73" s="72" t="s">
        <v>57</v>
      </c>
      <c r="B73" s="76"/>
      <c r="C73" s="76"/>
      <c r="D73" s="79"/>
      <c r="E73" s="79"/>
      <c r="F73" s="79"/>
      <c r="G73" s="79"/>
      <c r="H73" s="79"/>
      <c r="I73" s="79"/>
      <c r="J73" s="79"/>
    </row>
    <row r="74" spans="1:10" s="87" customFormat="1" ht="20.100000000000001" customHeight="1" x14ac:dyDescent="0.45">
      <c r="A74" s="72" t="s">
        <v>58</v>
      </c>
      <c r="B74" s="76"/>
      <c r="C74" s="76"/>
      <c r="D74" s="79"/>
      <c r="E74" s="79"/>
      <c r="F74" s="79"/>
      <c r="G74" s="79"/>
      <c r="H74" s="79"/>
      <c r="I74" s="79"/>
      <c r="J74" s="79"/>
    </row>
    <row r="75" spans="1:10" s="87" customFormat="1" ht="20.100000000000001" customHeight="1" x14ac:dyDescent="0.45">
      <c r="A75" s="72" t="s">
        <v>59</v>
      </c>
      <c r="B75" s="92">
        <v>21</v>
      </c>
      <c r="C75" s="76"/>
      <c r="D75" s="79">
        <v>30000000</v>
      </c>
      <c r="E75" s="79"/>
      <c r="F75" s="79">
        <v>30000000</v>
      </c>
      <c r="G75" s="79"/>
      <c r="H75" s="79">
        <v>30000000</v>
      </c>
      <c r="I75" s="79"/>
      <c r="J75" s="79">
        <v>30000000</v>
      </c>
    </row>
    <row r="76" spans="1:10" s="87" customFormat="1" ht="20.100000000000001" customHeight="1" x14ac:dyDescent="0.45">
      <c r="A76" s="97" t="s">
        <v>206</v>
      </c>
      <c r="B76" s="92">
        <v>18</v>
      </c>
      <c r="C76" s="76"/>
      <c r="D76" s="79">
        <v>93499980</v>
      </c>
      <c r="E76" s="79"/>
      <c r="F76" s="59">
        <v>0</v>
      </c>
      <c r="G76" s="79"/>
      <c r="H76" s="79">
        <v>93499980</v>
      </c>
      <c r="I76" s="79"/>
      <c r="J76" s="59">
        <v>0</v>
      </c>
    </row>
    <row r="77" spans="1:10" s="87" customFormat="1" ht="20.100000000000001" customHeight="1" x14ac:dyDescent="0.45">
      <c r="A77" s="72" t="s">
        <v>60</v>
      </c>
      <c r="B77" s="76"/>
      <c r="C77" s="76"/>
      <c r="D77" s="1">
        <v>1293400097</v>
      </c>
      <c r="E77" s="79"/>
      <c r="F77" s="1">
        <v>1241429384</v>
      </c>
      <c r="G77" s="79"/>
      <c r="H77" s="1">
        <v>808029589</v>
      </c>
      <c r="I77" s="79"/>
      <c r="J77" s="1">
        <v>750832077</v>
      </c>
    </row>
    <row r="78" spans="1:10" s="87" customFormat="1" ht="20.100000000000001" customHeight="1" x14ac:dyDescent="0.45">
      <c r="A78" s="72" t="s">
        <v>207</v>
      </c>
      <c r="B78" s="76">
        <v>18</v>
      </c>
      <c r="C78" s="76"/>
      <c r="D78" s="1">
        <v>-93499980</v>
      </c>
      <c r="E78" s="79"/>
      <c r="F78" s="1">
        <v>0</v>
      </c>
      <c r="G78" s="79"/>
      <c r="H78" s="1">
        <v>-93499980</v>
      </c>
      <c r="I78" s="79"/>
      <c r="J78" s="1">
        <v>0</v>
      </c>
    </row>
    <row r="79" spans="1:10" s="87" customFormat="1" ht="20.100000000000001" customHeight="1" x14ac:dyDescent="0.45">
      <c r="A79" s="72" t="s">
        <v>61</v>
      </c>
      <c r="B79" s="76"/>
      <c r="C79" s="76"/>
      <c r="D79" s="3">
        <v>-75557435</v>
      </c>
      <c r="E79" s="79"/>
      <c r="F79" s="3">
        <v>-48904240</v>
      </c>
      <c r="G79" s="79"/>
      <c r="H79" s="3">
        <v>-75557435</v>
      </c>
      <c r="I79" s="79"/>
      <c r="J79" s="3">
        <v>-48904240</v>
      </c>
    </row>
    <row r="80" spans="1:10" s="87" customFormat="1" ht="20.100000000000001" customHeight="1" x14ac:dyDescent="0.45">
      <c r="A80" s="84" t="s">
        <v>62</v>
      </c>
      <c r="B80" s="76"/>
      <c r="C80" s="76"/>
      <c r="D80" s="10">
        <f>SUM(D68:D79)</f>
        <v>2907329003</v>
      </c>
      <c r="E80" s="85"/>
      <c r="F80" s="10">
        <f>SUM(F68:F79)</f>
        <v>2882155906</v>
      </c>
      <c r="G80" s="85"/>
      <c r="H80" s="10">
        <f>SUM(H68:H79)</f>
        <v>2669225574</v>
      </c>
      <c r="I80" s="85"/>
      <c r="J80" s="10">
        <f>SUM(J68:J79)</f>
        <v>2638681257</v>
      </c>
    </row>
    <row r="81" spans="1:10" s="87" customFormat="1" ht="20.100000000000001" customHeight="1" x14ac:dyDescent="0.45">
      <c r="A81" s="72" t="s">
        <v>63</v>
      </c>
      <c r="B81" s="76"/>
      <c r="C81" s="76"/>
      <c r="D81" s="1">
        <v>543305160</v>
      </c>
      <c r="E81" s="79"/>
      <c r="F81" s="1">
        <v>572973416</v>
      </c>
      <c r="G81" s="79"/>
      <c r="H81" s="1">
        <v>0</v>
      </c>
      <c r="I81" s="79"/>
      <c r="J81" s="1">
        <v>0</v>
      </c>
    </row>
    <row r="82" spans="1:10" s="87" customFormat="1" ht="20.100000000000001" customHeight="1" x14ac:dyDescent="0.45">
      <c r="A82" s="84" t="s">
        <v>64</v>
      </c>
      <c r="B82" s="76"/>
      <c r="C82" s="76"/>
      <c r="D82" s="8">
        <f>SUM(D80:D81)</f>
        <v>3450634163</v>
      </c>
      <c r="E82" s="85"/>
      <c r="F82" s="99">
        <f>SUM(F80:F81)</f>
        <v>3455129322</v>
      </c>
      <c r="G82" s="85"/>
      <c r="H82" s="8">
        <f>SUM(H80:H81)</f>
        <v>2669225574</v>
      </c>
      <c r="I82" s="85"/>
      <c r="J82" s="99">
        <f>SUM(J80:J81)</f>
        <v>2638681257</v>
      </c>
    </row>
    <row r="83" spans="1:10" s="87" customFormat="1" ht="12" customHeight="1" x14ac:dyDescent="0.45">
      <c r="A83" s="84"/>
      <c r="B83" s="76"/>
      <c r="C83" s="76"/>
      <c r="D83" s="85"/>
      <c r="E83" s="85"/>
      <c r="F83" s="85"/>
      <c r="G83" s="85"/>
      <c r="H83" s="85"/>
      <c r="I83" s="85"/>
      <c r="J83" s="85"/>
    </row>
    <row r="84" spans="1:10" s="87" customFormat="1" ht="20.100000000000001" customHeight="1" thickBot="1" x14ac:dyDescent="0.5">
      <c r="A84" s="84" t="s">
        <v>65</v>
      </c>
      <c r="B84" s="76"/>
      <c r="C84" s="76"/>
      <c r="D84" s="9">
        <f>D82+D62</f>
        <v>6129551018</v>
      </c>
      <c r="E84" s="85"/>
      <c r="F84" s="100">
        <f>F82+F62</f>
        <v>5704039814</v>
      </c>
      <c r="G84" s="85"/>
      <c r="H84" s="9">
        <f>H82+H62</f>
        <v>2674146471</v>
      </c>
      <c r="I84" s="85"/>
      <c r="J84" s="100">
        <f>J82+J62</f>
        <v>2667755689</v>
      </c>
    </row>
    <row r="85" spans="1:10" s="87" customFormat="1" ht="21" customHeight="1" thickTop="1" x14ac:dyDescent="0.45">
      <c r="A85" s="101"/>
      <c r="B85" s="102"/>
      <c r="C85" s="102"/>
      <c r="D85" s="98"/>
      <c r="F85" s="98"/>
      <c r="H85" s="98"/>
      <c r="J85" s="98"/>
    </row>
    <row r="86" spans="1:10" s="87" customFormat="1" ht="21.6" customHeight="1" x14ac:dyDescent="0.45">
      <c r="A86" s="68"/>
      <c r="B86" s="88"/>
      <c r="D86" s="6"/>
      <c r="E86" s="6"/>
      <c r="F86" s="6"/>
      <c r="G86" s="6"/>
      <c r="H86" s="6"/>
      <c r="I86" s="6"/>
      <c r="J86" s="6"/>
    </row>
    <row r="87" spans="1:10" s="87" customFormat="1" ht="21.6" customHeight="1" x14ac:dyDescent="0.45">
      <c r="A87" s="68"/>
    </row>
    <row r="88" spans="1:10" s="87" customFormat="1" ht="21.6" customHeight="1" x14ac:dyDescent="0.45">
      <c r="A88" s="68"/>
      <c r="D88" s="7"/>
      <c r="E88" s="6"/>
      <c r="F88" s="6"/>
      <c r="G88" s="6"/>
      <c r="H88" s="7"/>
      <c r="I88" s="6"/>
      <c r="J88" s="6"/>
    </row>
    <row r="89" spans="1:10" s="87" customFormat="1" ht="21.6" customHeight="1" x14ac:dyDescent="0.45">
      <c r="A89" s="68"/>
    </row>
    <row r="90" spans="1:10" s="87" customFormat="1" ht="21.6" customHeight="1" x14ac:dyDescent="0.45">
      <c r="A90" s="68"/>
    </row>
    <row r="91" spans="1:10" s="87" customFormat="1" ht="21.6" customHeight="1" x14ac:dyDescent="0.45">
      <c r="A91" s="68"/>
    </row>
    <row r="92" spans="1:10" s="87" customFormat="1" ht="21.6" customHeight="1" x14ac:dyDescent="0.45">
      <c r="A92" s="68"/>
    </row>
    <row r="93" spans="1:10" s="87" customFormat="1" ht="21.6" customHeight="1" x14ac:dyDescent="0.45">
      <c r="A93" s="68"/>
    </row>
    <row r="135" spans="1:1" s="87" customFormat="1" ht="21.6" customHeight="1" x14ac:dyDescent="0.45">
      <c r="A135" s="68"/>
    </row>
    <row r="136" spans="1:1" s="87" customFormat="1" ht="21.6" customHeight="1" x14ac:dyDescent="0.45">
      <c r="A136" s="68"/>
    </row>
    <row r="137" spans="1:1" s="87" customFormat="1" ht="21.6" customHeight="1" x14ac:dyDescent="0.45">
      <c r="A137" s="68"/>
    </row>
    <row r="138" spans="1:1" s="87" customFormat="1" ht="21.6" customHeight="1" x14ac:dyDescent="0.45">
      <c r="A138" s="68"/>
    </row>
    <row r="149" spans="1:1" s="87" customFormat="1" ht="21.6" customHeight="1" x14ac:dyDescent="0.45">
      <c r="A149" s="68"/>
    </row>
    <row r="150" spans="1:1" s="87" customFormat="1" ht="21.6" customHeight="1" x14ac:dyDescent="0.45">
      <c r="A150" s="68"/>
    </row>
    <row r="151" spans="1:1" s="87" customFormat="1" ht="21.6" customHeight="1" x14ac:dyDescent="0.45">
      <c r="A151" s="68"/>
    </row>
    <row r="152" spans="1:1" s="87" customFormat="1" ht="21.6" customHeight="1" x14ac:dyDescent="0.45">
      <c r="A152" s="68"/>
    </row>
    <row r="153" spans="1:1" s="87" customFormat="1" ht="21.6" customHeight="1" x14ac:dyDescent="0.45">
      <c r="A153" s="68"/>
    </row>
    <row r="154" spans="1:1" s="87" customFormat="1" ht="21.6" customHeight="1" x14ac:dyDescent="0.45">
      <c r="A154" s="68"/>
    </row>
    <row r="155" spans="1:1" s="87" customFormat="1" ht="21.6" customHeight="1" x14ac:dyDescent="0.45">
      <c r="A155" s="68"/>
    </row>
    <row r="156" spans="1:1" s="87" customFormat="1" ht="21.6" customHeight="1" x14ac:dyDescent="0.45">
      <c r="A156" s="68"/>
    </row>
    <row r="160" spans="1:1" s="87" customFormat="1" ht="21.6" customHeight="1" x14ac:dyDescent="0.45">
      <c r="A160" s="68"/>
    </row>
    <row r="161" spans="1:1" s="87" customFormat="1" ht="21.6" customHeight="1" x14ac:dyDescent="0.45">
      <c r="A161" s="68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D40:J40"/>
    <mergeCell ref="H3:J3"/>
    <mergeCell ref="D6:J6"/>
    <mergeCell ref="H37:J37"/>
    <mergeCell ref="D4:F4"/>
    <mergeCell ref="H4:J4"/>
    <mergeCell ref="D38:F38"/>
    <mergeCell ref="H38:J38"/>
    <mergeCell ref="D3:F3"/>
    <mergeCell ref="D37:F37"/>
  </mergeCells>
  <phoneticPr fontId="0" type="noConversion"/>
  <pageMargins left="0.7" right="0.7" top="0.48" bottom="0.5" header="0.5" footer="0.5"/>
  <pageSetup paperSize="9" scale="74" firstPageNumber="7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4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view="pageBreakPreview" topLeftCell="A42" zoomScale="85" zoomScaleNormal="85" zoomScaleSheetLayoutView="85" workbookViewId="0">
      <selection activeCell="J42" sqref="J42"/>
    </sheetView>
  </sheetViews>
  <sheetFormatPr defaultColWidth="9.140625" defaultRowHeight="23.25" customHeight="1" x14ac:dyDescent="0.45"/>
  <cols>
    <col min="1" max="1" width="68.7109375" style="68" customWidth="1"/>
    <col min="2" max="2" width="8.140625" style="87" customWidth="1"/>
    <col min="3" max="3" width="1.42578125" style="87" customWidth="1"/>
    <col min="4" max="4" width="13.7109375" style="87" customWidth="1"/>
    <col min="5" max="5" width="1.42578125" style="87" customWidth="1"/>
    <col min="6" max="6" width="13.7109375" style="87" customWidth="1"/>
    <col min="7" max="7" width="1.42578125" style="87" customWidth="1"/>
    <col min="8" max="8" width="13.5703125" style="87" customWidth="1"/>
    <col min="9" max="9" width="1.42578125" style="87" customWidth="1"/>
    <col min="10" max="10" width="13.5703125" style="87" customWidth="1"/>
    <col min="11" max="11" width="9.140625" style="87"/>
    <col min="12" max="12" width="12" style="87" bestFit="1" customWidth="1"/>
    <col min="13" max="16384" width="9.140625" style="87"/>
  </cols>
  <sheetData>
    <row r="1" spans="1:10" s="67" customFormat="1" ht="21.6" customHeight="1" x14ac:dyDescent="0.5">
      <c r="A1" s="66" t="s">
        <v>0</v>
      </c>
    </row>
    <row r="2" spans="1:10" s="67" customFormat="1" ht="23.25" customHeight="1" x14ac:dyDescent="0.5">
      <c r="A2" s="66" t="s">
        <v>66</v>
      </c>
      <c r="B2" s="104"/>
      <c r="C2" s="104"/>
      <c r="D2" s="105"/>
      <c r="E2" s="105"/>
      <c r="F2" s="70"/>
      <c r="G2" s="105"/>
      <c r="H2" s="105"/>
      <c r="I2" s="105"/>
      <c r="J2" s="105"/>
    </row>
    <row r="3" spans="1:10" ht="23.25" customHeight="1" x14ac:dyDescent="0.45">
      <c r="B3" s="69"/>
      <c r="C3" s="69"/>
      <c r="D3" s="151" t="s">
        <v>2</v>
      </c>
      <c r="E3" s="151"/>
      <c r="F3" s="151"/>
      <c r="G3" s="70"/>
      <c r="H3" s="151" t="s">
        <v>3</v>
      </c>
      <c r="I3" s="151"/>
      <c r="J3" s="151"/>
    </row>
    <row r="4" spans="1:10" s="75" customFormat="1" ht="21.75" customHeight="1" x14ac:dyDescent="0.45">
      <c r="A4" s="72"/>
      <c r="B4" s="73"/>
      <c r="C4" s="73"/>
      <c r="D4" s="154" t="s">
        <v>67</v>
      </c>
      <c r="E4" s="153"/>
      <c r="F4" s="153"/>
      <c r="G4" s="74"/>
      <c r="H4" s="154" t="s">
        <v>67</v>
      </c>
      <c r="I4" s="153"/>
      <c r="J4" s="153"/>
    </row>
    <row r="5" spans="1:10" s="75" customFormat="1" ht="23.25" customHeight="1" x14ac:dyDescent="0.45">
      <c r="A5" s="72"/>
      <c r="B5" s="76" t="s">
        <v>6</v>
      </c>
      <c r="C5" s="76"/>
      <c r="D5" s="89">
        <f>'BS 7-8'!D5</f>
        <v>2568</v>
      </c>
      <c r="E5" s="73">
        <f>'BS 7-8'!E5</f>
        <v>0</v>
      </c>
      <c r="F5" s="89">
        <f>'BS 7-8'!F5</f>
        <v>2567</v>
      </c>
      <c r="G5" s="73">
        <f>'BS 7-8'!G5</f>
        <v>0</v>
      </c>
      <c r="H5" s="89">
        <f>'BS 7-8'!H5</f>
        <v>2568</v>
      </c>
      <c r="I5" s="73">
        <f>'BS 7-8'!I5</f>
        <v>0</v>
      </c>
      <c r="J5" s="89">
        <f>'BS 7-8'!J5</f>
        <v>2567</v>
      </c>
    </row>
    <row r="6" spans="1:10" s="75" customFormat="1" ht="23.25" customHeight="1" x14ac:dyDescent="0.45">
      <c r="A6" s="78"/>
      <c r="B6" s="76"/>
      <c r="C6" s="76"/>
      <c r="D6" s="150" t="s">
        <v>7</v>
      </c>
      <c r="E6" s="150"/>
      <c r="F6" s="150"/>
      <c r="G6" s="150"/>
      <c r="H6" s="150"/>
      <c r="I6" s="150"/>
      <c r="J6" s="150"/>
    </row>
    <row r="7" spans="1:10" s="75" customFormat="1" ht="18.600000000000001" customHeight="1" x14ac:dyDescent="0.45">
      <c r="A7" s="78" t="s">
        <v>68</v>
      </c>
      <c r="B7" s="76"/>
      <c r="C7" s="76"/>
      <c r="D7" s="11"/>
      <c r="E7" s="76"/>
      <c r="F7" s="11"/>
      <c r="G7" s="76"/>
      <c r="H7" s="11"/>
      <c r="I7" s="76"/>
      <c r="J7" s="11"/>
    </row>
    <row r="8" spans="1:10" s="75" customFormat="1" ht="23.25" customHeight="1" x14ac:dyDescent="0.45">
      <c r="A8" s="72" t="s">
        <v>69</v>
      </c>
      <c r="B8" s="76">
        <v>22</v>
      </c>
      <c r="C8" s="76"/>
      <c r="D8" s="1">
        <v>3856946763</v>
      </c>
      <c r="F8" s="1">
        <v>3905641650</v>
      </c>
      <c r="H8" s="1">
        <v>0</v>
      </c>
      <c r="J8" s="1">
        <v>0</v>
      </c>
    </row>
    <row r="9" spans="1:10" s="75" customFormat="1" ht="21.75" customHeight="1" x14ac:dyDescent="0.45">
      <c r="A9" s="72" t="s">
        <v>70</v>
      </c>
      <c r="B9" s="76">
        <v>22</v>
      </c>
      <c r="C9" s="76"/>
      <c r="D9" s="1">
        <v>10149163</v>
      </c>
      <c r="F9" s="1">
        <v>10625471</v>
      </c>
      <c r="H9" s="1">
        <v>735781213</v>
      </c>
      <c r="J9" s="1">
        <v>776439635</v>
      </c>
    </row>
    <row r="10" spans="1:10" s="75" customFormat="1" ht="21.75" customHeight="1" x14ac:dyDescent="0.45">
      <c r="A10" s="72" t="s">
        <v>79</v>
      </c>
      <c r="B10" s="76">
        <v>22</v>
      </c>
      <c r="C10" s="76"/>
      <c r="D10" s="1">
        <v>24117934</v>
      </c>
      <c r="F10" s="1">
        <v>41680573</v>
      </c>
      <c r="H10" s="1">
        <v>2787579.31</v>
      </c>
      <c r="J10" s="1">
        <v>11811903</v>
      </c>
    </row>
    <row r="11" spans="1:10" s="75" customFormat="1" ht="21.75" customHeight="1" x14ac:dyDescent="0.45">
      <c r="A11" s="75" t="s">
        <v>72</v>
      </c>
      <c r="B11" s="76"/>
      <c r="C11" s="76"/>
      <c r="D11" s="1">
        <v>55710589</v>
      </c>
      <c r="F11" s="1">
        <v>33308184</v>
      </c>
      <c r="H11" s="1">
        <v>4069588</v>
      </c>
      <c r="J11" s="1">
        <v>419</v>
      </c>
    </row>
    <row r="12" spans="1:10" s="75" customFormat="1" ht="21.75" customHeight="1" x14ac:dyDescent="0.45">
      <c r="A12" s="84" t="s">
        <v>73</v>
      </c>
      <c r="B12" s="76"/>
      <c r="C12" s="76"/>
      <c r="D12" s="8">
        <f>SUM(D8:D11)</f>
        <v>3946924449</v>
      </c>
      <c r="E12" s="106"/>
      <c r="F12" s="8">
        <f>SUM(F8:F11)</f>
        <v>3991255878</v>
      </c>
      <c r="G12" s="106"/>
      <c r="H12" s="8">
        <f>SUM(H8:H11)</f>
        <v>742638380.30999994</v>
      </c>
      <c r="I12" s="106"/>
      <c r="J12" s="8">
        <f>SUM(J8:J11)</f>
        <v>788251957</v>
      </c>
    </row>
    <row r="13" spans="1:10" s="75" customFormat="1" ht="10.35" customHeight="1" x14ac:dyDescent="0.45">
      <c r="A13" s="84"/>
      <c r="B13" s="76"/>
      <c r="C13" s="76"/>
      <c r="D13" s="12"/>
      <c r="E13" s="106"/>
      <c r="F13" s="12"/>
      <c r="G13" s="106"/>
      <c r="H13" s="12"/>
      <c r="I13" s="106"/>
      <c r="J13" s="12"/>
    </row>
    <row r="14" spans="1:10" s="75" customFormat="1" ht="19.350000000000001" customHeight="1" x14ac:dyDescent="0.45">
      <c r="A14" s="78" t="s">
        <v>74</v>
      </c>
      <c r="B14" s="76"/>
      <c r="C14" s="76"/>
      <c r="D14" s="12"/>
      <c r="E14" s="106"/>
      <c r="F14" s="12"/>
      <c r="G14" s="106"/>
      <c r="H14" s="12"/>
      <c r="I14" s="106"/>
      <c r="J14" s="12"/>
    </row>
    <row r="15" spans="1:10" s="75" customFormat="1" ht="21.75" customHeight="1" x14ac:dyDescent="0.45">
      <c r="A15" s="72" t="s">
        <v>75</v>
      </c>
      <c r="B15" s="76">
        <v>23</v>
      </c>
      <c r="C15" s="76"/>
      <c r="D15" s="1">
        <v>2012380693</v>
      </c>
      <c r="F15" s="1">
        <v>1927930777</v>
      </c>
      <c r="H15" s="1">
        <v>0</v>
      </c>
      <c r="J15" s="1">
        <v>0</v>
      </c>
    </row>
    <row r="16" spans="1:10" s="75" customFormat="1" ht="21.75" customHeight="1" x14ac:dyDescent="0.45">
      <c r="A16" s="72" t="s">
        <v>76</v>
      </c>
      <c r="B16" s="76">
        <v>23</v>
      </c>
      <c r="C16" s="76"/>
      <c r="D16" s="1">
        <v>928025875</v>
      </c>
      <c r="F16" s="1">
        <v>936731258</v>
      </c>
      <c r="H16" s="1">
        <v>15190570</v>
      </c>
      <c r="J16" s="1">
        <v>13101950</v>
      </c>
    </row>
    <row r="17" spans="1:10" s="75" customFormat="1" ht="21.75" customHeight="1" x14ac:dyDescent="0.45">
      <c r="A17" s="72" t="s">
        <v>220</v>
      </c>
      <c r="B17" s="76"/>
      <c r="C17" s="76"/>
      <c r="D17" s="1">
        <v>0</v>
      </c>
      <c r="F17" s="1">
        <v>0</v>
      </c>
      <c r="H17" s="1">
        <v>0</v>
      </c>
      <c r="J17" s="1">
        <v>942501</v>
      </c>
    </row>
    <row r="18" spans="1:10" s="75" customFormat="1" ht="21.75" customHeight="1" x14ac:dyDescent="0.45">
      <c r="A18" s="84" t="s">
        <v>77</v>
      </c>
      <c r="B18" s="76"/>
      <c r="C18" s="76"/>
      <c r="D18" s="8">
        <f>SUM(D15:D17)</f>
        <v>2940406568</v>
      </c>
      <c r="E18" s="4"/>
      <c r="F18" s="8">
        <f>SUM(F15:F17)</f>
        <v>2864662035</v>
      </c>
      <c r="G18" s="4"/>
      <c r="H18" s="8">
        <f>SUM(H15:H17)</f>
        <v>15190570</v>
      </c>
      <c r="I18" s="4"/>
      <c r="J18" s="8">
        <f>SUM(J15:J17)</f>
        <v>14044451</v>
      </c>
    </row>
    <row r="19" spans="1:10" s="75" customFormat="1" ht="10.35" customHeight="1" x14ac:dyDescent="0.45">
      <c r="A19" s="72"/>
      <c r="B19" s="76"/>
      <c r="C19" s="76"/>
      <c r="D19" s="1"/>
      <c r="F19" s="1"/>
      <c r="H19" s="1"/>
      <c r="J19" s="1"/>
    </row>
    <row r="20" spans="1:10" s="75" customFormat="1" ht="21.75" customHeight="1" x14ac:dyDescent="0.45">
      <c r="A20" s="84" t="s">
        <v>78</v>
      </c>
      <c r="B20" s="76"/>
      <c r="C20" s="76"/>
      <c r="D20" s="21">
        <f>D12-D18</f>
        <v>1006517881</v>
      </c>
      <c r="E20" s="106"/>
      <c r="F20" s="21">
        <f>F12-F18</f>
        <v>1126593843</v>
      </c>
      <c r="G20" s="106"/>
      <c r="H20" s="21">
        <f>H12-H18</f>
        <v>727447810.30999994</v>
      </c>
      <c r="I20" s="106"/>
      <c r="J20" s="21">
        <f>J12-J18</f>
        <v>774207506</v>
      </c>
    </row>
    <row r="21" spans="1:10" s="75" customFormat="1" ht="21.75" customHeight="1" x14ac:dyDescent="0.45">
      <c r="A21" s="72" t="s">
        <v>80</v>
      </c>
      <c r="B21" s="76"/>
      <c r="C21" s="76"/>
      <c r="D21" s="13">
        <v>-47882202</v>
      </c>
      <c r="F21" s="13">
        <v>-60953806</v>
      </c>
      <c r="H21" s="13">
        <v>-219965</v>
      </c>
      <c r="J21" s="13">
        <v>-6889307</v>
      </c>
    </row>
    <row r="22" spans="1:10" ht="21.75" customHeight="1" x14ac:dyDescent="0.45">
      <c r="A22" s="80" t="s">
        <v>81</v>
      </c>
      <c r="B22" s="76">
        <v>11</v>
      </c>
      <c r="C22" s="76"/>
      <c r="D22" s="1">
        <v>18329329</v>
      </c>
      <c r="E22" s="75"/>
      <c r="F22" s="1">
        <v>11299527</v>
      </c>
      <c r="G22" s="75"/>
      <c r="H22" s="1">
        <v>0</v>
      </c>
      <c r="I22" s="1"/>
      <c r="J22" s="1">
        <v>0</v>
      </c>
    </row>
    <row r="23" spans="1:10" s="88" customFormat="1" ht="21.75" customHeight="1" x14ac:dyDescent="0.45">
      <c r="A23" s="84" t="s">
        <v>82</v>
      </c>
      <c r="B23" s="76"/>
      <c r="C23" s="76"/>
      <c r="D23" s="22">
        <f>SUM(D20:D22)</f>
        <v>976965008</v>
      </c>
      <c r="E23" s="106"/>
      <c r="F23" s="22">
        <f>SUM(F20:F22)</f>
        <v>1076939564</v>
      </c>
      <c r="G23" s="106"/>
      <c r="H23" s="24">
        <f>SUM(H20:H22)</f>
        <v>727227845.30999994</v>
      </c>
      <c r="I23" s="85"/>
      <c r="J23" s="24">
        <f>SUM(J20:J22)</f>
        <v>767318199</v>
      </c>
    </row>
    <row r="24" spans="1:10" s="88" customFormat="1" ht="21.75" customHeight="1" x14ac:dyDescent="0.45">
      <c r="A24" s="72" t="s">
        <v>83</v>
      </c>
      <c r="B24" s="76">
        <v>24</v>
      </c>
      <c r="C24" s="76"/>
      <c r="D24" s="15">
        <v>-193076893</v>
      </c>
      <c r="E24" s="75"/>
      <c r="F24" s="15">
        <v>-215028127</v>
      </c>
      <c r="G24" s="75"/>
      <c r="H24" s="15">
        <v>0</v>
      </c>
      <c r="I24" s="75"/>
      <c r="J24" s="15">
        <v>-4658</v>
      </c>
    </row>
    <row r="25" spans="1:10" ht="21" customHeight="1" thickBot="1" x14ac:dyDescent="0.5">
      <c r="A25" s="84" t="s">
        <v>84</v>
      </c>
      <c r="B25" s="76"/>
      <c r="C25" s="76"/>
      <c r="D25" s="23">
        <f>SUM(D23:D24)</f>
        <v>783888115</v>
      </c>
      <c r="E25" s="106"/>
      <c r="F25" s="23">
        <f>SUM(F23:F24)</f>
        <v>861911437</v>
      </c>
      <c r="G25" s="106"/>
      <c r="H25" s="23">
        <f>SUM(H23:H24)</f>
        <v>727227845.30999994</v>
      </c>
      <c r="I25" s="106"/>
      <c r="J25" s="23">
        <f>SUM(J23:J24)</f>
        <v>767313541</v>
      </c>
    </row>
    <row r="26" spans="1:10" s="75" customFormat="1" ht="10.35" customHeight="1" thickTop="1" x14ac:dyDescent="0.45">
      <c r="A26" s="84"/>
      <c r="B26" s="76"/>
      <c r="C26" s="76"/>
      <c r="D26" s="4"/>
      <c r="E26" s="106"/>
      <c r="F26" s="4"/>
      <c r="G26" s="106"/>
      <c r="H26" s="4"/>
      <c r="I26" s="106"/>
      <c r="J26" s="4"/>
    </row>
    <row r="27" spans="1:10" s="75" customFormat="1" ht="22.35" customHeight="1" x14ac:dyDescent="0.45">
      <c r="A27" s="84" t="s">
        <v>85</v>
      </c>
      <c r="B27" s="76"/>
      <c r="C27" s="76"/>
      <c r="D27" s="4"/>
      <c r="E27" s="106"/>
      <c r="F27" s="4"/>
      <c r="G27" s="106"/>
      <c r="H27" s="4"/>
      <c r="I27" s="106"/>
      <c r="J27" s="4"/>
    </row>
    <row r="28" spans="1:10" s="75" customFormat="1" ht="10.35" customHeight="1" x14ac:dyDescent="0.45">
      <c r="A28" s="84"/>
      <c r="B28" s="76"/>
      <c r="C28" s="76"/>
      <c r="D28" s="4"/>
      <c r="E28" s="106"/>
      <c r="F28" s="4"/>
      <c r="G28" s="106"/>
      <c r="H28" s="4"/>
      <c r="I28" s="106"/>
      <c r="J28" s="4"/>
    </row>
    <row r="29" spans="1:10" s="75" customFormat="1" ht="21" customHeight="1" x14ac:dyDescent="0.45">
      <c r="A29" s="78" t="s">
        <v>86</v>
      </c>
      <c r="B29" s="76"/>
      <c r="C29" s="76"/>
      <c r="D29" s="4"/>
      <c r="E29" s="106"/>
      <c r="F29" s="4"/>
      <c r="G29" s="106"/>
      <c r="H29" s="4"/>
      <c r="I29" s="106"/>
      <c r="J29" s="4"/>
    </row>
    <row r="30" spans="1:10" s="75" customFormat="1" ht="21" customHeight="1" x14ac:dyDescent="0.45">
      <c r="A30" s="107" t="s">
        <v>190</v>
      </c>
      <c r="B30" s="76"/>
      <c r="C30" s="76"/>
      <c r="D30" s="4"/>
      <c r="E30" s="106"/>
      <c r="F30" s="4"/>
      <c r="G30" s="106"/>
      <c r="H30" s="4"/>
      <c r="I30" s="106"/>
      <c r="J30" s="4"/>
    </row>
    <row r="31" spans="1:10" s="75" customFormat="1" ht="21" customHeight="1" x14ac:dyDescent="0.45">
      <c r="A31" s="108" t="s">
        <v>191</v>
      </c>
      <c r="B31" s="76" t="s">
        <v>230</v>
      </c>
      <c r="C31" s="76"/>
      <c r="D31" s="1">
        <f>-6571398+1</f>
        <v>-6571397</v>
      </c>
      <c r="F31" s="1">
        <v>-74196120</v>
      </c>
      <c r="H31" s="1">
        <v>-6571398</v>
      </c>
      <c r="J31" s="1">
        <v>-74196120</v>
      </c>
    </row>
    <row r="32" spans="1:10" s="75" customFormat="1" ht="21" customHeight="1" x14ac:dyDescent="0.45">
      <c r="A32" s="108" t="s">
        <v>216</v>
      </c>
      <c r="B32" s="76"/>
      <c r="C32" s="76"/>
      <c r="D32" s="1">
        <v>-10195</v>
      </c>
      <c r="F32" s="2">
        <v>0</v>
      </c>
      <c r="G32" s="59"/>
      <c r="H32" s="2">
        <v>0</v>
      </c>
      <c r="I32" s="59"/>
      <c r="J32" s="2">
        <v>0</v>
      </c>
    </row>
    <row r="33" spans="1:12" s="75" customFormat="1" ht="21" customHeight="1" x14ac:dyDescent="0.45">
      <c r="A33" s="72" t="s">
        <v>87</v>
      </c>
      <c r="B33" s="76"/>
      <c r="C33" s="76"/>
      <c r="D33" s="4"/>
      <c r="E33" s="106"/>
      <c r="F33" s="4"/>
      <c r="G33" s="106"/>
      <c r="H33" s="4"/>
      <c r="I33" s="106"/>
      <c r="J33" s="4"/>
    </row>
    <row r="34" spans="1:12" s="75" customFormat="1" ht="21" customHeight="1" x14ac:dyDescent="0.45">
      <c r="A34" s="108" t="s">
        <v>192</v>
      </c>
      <c r="B34" s="76" t="s">
        <v>221</v>
      </c>
      <c r="C34" s="76"/>
      <c r="D34" s="16">
        <v>-14921101</v>
      </c>
      <c r="E34" s="106"/>
      <c r="F34" s="16">
        <v>4928194</v>
      </c>
      <c r="G34" s="106"/>
      <c r="H34" s="1">
        <v>0</v>
      </c>
      <c r="I34" s="1"/>
      <c r="J34" s="1">
        <v>0</v>
      </c>
    </row>
    <row r="35" spans="1:12" s="75" customFormat="1" ht="21" customHeight="1" x14ac:dyDescent="0.45">
      <c r="A35" s="84" t="s">
        <v>88</v>
      </c>
      <c r="B35" s="76"/>
      <c r="C35" s="76"/>
      <c r="D35" s="8">
        <f>SUM(D31:D34)</f>
        <v>-21502693</v>
      </c>
      <c r="E35" s="12"/>
      <c r="F35" s="8">
        <f>SUM(F31:F34)</f>
        <v>-69267926</v>
      </c>
      <c r="G35" s="12"/>
      <c r="H35" s="8">
        <f>SUM(H31:H34)</f>
        <v>-6571398</v>
      </c>
      <c r="I35" s="12"/>
      <c r="J35" s="8">
        <f>SUM(J31:J34)</f>
        <v>-74196120</v>
      </c>
    </row>
    <row r="36" spans="1:12" s="106" customFormat="1" ht="21" customHeight="1" x14ac:dyDescent="0.45">
      <c r="A36" s="84" t="s">
        <v>193</v>
      </c>
      <c r="B36" s="109"/>
      <c r="C36" s="109"/>
      <c r="D36" s="8">
        <f>D35</f>
        <v>-21502693</v>
      </c>
      <c r="F36" s="8">
        <f>F35</f>
        <v>-69267926</v>
      </c>
      <c r="H36" s="8">
        <f>H35</f>
        <v>-6571398</v>
      </c>
      <c r="J36" s="8">
        <f>J35</f>
        <v>-74196120</v>
      </c>
    </row>
    <row r="37" spans="1:12" s="75" customFormat="1" ht="21" customHeight="1" thickBot="1" x14ac:dyDescent="0.5">
      <c r="A37" s="84" t="s">
        <v>89</v>
      </c>
      <c r="B37" s="76"/>
      <c r="C37" s="76"/>
      <c r="D37" s="23">
        <f>D25+D36</f>
        <v>762385422</v>
      </c>
      <c r="E37" s="106"/>
      <c r="F37" s="23">
        <f>F25+F36</f>
        <v>792643511</v>
      </c>
      <c r="G37" s="106"/>
      <c r="H37" s="23">
        <f>H25+H36</f>
        <v>720656447.30999994</v>
      </c>
      <c r="I37" s="106"/>
      <c r="J37" s="23">
        <f>J25+J36</f>
        <v>693117421</v>
      </c>
    </row>
    <row r="38" spans="1:12" s="75" customFormat="1" ht="9.9499999999999993" customHeight="1" thickTop="1" x14ac:dyDescent="0.45">
      <c r="A38" s="84"/>
      <c r="B38" s="76"/>
      <c r="C38" s="76"/>
      <c r="D38" s="17"/>
      <c r="E38" s="110"/>
      <c r="F38" s="17"/>
      <c r="G38" s="110"/>
      <c r="H38" s="17"/>
      <c r="I38" s="110"/>
      <c r="J38" s="17"/>
    </row>
    <row r="39" spans="1:12" s="75" customFormat="1" ht="22.35" customHeight="1" x14ac:dyDescent="0.45">
      <c r="A39" s="84" t="s">
        <v>90</v>
      </c>
      <c r="B39" s="76"/>
      <c r="C39" s="76"/>
      <c r="D39" s="16"/>
      <c r="F39" s="16"/>
      <c r="H39" s="16"/>
      <c r="J39" s="16"/>
    </row>
    <row r="40" spans="1:12" s="75" customFormat="1" ht="21" customHeight="1" x14ac:dyDescent="0.45">
      <c r="A40" s="72" t="s">
        <v>91</v>
      </c>
      <c r="B40" s="76"/>
      <c r="C40" s="76"/>
      <c r="D40" s="18">
        <v>736816253</v>
      </c>
      <c r="E40" s="86"/>
      <c r="F40" s="18">
        <v>810869345</v>
      </c>
      <c r="G40" s="86"/>
      <c r="H40" s="19">
        <f>H25</f>
        <v>727227845.30999994</v>
      </c>
      <c r="I40" s="86"/>
      <c r="J40" s="19">
        <v>767313541</v>
      </c>
    </row>
    <row r="41" spans="1:12" s="75" customFormat="1" ht="21" customHeight="1" x14ac:dyDescent="0.45">
      <c r="A41" s="72" t="s">
        <v>92</v>
      </c>
      <c r="B41" s="76"/>
      <c r="C41" s="76"/>
      <c r="D41" s="20">
        <v>47071862</v>
      </c>
      <c r="E41" s="86"/>
      <c r="F41" s="20">
        <v>51042092</v>
      </c>
      <c r="G41" s="111"/>
      <c r="H41" s="1">
        <v>0</v>
      </c>
      <c r="I41" s="1"/>
      <c r="J41" s="1">
        <v>0</v>
      </c>
    </row>
    <row r="42" spans="1:12" s="75" customFormat="1" ht="20.25" customHeight="1" thickBot="1" x14ac:dyDescent="0.5">
      <c r="A42" s="84"/>
      <c r="B42" s="76"/>
      <c r="C42" s="76"/>
      <c r="D42" s="60">
        <f>SUM(D40:D41)</f>
        <v>783888115</v>
      </c>
      <c r="E42" s="112"/>
      <c r="F42" s="60">
        <f>SUM(F40:F41)</f>
        <v>861911437</v>
      </c>
      <c r="G42" s="112"/>
      <c r="H42" s="61">
        <f>SUM(H40:H41)</f>
        <v>727227845.30999994</v>
      </c>
      <c r="I42" s="112"/>
      <c r="J42" s="61">
        <f>SUM(J40:J41)</f>
        <v>767313541</v>
      </c>
      <c r="L42" s="83"/>
    </row>
    <row r="43" spans="1:12" s="75" customFormat="1" ht="10.35" customHeight="1" thickTop="1" x14ac:dyDescent="0.45">
      <c r="A43" s="84"/>
      <c r="B43" s="76"/>
      <c r="C43" s="76"/>
      <c r="D43" s="17"/>
      <c r="E43" s="110"/>
      <c r="F43" s="17"/>
      <c r="G43" s="110"/>
      <c r="H43" s="17"/>
      <c r="I43" s="110"/>
      <c r="J43" s="17"/>
    </row>
    <row r="44" spans="1:12" s="75" customFormat="1" ht="21.6" customHeight="1" x14ac:dyDescent="0.45">
      <c r="A44" s="84" t="s">
        <v>93</v>
      </c>
      <c r="B44" s="76"/>
      <c r="C44" s="76"/>
      <c r="D44" s="17"/>
      <c r="E44" s="110"/>
      <c r="F44" s="17"/>
      <c r="G44" s="110"/>
      <c r="H44" s="1"/>
      <c r="I44" s="110"/>
      <c r="J44" s="1"/>
    </row>
    <row r="45" spans="1:12" s="75" customFormat="1" ht="21.6" customHeight="1" x14ac:dyDescent="0.45">
      <c r="A45" s="72" t="s">
        <v>91</v>
      </c>
      <c r="B45" s="76"/>
      <c r="C45" s="76"/>
      <c r="D45" s="26">
        <f>715429647+1</f>
        <v>715429648</v>
      </c>
      <c r="E45" s="86"/>
      <c r="F45" s="26">
        <v>737647540</v>
      </c>
      <c r="G45" s="86"/>
      <c r="H45" s="25">
        <f>H37</f>
        <v>720656447.30999994</v>
      </c>
      <c r="I45" s="86"/>
      <c r="J45" s="25">
        <f>J37</f>
        <v>693117421</v>
      </c>
    </row>
    <row r="46" spans="1:12" s="75" customFormat="1" ht="21.6" customHeight="1" x14ac:dyDescent="0.45">
      <c r="A46" s="72" t="s">
        <v>92</v>
      </c>
      <c r="B46" s="76"/>
      <c r="C46" s="76"/>
      <c r="D46" s="20">
        <f>46955774</f>
        <v>46955774</v>
      </c>
      <c r="E46" s="86"/>
      <c r="F46" s="20">
        <v>54995971</v>
      </c>
      <c r="G46" s="111"/>
      <c r="H46" s="1">
        <v>0</v>
      </c>
      <c r="I46" s="1"/>
      <c r="J46" s="1">
        <v>0</v>
      </c>
    </row>
    <row r="47" spans="1:12" s="75" customFormat="1" ht="19.7" customHeight="1" thickBot="1" x14ac:dyDescent="0.5">
      <c r="A47" s="84"/>
      <c r="B47" s="76"/>
      <c r="C47" s="76"/>
      <c r="D47" s="62">
        <f>SUM(D45:D46)</f>
        <v>762385422</v>
      </c>
      <c r="E47" s="63"/>
      <c r="F47" s="62">
        <f>SUM(F45:F46)</f>
        <v>792643511</v>
      </c>
      <c r="G47" s="63"/>
      <c r="H47" s="62">
        <f>SUM(H45:H46)</f>
        <v>720656447.30999994</v>
      </c>
      <c r="I47" s="63"/>
      <c r="J47" s="62">
        <f>SUM(J45:J46)</f>
        <v>693117421</v>
      </c>
      <c r="L47" s="83"/>
    </row>
    <row r="48" spans="1:12" s="75" customFormat="1" ht="10.35" customHeight="1" thickTop="1" x14ac:dyDescent="0.45">
      <c r="A48" s="72"/>
      <c r="B48" s="76"/>
      <c r="C48" s="76"/>
      <c r="D48" s="17"/>
      <c r="E48" s="110"/>
      <c r="F48" s="17"/>
      <c r="G48" s="110"/>
      <c r="H48" s="17"/>
      <c r="I48" s="110"/>
      <c r="J48" s="17"/>
    </row>
    <row r="49" spans="1:10" s="75" customFormat="1" ht="24.6" customHeight="1" thickBot="1" x14ac:dyDescent="0.5">
      <c r="A49" s="84" t="s">
        <v>94</v>
      </c>
      <c r="B49" s="76">
        <v>25</v>
      </c>
      <c r="C49" s="76"/>
      <c r="D49" s="27">
        <f>D40/600000000</f>
        <v>1.2280270883333333</v>
      </c>
      <c r="E49" s="2"/>
      <c r="F49" s="27">
        <f>F40/600000000</f>
        <v>1.3514489083333334</v>
      </c>
      <c r="G49" s="2"/>
      <c r="H49" s="27">
        <f>H40/600000000</f>
        <v>1.2120464088499998</v>
      </c>
      <c r="I49" s="2"/>
      <c r="J49" s="27">
        <f>J40/600000000</f>
        <v>1.2788559016666667</v>
      </c>
    </row>
    <row r="50" spans="1:10" s="75" customFormat="1" ht="25.35" customHeight="1" thickTop="1" x14ac:dyDescent="0.45">
      <c r="A50" s="84"/>
      <c r="B50" s="76"/>
      <c r="C50" s="76"/>
      <c r="D50" s="5"/>
      <c r="E50" s="2"/>
      <c r="F50" s="5"/>
      <c r="G50" s="2"/>
      <c r="H50" s="5"/>
      <c r="I50" s="2"/>
      <c r="J50" s="5"/>
    </row>
    <row r="51" spans="1:10" s="75" customFormat="1" ht="23.25" customHeight="1" x14ac:dyDescent="0.45">
      <c r="A51" s="72"/>
    </row>
    <row r="52" spans="1:10" ht="23.25" customHeight="1" x14ac:dyDescent="0.45">
      <c r="H52" s="113"/>
      <c r="J52" s="113"/>
    </row>
    <row r="66" s="87" customFormat="1" ht="23.25" customHeight="1" x14ac:dyDescent="0.45"/>
    <row r="67" s="87" customFormat="1" ht="23.25" customHeight="1" x14ac:dyDescent="0.45"/>
    <row r="68" s="87" customFormat="1" ht="23.25" customHeight="1" x14ac:dyDescent="0.45"/>
    <row r="69" s="87" customFormat="1" ht="23.25" customHeight="1" x14ac:dyDescent="0.45"/>
    <row r="70" s="87" customFormat="1" ht="23.25" customHeight="1" x14ac:dyDescent="0.45"/>
    <row r="71" s="87" customFormat="1" ht="23.25" customHeight="1" x14ac:dyDescent="0.45"/>
    <row r="72" s="87" customFormat="1" ht="23.25" customHeight="1" x14ac:dyDescent="0.45"/>
    <row r="73" s="87" customFormat="1" ht="23.25" customHeight="1" x14ac:dyDescent="0.45"/>
    <row r="74" s="87" customFormat="1" ht="23.25" customHeight="1" x14ac:dyDescent="0.45"/>
    <row r="75" s="87" customFormat="1" ht="23.25" customHeight="1" x14ac:dyDescent="0.45"/>
    <row r="76" s="87" customFormat="1" ht="23.25" customHeight="1" x14ac:dyDescent="0.45"/>
    <row r="77" s="87" customFormat="1" ht="23.25" customHeight="1" x14ac:dyDescent="0.45"/>
    <row r="78" s="87" customFormat="1" ht="23.25" customHeight="1" x14ac:dyDescent="0.45"/>
    <row r="79" s="87" customFormat="1" ht="23.25" customHeight="1" x14ac:dyDescent="0.45"/>
    <row r="80" s="87" customFormat="1" ht="23.25" customHeight="1" x14ac:dyDescent="0.45"/>
    <row r="81" s="87" customFormat="1" ht="23.25" customHeight="1" x14ac:dyDescent="0.45"/>
    <row r="82" s="87" customFormat="1" ht="23.25" customHeight="1" x14ac:dyDescent="0.45"/>
    <row r="83" s="87" customFormat="1" ht="23.25" customHeight="1" x14ac:dyDescent="0.45"/>
    <row r="84" s="87" customFormat="1" ht="23.25" customHeight="1" x14ac:dyDescent="0.45"/>
    <row r="85" s="87" customFormat="1" ht="23.25" customHeight="1" x14ac:dyDescent="0.45"/>
    <row r="86" s="87" customFormat="1" ht="23.25" customHeight="1" x14ac:dyDescent="0.45"/>
    <row r="87" s="87" customFormat="1" ht="23.25" customHeight="1" x14ac:dyDescent="0.45"/>
    <row r="88" s="87" customFormat="1" ht="23.25" customHeight="1" x14ac:dyDescent="0.45"/>
    <row r="89" s="87" customFormat="1" ht="23.25" customHeight="1" x14ac:dyDescent="0.45"/>
    <row r="90" s="87" customFormat="1" ht="23.25" customHeight="1" x14ac:dyDescent="0.45"/>
    <row r="91" s="87" customFormat="1" ht="23.25" customHeight="1" x14ac:dyDescent="0.45"/>
    <row r="92" s="87" customFormat="1" ht="23.25" customHeight="1" x14ac:dyDescent="0.45"/>
    <row r="93" s="87" customFormat="1" ht="23.25" customHeight="1" x14ac:dyDescent="0.45"/>
    <row r="94" s="87" customFormat="1" ht="23.25" customHeight="1" x14ac:dyDescent="0.45"/>
    <row r="95" s="87" customFormat="1" ht="23.25" customHeight="1" x14ac:dyDescent="0.45"/>
    <row r="96" s="87" customFormat="1" ht="23.25" customHeight="1" x14ac:dyDescent="0.45"/>
    <row r="97" s="87" customFormat="1" ht="23.25" customHeight="1" x14ac:dyDescent="0.45"/>
    <row r="98" s="87" customFormat="1" ht="23.25" customHeight="1" x14ac:dyDescent="0.45"/>
    <row r="99" s="87" customFormat="1" ht="23.25" customHeight="1" x14ac:dyDescent="0.45"/>
    <row r="100" s="87" customFormat="1" ht="23.25" customHeight="1" x14ac:dyDescent="0.45"/>
    <row r="101" s="87" customFormat="1" ht="23.25" customHeight="1" x14ac:dyDescent="0.45"/>
    <row r="102" s="87" customFormat="1" ht="23.25" customHeight="1" x14ac:dyDescent="0.45"/>
    <row r="103" s="87" customFormat="1" ht="23.25" customHeight="1" x14ac:dyDescent="0.45"/>
    <row r="104" s="87" customFormat="1" ht="23.25" customHeight="1" x14ac:dyDescent="0.45"/>
    <row r="105" s="87" customFormat="1" ht="23.25" customHeight="1" x14ac:dyDescent="0.45"/>
    <row r="106" s="87" customFormat="1" ht="23.25" customHeight="1" x14ac:dyDescent="0.45"/>
    <row r="107" s="87" customFormat="1" ht="23.25" customHeight="1" x14ac:dyDescent="0.45"/>
    <row r="108" s="87" customFormat="1" ht="23.25" customHeight="1" x14ac:dyDescent="0.45"/>
    <row r="109" s="87" customFormat="1" ht="23.25" customHeight="1" x14ac:dyDescent="0.45"/>
    <row r="110" s="87" customFormat="1" ht="23.25" customHeight="1" x14ac:dyDescent="0.45"/>
    <row r="111" s="87" customFormat="1" ht="23.25" customHeight="1" x14ac:dyDescent="0.45"/>
    <row r="112" s="87" customFormat="1" ht="23.25" customHeight="1" x14ac:dyDescent="0.45"/>
    <row r="113" s="87" customFormat="1" ht="23.25" customHeight="1" x14ac:dyDescent="0.45"/>
    <row r="114" s="87" customFormat="1" ht="23.25" customHeight="1" x14ac:dyDescent="0.45"/>
    <row r="115" s="87" customFormat="1" ht="23.25" customHeight="1" x14ac:dyDescent="0.45"/>
    <row r="116" s="87" customFormat="1" ht="23.25" customHeight="1" x14ac:dyDescent="0.45"/>
    <row r="117" s="87" customFormat="1" ht="23.25" customHeight="1" x14ac:dyDescent="0.45"/>
    <row r="118" s="87" customFormat="1" ht="23.25" customHeight="1" x14ac:dyDescent="0.45"/>
    <row r="119" s="87" customFormat="1" ht="23.25" customHeight="1" x14ac:dyDescent="0.45"/>
    <row r="120" s="87" customFormat="1" ht="23.25" customHeight="1" x14ac:dyDescent="0.45"/>
    <row r="121" s="87" customFormat="1" ht="23.25" customHeight="1" x14ac:dyDescent="0.45"/>
    <row r="122" s="87" customFormat="1" ht="23.25" customHeight="1" x14ac:dyDescent="0.45"/>
    <row r="123" s="87" customFormat="1" ht="23.25" customHeight="1" x14ac:dyDescent="0.45"/>
    <row r="124" s="87" customFormat="1" ht="23.25" customHeight="1" x14ac:dyDescent="0.45"/>
    <row r="125" s="87" customFormat="1" ht="23.25" customHeight="1" x14ac:dyDescent="0.45"/>
    <row r="126" s="87" customFormat="1" ht="23.25" customHeight="1" x14ac:dyDescent="0.45"/>
    <row r="127" s="87" customFormat="1" ht="23.25" customHeight="1" x14ac:dyDescent="0.45"/>
    <row r="128" s="87" customFormat="1" ht="23.25" customHeight="1" x14ac:dyDescent="0.45"/>
    <row r="129" s="87" customFormat="1" ht="23.25" customHeight="1" x14ac:dyDescent="0.45"/>
    <row r="130" s="87" customFormat="1" ht="23.25" customHeight="1" x14ac:dyDescent="0.45"/>
    <row r="131" s="87" customFormat="1" ht="23.25" customHeight="1" x14ac:dyDescent="0.45"/>
    <row r="132" s="87" customFormat="1" ht="23.25" customHeight="1" x14ac:dyDescent="0.45"/>
    <row r="133" s="87" customFormat="1" ht="23.25" customHeight="1" x14ac:dyDescent="0.45"/>
    <row r="134" s="87" customFormat="1" ht="23.25" customHeight="1" x14ac:dyDescent="0.45"/>
    <row r="135" s="87" customFormat="1" ht="23.25" customHeight="1" x14ac:dyDescent="0.45"/>
    <row r="136" s="87" customFormat="1" ht="23.25" customHeight="1" x14ac:dyDescent="0.45"/>
    <row r="137" s="87" customFormat="1" ht="23.25" customHeight="1" x14ac:dyDescent="0.45"/>
    <row r="138" s="87" customFormat="1" ht="23.25" customHeight="1" x14ac:dyDescent="0.45"/>
    <row r="139" s="87" customFormat="1" ht="23.25" customHeight="1" x14ac:dyDescent="0.45"/>
    <row r="140" s="87" customFormat="1" ht="23.25" customHeight="1" x14ac:dyDescent="0.45"/>
    <row r="141" s="87" customFormat="1" ht="23.25" customHeight="1" x14ac:dyDescent="0.45"/>
    <row r="142" s="87" customFormat="1" ht="23.25" customHeight="1" x14ac:dyDescent="0.45"/>
    <row r="143" s="87" customFormat="1" ht="23.25" customHeight="1" x14ac:dyDescent="0.45"/>
    <row r="144" s="87" customFormat="1" ht="23.25" customHeight="1" x14ac:dyDescent="0.45"/>
    <row r="145" s="87" customFormat="1" ht="23.25" customHeight="1" x14ac:dyDescent="0.45"/>
    <row r="146" s="87" customFormat="1" ht="23.25" customHeight="1" x14ac:dyDescent="0.45"/>
    <row r="147" s="87" customFormat="1" ht="23.25" customHeight="1" x14ac:dyDescent="0.45"/>
    <row r="148" s="87" customFormat="1" ht="23.25" customHeight="1" x14ac:dyDescent="0.45"/>
    <row r="149" s="87" customFormat="1" ht="23.25" customHeight="1" x14ac:dyDescent="0.45"/>
    <row r="150" s="87" customFormat="1" ht="23.25" customHeight="1" x14ac:dyDescent="0.45"/>
    <row r="151" s="87" customFormat="1" ht="23.25" customHeight="1" x14ac:dyDescent="0.45"/>
    <row r="152" s="87" customFormat="1" ht="23.25" customHeight="1" x14ac:dyDescent="0.45"/>
    <row r="153" s="87" customFormat="1" ht="23.25" customHeight="1" x14ac:dyDescent="0.45"/>
    <row r="154" s="87" customFormat="1" ht="23.25" customHeight="1" x14ac:dyDescent="0.45"/>
    <row r="155" s="87" customFormat="1" ht="23.25" customHeight="1" x14ac:dyDescent="0.45"/>
    <row r="156" s="87" customFormat="1" ht="23.25" customHeight="1" x14ac:dyDescent="0.45"/>
    <row r="157" s="87" customFormat="1" ht="23.25" customHeight="1" x14ac:dyDescent="0.45"/>
    <row r="158" s="87" customFormat="1" ht="23.25" customHeight="1" x14ac:dyDescent="0.45"/>
    <row r="159" s="87" customFormat="1" ht="23.25" customHeight="1" x14ac:dyDescent="0.45"/>
    <row r="160" s="87" customFormat="1" ht="23.25" customHeight="1" x14ac:dyDescent="0.45"/>
    <row r="161" s="87" customFormat="1" ht="23.25" customHeight="1" x14ac:dyDescent="0.45"/>
    <row r="162" s="87" customFormat="1" ht="23.25" customHeight="1" x14ac:dyDescent="0.45"/>
    <row r="163" s="87" customFormat="1" ht="23.25" customHeight="1" x14ac:dyDescent="0.45"/>
    <row r="164" s="87" customFormat="1" ht="23.25" customHeight="1" x14ac:dyDescent="0.45"/>
    <row r="165" s="87" customFormat="1" ht="23.25" customHeight="1" x14ac:dyDescent="0.45"/>
    <row r="166" s="87" customFormat="1" ht="23.25" customHeight="1" x14ac:dyDescent="0.45"/>
    <row r="167" s="87" customFormat="1" ht="23.25" customHeight="1" x14ac:dyDescent="0.45"/>
    <row r="168" s="87" customFormat="1" ht="23.25" customHeight="1" x14ac:dyDescent="0.45"/>
    <row r="169" s="87" customFormat="1" ht="23.25" customHeight="1" x14ac:dyDescent="0.45"/>
    <row r="170" s="87" customFormat="1" ht="23.25" customHeight="1" x14ac:dyDescent="0.45"/>
    <row r="171" s="87" customFormat="1" ht="23.25" customHeight="1" x14ac:dyDescent="0.45"/>
    <row r="172" s="87" customFormat="1" ht="23.25" customHeight="1" x14ac:dyDescent="0.45"/>
    <row r="173" s="87" customFormat="1" ht="23.25" customHeight="1" x14ac:dyDescent="0.45"/>
    <row r="174" s="87" customFormat="1" ht="23.25" customHeight="1" x14ac:dyDescent="0.45"/>
    <row r="175" s="87" customFormat="1" ht="23.25" customHeight="1" x14ac:dyDescent="0.45"/>
    <row r="176" s="87" customFormat="1" ht="23.25" customHeight="1" x14ac:dyDescent="0.45"/>
    <row r="177" s="87" customFormat="1" ht="23.25" customHeight="1" x14ac:dyDescent="0.45"/>
    <row r="178" s="87" customFormat="1" ht="23.25" customHeight="1" x14ac:dyDescent="0.45"/>
    <row r="179" s="87" customFormat="1" ht="23.25" customHeight="1" x14ac:dyDescent="0.45"/>
    <row r="180" s="87" customFormat="1" ht="23.25" customHeight="1" x14ac:dyDescent="0.45"/>
    <row r="181" s="87" customFormat="1" ht="23.25" customHeight="1" x14ac:dyDescent="0.45"/>
    <row r="182" s="87" customFormat="1" ht="23.25" customHeight="1" x14ac:dyDescent="0.45"/>
    <row r="183" s="87" customFormat="1" ht="23.25" customHeight="1" x14ac:dyDescent="0.45"/>
    <row r="184" s="87" customFormat="1" ht="23.25" customHeight="1" x14ac:dyDescent="0.45"/>
    <row r="185" s="87" customFormat="1" ht="23.25" customHeight="1" x14ac:dyDescent="0.45"/>
    <row r="186" s="87" customFormat="1" ht="23.25" customHeight="1" x14ac:dyDescent="0.45"/>
    <row r="187" s="87" customFormat="1" ht="23.25" customHeight="1" x14ac:dyDescent="0.45"/>
    <row r="188" s="87" customFormat="1" ht="23.25" customHeight="1" x14ac:dyDescent="0.45"/>
    <row r="189" s="87" customFormat="1" ht="23.25" customHeight="1" x14ac:dyDescent="0.45"/>
    <row r="190" s="87" customFormat="1" ht="23.25" customHeight="1" x14ac:dyDescent="0.45"/>
    <row r="191" s="87" customFormat="1" ht="23.25" customHeight="1" x14ac:dyDescent="0.45"/>
    <row r="192" s="87" customFormat="1" ht="23.25" customHeight="1" x14ac:dyDescent="0.45"/>
    <row r="193" s="87" customFormat="1" ht="23.25" customHeight="1" x14ac:dyDescent="0.45"/>
  </sheetData>
  <sheetProtection formatCells="0" formatColumns="0" formatRows="0" insertColumns="0" insertRows="0" insertHyperlinks="0" deleteColumns="0" deleteRows="0" sort="0" autoFilter="0" pivotTables="0"/>
  <mergeCells count="5">
    <mergeCell ref="H3:J3"/>
    <mergeCell ref="D6:J6"/>
    <mergeCell ref="D4:F4"/>
    <mergeCell ref="H4:J4"/>
    <mergeCell ref="D3:F3"/>
  </mergeCells>
  <phoneticPr fontId="13" type="noConversion"/>
  <pageMargins left="0.7" right="0.6" top="0.48" bottom="0.5" header="0.5" footer="0.5"/>
  <pageSetup paperSize="9" scale="73" firstPageNumber="9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&amp;C&amp;14&amp;P
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opLeftCell="B26" zoomScale="85" zoomScaleNormal="85" zoomScaleSheetLayoutView="70" workbookViewId="0">
      <selection activeCell="W37" sqref="W37"/>
    </sheetView>
  </sheetViews>
  <sheetFormatPr defaultColWidth="9.140625" defaultRowHeight="23.25" customHeight="1" x14ac:dyDescent="0.45"/>
  <cols>
    <col min="1" max="1" width="63.42578125" style="72" customWidth="1"/>
    <col min="2" max="2" width="10.7109375" style="72" customWidth="1"/>
    <col min="3" max="3" width="13.140625" style="75" customWidth="1"/>
    <col min="4" max="4" width="1" style="75" customWidth="1"/>
    <col min="5" max="5" width="13.85546875" style="75" bestFit="1" customWidth="1"/>
    <col min="6" max="6" width="1" style="75" customWidth="1"/>
    <col min="7" max="7" width="17.5703125" style="75" customWidth="1"/>
    <col min="8" max="8" width="1" style="75" customWidth="1"/>
    <col min="9" max="9" width="14.42578125" style="75" customWidth="1"/>
    <col min="10" max="10" width="1" style="75" customWidth="1"/>
    <col min="11" max="11" width="13.5703125" style="75" bestFit="1" customWidth="1"/>
    <col min="12" max="12" width="1" style="75" customWidth="1"/>
    <col min="13" max="13" width="19.140625" style="75" customWidth="1"/>
    <col min="14" max="14" width="1" style="75" customWidth="1"/>
    <col min="15" max="15" width="14.140625" style="75" customWidth="1"/>
    <col min="16" max="16" width="1" style="75" customWidth="1"/>
    <col min="17" max="17" width="15" style="75" customWidth="1"/>
    <col min="18" max="18" width="0.85546875" style="75" customWidth="1"/>
    <col min="19" max="19" width="13.42578125" style="75" customWidth="1"/>
    <col min="20" max="20" width="1" style="75" customWidth="1"/>
    <col min="21" max="21" width="13.7109375" style="75" customWidth="1"/>
    <col min="22" max="22" width="1" style="75" customWidth="1"/>
    <col min="23" max="23" width="19.42578125" style="75" customWidth="1"/>
    <col min="24" max="24" width="14.42578125" style="75" customWidth="1"/>
    <col min="25" max="25" width="9.85546875" style="75" bestFit="1" customWidth="1"/>
    <col min="26" max="16384" width="9.140625" style="75"/>
  </cols>
  <sheetData>
    <row r="1" spans="1:23" s="67" customFormat="1" ht="21.6" customHeight="1" x14ac:dyDescent="0.5">
      <c r="A1" s="66" t="s">
        <v>0</v>
      </c>
    </row>
    <row r="2" spans="1:23" s="67" customFormat="1" ht="22.35" customHeight="1" x14ac:dyDescent="0.5">
      <c r="A2" s="66" t="s">
        <v>95</v>
      </c>
      <c r="B2" s="66"/>
    </row>
    <row r="3" spans="1:23" ht="19.350000000000001" customHeight="1" x14ac:dyDescent="0.45">
      <c r="A3" s="114"/>
      <c r="B3" s="114"/>
      <c r="C3" s="152" t="s">
        <v>2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</row>
    <row r="4" spans="1:23" ht="19.350000000000001" customHeight="1" x14ac:dyDescent="0.45">
      <c r="D4" s="74"/>
      <c r="E4" s="73"/>
      <c r="F4" s="73"/>
      <c r="H4" s="73"/>
      <c r="I4" s="155" t="s">
        <v>57</v>
      </c>
      <c r="J4" s="155"/>
      <c r="K4" s="155"/>
      <c r="M4" s="155" t="s">
        <v>61</v>
      </c>
      <c r="N4" s="155"/>
      <c r="O4" s="155"/>
      <c r="P4" s="76"/>
      <c r="Q4" s="76"/>
      <c r="R4" s="76"/>
      <c r="S4" s="74"/>
      <c r="U4" s="74"/>
    </row>
    <row r="5" spans="1:23" ht="19.350000000000001" customHeight="1" x14ac:dyDescent="0.45">
      <c r="D5" s="74"/>
      <c r="E5" s="73"/>
      <c r="F5" s="73"/>
      <c r="H5" s="73"/>
      <c r="I5" s="73"/>
      <c r="J5" s="73"/>
      <c r="K5" s="73"/>
      <c r="M5" s="73" t="s">
        <v>194</v>
      </c>
      <c r="N5" s="73"/>
      <c r="O5" s="73"/>
      <c r="P5" s="76"/>
      <c r="Q5" s="76"/>
      <c r="R5" s="76"/>
      <c r="S5" s="74"/>
      <c r="U5" s="74"/>
    </row>
    <row r="6" spans="1:23" ht="19.350000000000001" customHeight="1" x14ac:dyDescent="0.45">
      <c r="D6" s="74"/>
      <c r="E6" s="73"/>
      <c r="F6" s="73"/>
      <c r="H6" s="73"/>
      <c r="I6" s="73"/>
      <c r="J6" s="73"/>
      <c r="K6" s="73"/>
      <c r="M6" s="73" t="s">
        <v>96</v>
      </c>
      <c r="N6" s="73"/>
      <c r="O6" s="73"/>
      <c r="P6" s="76"/>
      <c r="Q6" s="76"/>
      <c r="R6" s="76"/>
      <c r="S6" s="74"/>
      <c r="U6" s="74"/>
    </row>
    <row r="7" spans="1:23" ht="19.350000000000001" customHeight="1" x14ac:dyDescent="0.45">
      <c r="D7" s="74"/>
      <c r="E7" s="73"/>
      <c r="F7" s="73"/>
      <c r="H7" s="73"/>
      <c r="I7" s="73"/>
      <c r="J7" s="73"/>
      <c r="K7" s="73"/>
      <c r="M7" s="73" t="s">
        <v>97</v>
      </c>
      <c r="N7" s="73"/>
      <c r="O7" s="73"/>
      <c r="P7" s="76"/>
      <c r="Q7" s="76"/>
      <c r="R7" s="76"/>
      <c r="S7" s="74"/>
      <c r="U7" s="74"/>
    </row>
    <row r="8" spans="1:23" ht="19.350000000000001" customHeight="1" x14ac:dyDescent="0.45">
      <c r="D8" s="74"/>
      <c r="E8" s="73"/>
      <c r="F8" s="73"/>
      <c r="H8" s="73"/>
      <c r="I8" s="73"/>
      <c r="J8" s="73"/>
      <c r="K8" s="73"/>
      <c r="M8" s="73" t="s">
        <v>98</v>
      </c>
      <c r="N8" s="73"/>
      <c r="O8" s="73" t="s">
        <v>99</v>
      </c>
      <c r="P8" s="76"/>
      <c r="Q8" s="73"/>
      <c r="R8" s="73"/>
      <c r="S8" s="73"/>
      <c r="U8" s="74"/>
    </row>
    <row r="9" spans="1:23" ht="19.350000000000001" customHeight="1" x14ac:dyDescent="0.45">
      <c r="D9" s="74"/>
      <c r="E9" s="73"/>
      <c r="F9" s="73"/>
      <c r="G9" s="73"/>
      <c r="H9" s="73"/>
      <c r="I9" s="73" t="s">
        <v>100</v>
      </c>
      <c r="J9" s="73"/>
      <c r="K9" s="73"/>
      <c r="M9" s="73" t="s">
        <v>101</v>
      </c>
      <c r="N9" s="73"/>
      <c r="O9" s="73" t="s">
        <v>102</v>
      </c>
      <c r="Q9" s="73"/>
      <c r="R9" s="73"/>
      <c r="S9" s="73" t="s">
        <v>103</v>
      </c>
      <c r="T9" s="73"/>
    </row>
    <row r="10" spans="1:23" ht="19.350000000000001" customHeight="1" x14ac:dyDescent="0.45">
      <c r="C10" s="73"/>
      <c r="E10" s="73" t="s">
        <v>104</v>
      </c>
      <c r="F10" s="73"/>
      <c r="G10" s="73" t="s">
        <v>105</v>
      </c>
      <c r="H10" s="73"/>
      <c r="I10" s="73" t="s">
        <v>106</v>
      </c>
      <c r="K10" s="73"/>
      <c r="L10" s="73"/>
      <c r="M10" s="73" t="s">
        <v>107</v>
      </c>
      <c r="N10" s="73"/>
      <c r="O10" s="73" t="s">
        <v>108</v>
      </c>
      <c r="Q10" s="73" t="s">
        <v>109</v>
      </c>
      <c r="R10" s="73"/>
      <c r="S10" s="73" t="s">
        <v>110</v>
      </c>
      <c r="T10" s="73"/>
      <c r="U10" s="73" t="s">
        <v>109</v>
      </c>
    </row>
    <row r="11" spans="1:23" ht="19.350000000000001" customHeight="1" x14ac:dyDescent="0.45">
      <c r="C11" s="73" t="s">
        <v>111</v>
      </c>
      <c r="E11" s="73" t="s">
        <v>112</v>
      </c>
      <c r="F11" s="73"/>
      <c r="G11" s="73" t="s">
        <v>113</v>
      </c>
      <c r="H11" s="73"/>
      <c r="I11" s="73" t="s">
        <v>114</v>
      </c>
      <c r="J11" s="73"/>
      <c r="K11" s="73" t="s">
        <v>115</v>
      </c>
      <c r="L11" s="73"/>
      <c r="M11" s="73" t="s">
        <v>116</v>
      </c>
      <c r="N11" s="73"/>
      <c r="O11" s="73" t="s">
        <v>117</v>
      </c>
      <c r="Q11" s="73" t="s">
        <v>117</v>
      </c>
      <c r="R11" s="73"/>
      <c r="S11" s="73" t="s">
        <v>118</v>
      </c>
      <c r="T11" s="73"/>
      <c r="U11" s="73" t="s">
        <v>117</v>
      </c>
    </row>
    <row r="12" spans="1:23" ht="19.350000000000001" customHeight="1" x14ac:dyDescent="0.45">
      <c r="B12" s="76" t="s">
        <v>6</v>
      </c>
      <c r="C12" s="73" t="s">
        <v>119</v>
      </c>
      <c r="E12" s="115" t="s">
        <v>120</v>
      </c>
      <c r="F12" s="73"/>
      <c r="G12" s="115" t="s">
        <v>121</v>
      </c>
      <c r="H12" s="73"/>
      <c r="I12" s="73" t="s">
        <v>122</v>
      </c>
      <c r="J12" s="73"/>
      <c r="K12" s="73" t="s">
        <v>123</v>
      </c>
      <c r="L12" s="73"/>
      <c r="M12" s="73" t="s">
        <v>124</v>
      </c>
      <c r="N12" s="73"/>
      <c r="O12" s="73" t="s">
        <v>125</v>
      </c>
      <c r="Q12" s="73" t="s">
        <v>126</v>
      </c>
      <c r="R12" s="73"/>
      <c r="S12" s="73" t="s">
        <v>127</v>
      </c>
      <c r="T12" s="73"/>
      <c r="U12" s="73" t="s">
        <v>125</v>
      </c>
    </row>
    <row r="13" spans="1:23" ht="21" x14ac:dyDescent="0.45">
      <c r="A13" s="75"/>
      <c r="B13" s="75"/>
      <c r="C13" s="150" t="s">
        <v>7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</row>
    <row r="14" spans="1:23" ht="21" x14ac:dyDescent="0.45">
      <c r="A14" s="84" t="s">
        <v>141</v>
      </c>
      <c r="B14" s="84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3" s="106" customFormat="1" ht="19.350000000000001" customHeight="1" x14ac:dyDescent="0.45">
      <c r="A15" s="84" t="s">
        <v>142</v>
      </c>
      <c r="B15" s="84"/>
      <c r="C15" s="116">
        <v>300000000</v>
      </c>
      <c r="D15" s="116">
        <v>0</v>
      </c>
      <c r="E15" s="116">
        <v>1606753420</v>
      </c>
      <c r="F15" s="116">
        <v>0</v>
      </c>
      <c r="G15" s="116">
        <v>-247122658</v>
      </c>
      <c r="H15" s="116">
        <v>0</v>
      </c>
      <c r="I15" s="116">
        <v>30000000</v>
      </c>
      <c r="J15" s="116">
        <v>0</v>
      </c>
      <c r="K15" s="116">
        <v>924256308</v>
      </c>
      <c r="L15" s="116">
        <v>0</v>
      </c>
      <c r="M15" s="116">
        <v>100607646</v>
      </c>
      <c r="N15" s="117">
        <v>0</v>
      </c>
      <c r="O15" s="116">
        <v>100607646</v>
      </c>
      <c r="P15" s="118">
        <v>0</v>
      </c>
      <c r="Q15" s="35">
        <f>SUM(C15:K15,O15)</f>
        <v>2714494716</v>
      </c>
      <c r="R15" s="116">
        <v>0</v>
      </c>
      <c r="S15" s="116">
        <v>559579077</v>
      </c>
      <c r="T15" s="116">
        <v>0</v>
      </c>
      <c r="U15" s="36">
        <f>SUM(Q15:S15)</f>
        <v>3274073793</v>
      </c>
    </row>
    <row r="16" spans="1:23" s="106" customFormat="1" ht="12" customHeight="1" x14ac:dyDescent="0.45">
      <c r="A16" s="84"/>
      <c r="B16" s="84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2" ht="19.350000000000001" customHeight="1" x14ac:dyDescent="0.45">
      <c r="A17" s="84" t="s">
        <v>234</v>
      </c>
      <c r="B17" s="84"/>
      <c r="C17" s="29"/>
      <c r="D17" s="13"/>
      <c r="E17" s="29"/>
      <c r="F17" s="13"/>
      <c r="G17" s="29"/>
      <c r="H17" s="13"/>
      <c r="I17" s="29"/>
      <c r="J17" s="13"/>
      <c r="K17" s="29"/>
      <c r="L17" s="13"/>
      <c r="M17" s="29"/>
      <c r="N17" s="13"/>
      <c r="O17" s="29"/>
      <c r="P17" s="13"/>
      <c r="Q17" s="29"/>
      <c r="R17" s="29"/>
      <c r="S17" s="29"/>
      <c r="T17" s="13"/>
      <c r="U17" s="29"/>
    </row>
    <row r="18" spans="1:22" ht="19.350000000000001" customHeight="1" x14ac:dyDescent="0.45">
      <c r="A18" s="78" t="s">
        <v>129</v>
      </c>
      <c r="B18" s="78"/>
      <c r="C18" s="29"/>
      <c r="D18" s="28"/>
      <c r="E18" s="29"/>
      <c r="F18" s="28"/>
      <c r="G18" s="29"/>
      <c r="H18" s="28"/>
      <c r="I18" s="29"/>
      <c r="J18" s="28"/>
      <c r="K18" s="1"/>
      <c r="L18" s="28"/>
      <c r="M18" s="29"/>
      <c r="N18" s="28"/>
      <c r="O18" s="1"/>
      <c r="P18" s="28"/>
      <c r="Q18" s="1"/>
      <c r="R18" s="1"/>
      <c r="S18" s="1"/>
      <c r="T18" s="28"/>
      <c r="U18" s="1"/>
    </row>
    <row r="19" spans="1:22" ht="19.350000000000001" customHeight="1" x14ac:dyDescent="0.45">
      <c r="A19" s="72" t="s">
        <v>130</v>
      </c>
      <c r="B19" s="76">
        <v>26</v>
      </c>
      <c r="C19" s="30">
        <v>0</v>
      </c>
      <c r="D19" s="116"/>
      <c r="E19" s="30">
        <v>0</v>
      </c>
      <c r="F19" s="116"/>
      <c r="G19" s="30">
        <v>0</v>
      </c>
      <c r="H19" s="116"/>
      <c r="I19" s="30">
        <v>0</v>
      </c>
      <c r="J19" s="116"/>
      <c r="K19" s="29">
        <v>-569986350</v>
      </c>
      <c r="L19" s="116"/>
      <c r="M19" s="30">
        <v>0</v>
      </c>
      <c r="N19" s="119"/>
      <c r="O19" s="30">
        <v>0</v>
      </c>
      <c r="P19" s="116"/>
      <c r="Q19" s="38">
        <f>SUM(C19:K19,O19)</f>
        <v>-569986350</v>
      </c>
      <c r="R19" s="29"/>
      <c r="S19" s="30">
        <v>0</v>
      </c>
      <c r="T19" s="116"/>
      <c r="U19" s="37">
        <f>SUM(Q19:S19)</f>
        <v>-569986350</v>
      </c>
    </row>
    <row r="20" spans="1:22" ht="19.350000000000001" customHeight="1" x14ac:dyDescent="0.45">
      <c r="A20" s="72" t="s">
        <v>131</v>
      </c>
      <c r="B20" s="76"/>
      <c r="C20" s="30">
        <v>0</v>
      </c>
      <c r="D20" s="116"/>
      <c r="E20" s="30">
        <v>0</v>
      </c>
      <c r="F20" s="116"/>
      <c r="G20" s="30">
        <v>0</v>
      </c>
      <c r="H20" s="116"/>
      <c r="I20" s="30">
        <v>0</v>
      </c>
      <c r="J20" s="116"/>
      <c r="K20" s="29">
        <v>0</v>
      </c>
      <c r="L20" s="116"/>
      <c r="M20" s="30">
        <v>0</v>
      </c>
      <c r="N20" s="119"/>
      <c r="O20" s="30">
        <v>0</v>
      </c>
      <c r="P20" s="116"/>
      <c r="Q20" s="30">
        <v>0</v>
      </c>
      <c r="R20" s="29"/>
      <c r="S20" s="29">
        <v>-76901832</v>
      </c>
      <c r="T20" s="116"/>
      <c r="U20" s="37">
        <f>SUM(Q20:S20)</f>
        <v>-76901832</v>
      </c>
    </row>
    <row r="21" spans="1:22" s="74" customFormat="1" ht="19.350000000000001" customHeight="1" x14ac:dyDescent="0.45">
      <c r="A21" s="78" t="s">
        <v>235</v>
      </c>
      <c r="B21" s="78"/>
      <c r="C21" s="39">
        <f>C19+C20</f>
        <v>0</v>
      </c>
      <c r="D21" s="28"/>
      <c r="E21" s="39">
        <f>E19+E20</f>
        <v>0</v>
      </c>
      <c r="F21" s="28"/>
      <c r="G21" s="39">
        <f>G19+G20</f>
        <v>0</v>
      </c>
      <c r="H21" s="28"/>
      <c r="I21" s="39">
        <f>I19+I20</f>
        <v>0</v>
      </c>
      <c r="J21" s="28"/>
      <c r="K21" s="39">
        <f>K19+K20</f>
        <v>-569986350</v>
      </c>
      <c r="L21" s="28"/>
      <c r="M21" s="39">
        <f>M19+M20</f>
        <v>0</v>
      </c>
      <c r="N21" s="13"/>
      <c r="O21" s="39">
        <f>O19+O20</f>
        <v>0</v>
      </c>
      <c r="P21" s="28"/>
      <c r="Q21" s="39">
        <f>Q19+Q20</f>
        <v>-569986350</v>
      </c>
      <c r="R21" s="28"/>
      <c r="S21" s="39">
        <f>S19+S20</f>
        <v>-76901832</v>
      </c>
      <c r="T21" s="116"/>
      <c r="U21" s="39">
        <f>U19+U20</f>
        <v>-646888182</v>
      </c>
    </row>
    <row r="22" spans="1:22" s="74" customFormat="1" ht="12" customHeight="1" x14ac:dyDescent="0.45">
      <c r="A22" s="84"/>
      <c r="B22" s="84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2" s="74" customFormat="1" ht="21" x14ac:dyDescent="0.45">
      <c r="A23" s="78" t="s">
        <v>133</v>
      </c>
      <c r="B23" s="8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2" s="74" customFormat="1" ht="21" customHeight="1" x14ac:dyDescent="0.45">
      <c r="A24" s="72" t="s">
        <v>134</v>
      </c>
      <c r="B24" s="76"/>
      <c r="C24" s="13">
        <v>0</v>
      </c>
      <c r="D24" s="13"/>
      <c r="E24" s="13">
        <v>0</v>
      </c>
      <c r="F24" s="13"/>
      <c r="G24" s="13">
        <v>0</v>
      </c>
      <c r="H24" s="13"/>
      <c r="I24" s="13">
        <v>0</v>
      </c>
      <c r="J24" s="13"/>
      <c r="K24" s="13">
        <v>0</v>
      </c>
      <c r="L24" s="13"/>
      <c r="M24" s="13">
        <v>0</v>
      </c>
      <c r="N24" s="13"/>
      <c r="O24" s="13">
        <v>0</v>
      </c>
      <c r="P24" s="13"/>
      <c r="Q24" s="13">
        <v>0</v>
      </c>
      <c r="R24" s="13"/>
      <c r="S24" s="13">
        <v>35300200</v>
      </c>
      <c r="T24" s="28"/>
      <c r="U24" s="37">
        <f>SUM(Q24:S24)</f>
        <v>35300200</v>
      </c>
    </row>
    <row r="25" spans="1:22" s="74" customFormat="1" ht="12" customHeight="1" x14ac:dyDescent="0.45">
      <c r="A25" s="84"/>
      <c r="B25" s="84"/>
      <c r="C25" s="14"/>
      <c r="D25" s="28"/>
      <c r="E25" s="14"/>
      <c r="F25" s="28"/>
      <c r="G25" s="14"/>
      <c r="H25" s="28"/>
      <c r="I25" s="14"/>
      <c r="J25" s="28"/>
      <c r="K25" s="14"/>
      <c r="L25" s="28"/>
      <c r="M25" s="14"/>
      <c r="N25" s="28"/>
      <c r="O25" s="14"/>
      <c r="P25" s="28"/>
      <c r="Q25" s="14"/>
      <c r="R25" s="28"/>
      <c r="S25" s="14"/>
      <c r="T25" s="28"/>
      <c r="U25" s="14"/>
    </row>
    <row r="26" spans="1:22" ht="21.6" customHeight="1" x14ac:dyDescent="0.45">
      <c r="A26" s="110" t="s">
        <v>135</v>
      </c>
      <c r="B26" s="110"/>
      <c r="C26" s="40">
        <f>C21+C24</f>
        <v>0</v>
      </c>
      <c r="D26" s="28"/>
      <c r="E26" s="40">
        <f>E21+E24</f>
        <v>0</v>
      </c>
      <c r="F26" s="28"/>
      <c r="G26" s="40">
        <f>G21+G24</f>
        <v>0</v>
      </c>
      <c r="H26" s="28"/>
      <c r="I26" s="40">
        <f>I21+I24</f>
        <v>0</v>
      </c>
      <c r="J26" s="28"/>
      <c r="K26" s="40">
        <f>K21+K24</f>
        <v>-569986350</v>
      </c>
      <c r="L26" s="28"/>
      <c r="M26" s="40">
        <f>M21+M24</f>
        <v>0</v>
      </c>
      <c r="N26" s="28"/>
      <c r="O26" s="40">
        <f>O21+O24</f>
        <v>0</v>
      </c>
      <c r="P26" s="28"/>
      <c r="Q26" s="40">
        <f>Q21+Q24</f>
        <v>-569986350</v>
      </c>
      <c r="R26" s="28"/>
      <c r="S26" s="40">
        <f>S21+S24</f>
        <v>-41601632</v>
      </c>
      <c r="T26" s="28"/>
      <c r="U26" s="40">
        <f>U21+U24</f>
        <v>-611587982</v>
      </c>
    </row>
    <row r="27" spans="1:22" ht="12" customHeight="1" x14ac:dyDescent="0.45">
      <c r="A27" s="86"/>
      <c r="B27" s="86"/>
      <c r="C27" s="29"/>
      <c r="D27" s="13"/>
      <c r="E27" s="29"/>
      <c r="F27" s="13"/>
      <c r="G27" s="29"/>
      <c r="H27" s="13"/>
      <c r="I27" s="29"/>
      <c r="J27" s="13"/>
      <c r="K27" s="29"/>
      <c r="L27" s="13"/>
      <c r="M27" s="29"/>
      <c r="N27" s="13"/>
      <c r="O27" s="29"/>
      <c r="P27" s="13"/>
      <c r="Q27" s="29"/>
      <c r="R27" s="29"/>
      <c r="S27" s="29"/>
      <c r="T27" s="13"/>
      <c r="U27" s="29"/>
    </row>
    <row r="28" spans="1:22" s="106" customFormat="1" ht="19.350000000000001" customHeight="1" x14ac:dyDescent="0.45">
      <c r="A28" s="84" t="s">
        <v>136</v>
      </c>
      <c r="B28" s="84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2" s="106" customFormat="1" ht="19.350000000000001" customHeight="1" x14ac:dyDescent="0.45">
      <c r="A29" s="72" t="s">
        <v>137</v>
      </c>
      <c r="B29" s="72"/>
      <c r="C29" s="29">
        <v>0</v>
      </c>
      <c r="D29" s="13"/>
      <c r="E29" s="29">
        <v>0</v>
      </c>
      <c r="F29" s="13"/>
      <c r="G29" s="29">
        <v>0</v>
      </c>
      <c r="H29" s="28"/>
      <c r="I29" s="29">
        <v>0</v>
      </c>
      <c r="J29" s="28"/>
      <c r="K29" s="29">
        <v>810869345</v>
      </c>
      <c r="L29" s="28"/>
      <c r="M29" s="29">
        <v>0</v>
      </c>
      <c r="N29" s="28"/>
      <c r="O29" s="29">
        <v>0</v>
      </c>
      <c r="P29" s="28"/>
      <c r="Q29" s="38">
        <f>SUM(C29:K29,O29)</f>
        <v>810869345</v>
      </c>
      <c r="R29" s="29"/>
      <c r="S29" s="29">
        <v>51042092</v>
      </c>
      <c r="T29" s="28"/>
      <c r="U29" s="37">
        <f>SUM(Q29:S29)</f>
        <v>861911437</v>
      </c>
      <c r="V29" s="120"/>
    </row>
    <row r="30" spans="1:22" s="106" customFormat="1" ht="19.350000000000001" customHeight="1" x14ac:dyDescent="0.45">
      <c r="A30" s="72" t="s">
        <v>138</v>
      </c>
      <c r="B30" s="72"/>
      <c r="C30" s="29">
        <v>0</v>
      </c>
      <c r="D30" s="28"/>
      <c r="E30" s="29">
        <v>0</v>
      </c>
      <c r="F30" s="28"/>
      <c r="G30" s="29">
        <v>0</v>
      </c>
      <c r="H30" s="28"/>
      <c r="I30" s="29">
        <v>0</v>
      </c>
      <c r="J30" s="28"/>
      <c r="K30" s="15">
        <v>974315</v>
      </c>
      <c r="L30" s="28"/>
      <c r="M30" s="15">
        <v>-74196120</v>
      </c>
      <c r="N30" s="13"/>
      <c r="O30" s="41">
        <f>SUM(M30)</f>
        <v>-74196120</v>
      </c>
      <c r="P30" s="28"/>
      <c r="Q30" s="38">
        <f>SUM(C30:K30,O30)</f>
        <v>-73221805</v>
      </c>
      <c r="R30" s="29"/>
      <c r="S30" s="29">
        <v>3953879</v>
      </c>
      <c r="T30" s="28"/>
      <c r="U30" s="37">
        <f>SUM(Q30:S30)</f>
        <v>-69267926</v>
      </c>
      <c r="V30" s="120"/>
    </row>
    <row r="31" spans="1:22" s="106" customFormat="1" ht="19.350000000000001" customHeight="1" x14ac:dyDescent="0.45">
      <c r="A31" s="84" t="s">
        <v>139</v>
      </c>
      <c r="B31" s="84"/>
      <c r="C31" s="39">
        <f>SUM(C29:C30)</f>
        <v>0</v>
      </c>
      <c r="D31" s="28"/>
      <c r="E31" s="39">
        <f>SUM(E29:E30)</f>
        <v>0</v>
      </c>
      <c r="F31" s="28"/>
      <c r="G31" s="39">
        <f>SUM(G29:G30)</f>
        <v>0</v>
      </c>
      <c r="H31" s="28"/>
      <c r="I31" s="39">
        <f>SUM(I29:I30)</f>
        <v>0</v>
      </c>
      <c r="J31" s="28"/>
      <c r="K31" s="40">
        <f>SUM(K29:K30)</f>
        <v>811843660</v>
      </c>
      <c r="L31" s="28"/>
      <c r="M31" s="40">
        <f>SUM(M29:M30)</f>
        <v>-74196120</v>
      </c>
      <c r="N31" s="28"/>
      <c r="O31" s="40">
        <f>SUM(O29:O30)</f>
        <v>-74196120</v>
      </c>
      <c r="P31" s="28"/>
      <c r="Q31" s="39">
        <f>SUM(Q29:Q30)</f>
        <v>737647540</v>
      </c>
      <c r="R31" s="28"/>
      <c r="S31" s="31">
        <f>SUM(S29:S30)</f>
        <v>54995971</v>
      </c>
      <c r="T31" s="28"/>
      <c r="U31" s="39">
        <f>SUM(U29:U30)</f>
        <v>792643511</v>
      </c>
      <c r="V31" s="120"/>
    </row>
    <row r="32" spans="1:22" s="106" customFormat="1" ht="19.350000000000001" customHeight="1" x14ac:dyDescent="0.45">
      <c r="A32" s="84"/>
      <c r="B32" s="84"/>
      <c r="C32" s="33"/>
      <c r="D32" s="28"/>
      <c r="E32" s="33"/>
      <c r="F32" s="28"/>
      <c r="G32" s="33"/>
      <c r="H32" s="28"/>
      <c r="I32" s="33"/>
      <c r="J32" s="28"/>
      <c r="K32" s="28"/>
      <c r="L32" s="28"/>
      <c r="M32" s="28"/>
      <c r="N32" s="28"/>
      <c r="O32" s="28"/>
      <c r="P32" s="28"/>
      <c r="Q32" s="14"/>
      <c r="R32" s="28"/>
      <c r="S32" s="14"/>
      <c r="T32" s="28"/>
      <c r="U32" s="14"/>
      <c r="V32" s="120"/>
    </row>
    <row r="33" spans="1:22" s="106" customFormat="1" ht="19.350000000000001" customHeight="1" x14ac:dyDescent="0.45">
      <c r="A33" s="72" t="s">
        <v>140</v>
      </c>
      <c r="B33" s="76"/>
      <c r="C33" s="15">
        <v>0</v>
      </c>
      <c r="D33" s="28"/>
      <c r="E33" s="15">
        <v>0</v>
      </c>
      <c r="F33" s="28"/>
      <c r="G33" s="15">
        <v>0</v>
      </c>
      <c r="H33" s="28"/>
      <c r="I33" s="15">
        <v>0</v>
      </c>
      <c r="J33" s="28"/>
      <c r="K33" s="15">
        <v>75315766</v>
      </c>
      <c r="L33" s="28"/>
      <c r="M33" s="15">
        <v>-75315766</v>
      </c>
      <c r="N33" s="13"/>
      <c r="O33" s="41">
        <f>SUM(M33)</f>
        <v>-75315766</v>
      </c>
      <c r="P33" s="28"/>
      <c r="Q33" s="42">
        <f>SUM(C33:K33,O33)</f>
        <v>0</v>
      </c>
      <c r="R33" s="28"/>
      <c r="S33" s="15">
        <v>0</v>
      </c>
      <c r="T33" s="28"/>
      <c r="U33" s="41">
        <f>SUM(Q33:S33)</f>
        <v>0</v>
      </c>
      <c r="V33" s="120"/>
    </row>
    <row r="34" spans="1:22" ht="21.75" thickBot="1" x14ac:dyDescent="0.5">
      <c r="A34" s="84" t="s">
        <v>143</v>
      </c>
      <c r="B34" s="84"/>
      <c r="C34" s="121">
        <f>C15+C26+C31+C33</f>
        <v>300000000</v>
      </c>
      <c r="D34" s="116"/>
      <c r="E34" s="121">
        <f>E15+E26+E31+E33</f>
        <v>1606753420</v>
      </c>
      <c r="F34" s="116"/>
      <c r="G34" s="121">
        <f>G15+G26+G31+G33</f>
        <v>-247122658</v>
      </c>
      <c r="H34" s="116"/>
      <c r="I34" s="121">
        <f>I15+I26+I31+I33</f>
        <v>30000000</v>
      </c>
      <c r="J34" s="116"/>
      <c r="K34" s="121">
        <f>K15+K26+K31+K33</f>
        <v>1241429384</v>
      </c>
      <c r="L34" s="116"/>
      <c r="M34" s="121">
        <f>M15+M26+M31+M33</f>
        <v>-48904240</v>
      </c>
      <c r="N34" s="116"/>
      <c r="O34" s="121">
        <f>O15+O26+O31+O33</f>
        <v>-48904240</v>
      </c>
      <c r="P34" s="116"/>
      <c r="Q34" s="121">
        <f>Q31+Q26+Q15</f>
        <v>2882155906</v>
      </c>
      <c r="R34" s="116"/>
      <c r="S34" s="121">
        <f>S31+S26+S15</f>
        <v>572973416</v>
      </c>
      <c r="T34" s="116"/>
      <c r="U34" s="121">
        <f>U31+U26+U15</f>
        <v>3455129322</v>
      </c>
    </row>
    <row r="35" spans="1:22" ht="21.6" customHeight="1" thickTop="1" x14ac:dyDescent="0.45">
      <c r="A35" s="84"/>
      <c r="B35" s="84"/>
      <c r="C35" s="122"/>
      <c r="D35" s="123"/>
      <c r="E35" s="123"/>
      <c r="F35" s="123"/>
      <c r="G35" s="123"/>
      <c r="H35" s="123"/>
      <c r="I35" s="123"/>
      <c r="J35" s="123"/>
      <c r="K35" s="124"/>
      <c r="L35" s="123"/>
      <c r="M35" s="116"/>
      <c r="N35" s="117"/>
      <c r="O35" s="116"/>
      <c r="P35" s="117"/>
      <c r="Q35" s="116"/>
      <c r="R35" s="116"/>
      <c r="S35" s="116"/>
      <c r="T35" s="117"/>
      <c r="U35" s="125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C13:U13"/>
    <mergeCell ref="C3:W3"/>
    <mergeCell ref="I4:K4"/>
    <mergeCell ref="M4:O4"/>
  </mergeCells>
  <phoneticPr fontId="0" type="noConversion"/>
  <pageMargins left="0.5" right="0.5" top="0.48" bottom="0.5" header="0.5" footer="0.5"/>
  <pageSetup paperSize="9" scale="67" firstPageNumber="1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topLeftCell="A18" zoomScale="60" zoomScaleNormal="60" zoomScaleSheetLayoutView="80" workbookViewId="0">
      <selection activeCell="S19" sqref="S19"/>
    </sheetView>
  </sheetViews>
  <sheetFormatPr defaultColWidth="9.140625" defaultRowHeight="23.25" customHeight="1" x14ac:dyDescent="0.45"/>
  <cols>
    <col min="1" max="1" width="63.42578125" style="72" customWidth="1"/>
    <col min="2" max="2" width="8.85546875" style="72" customWidth="1"/>
    <col min="3" max="3" width="13.140625" style="75" customWidth="1"/>
    <col min="4" max="4" width="1" style="75" customWidth="1"/>
    <col min="5" max="5" width="13.85546875" style="75" bestFit="1" customWidth="1"/>
    <col min="6" max="6" width="1" style="75" customWidth="1"/>
    <col min="7" max="7" width="17.140625" style="75" customWidth="1"/>
    <col min="8" max="8" width="1" style="75" customWidth="1"/>
    <col min="9" max="9" width="17.140625" style="75" customWidth="1"/>
    <col min="10" max="10" width="1" style="75" customWidth="1"/>
    <col min="11" max="11" width="11.140625" style="75" bestFit="1" customWidth="1"/>
    <col min="12" max="12" width="1.28515625" style="75" customWidth="1"/>
    <col min="13" max="13" width="14.28515625" style="75" bestFit="1" customWidth="1"/>
    <col min="14" max="14" width="1" style="75" customWidth="1"/>
    <col min="15" max="15" width="13.5703125" style="75" bestFit="1" customWidth="1"/>
    <col min="16" max="16" width="1.5703125" style="75" customWidth="1"/>
    <col min="17" max="17" width="13.5703125" style="75" customWidth="1"/>
    <col min="18" max="18" width="1" style="75" customWidth="1"/>
    <col min="19" max="19" width="19.140625" style="75" customWidth="1"/>
    <col min="20" max="20" width="1" style="75" customWidth="1"/>
    <col min="21" max="21" width="12.140625" style="75" customWidth="1"/>
    <col min="22" max="22" width="1" style="75" customWidth="1"/>
    <col min="23" max="23" width="15" style="75" customWidth="1"/>
    <col min="24" max="24" width="0.85546875" style="75" customWidth="1"/>
    <col min="25" max="25" width="13.42578125" style="75" customWidth="1"/>
    <col min="26" max="26" width="1" style="75" customWidth="1"/>
    <col min="27" max="27" width="13.7109375" style="75" customWidth="1"/>
    <col min="28" max="28" width="1" style="75" customWidth="1"/>
    <col min="29" max="29" width="19.42578125" style="75" customWidth="1"/>
    <col min="30" max="30" width="14.42578125" style="75" customWidth="1"/>
    <col min="31" max="31" width="9.85546875" style="75" bestFit="1" customWidth="1"/>
    <col min="32" max="16384" width="9.140625" style="75"/>
  </cols>
  <sheetData>
    <row r="1" spans="1:29" s="67" customFormat="1" ht="21.6" customHeight="1" x14ac:dyDescent="0.5">
      <c r="A1" s="66" t="s">
        <v>0</v>
      </c>
    </row>
    <row r="2" spans="1:29" s="67" customFormat="1" ht="22.35" customHeight="1" x14ac:dyDescent="0.5">
      <c r="A2" s="66" t="s">
        <v>95</v>
      </c>
      <c r="B2" s="66"/>
    </row>
    <row r="3" spans="1:29" ht="19.350000000000001" customHeight="1" x14ac:dyDescent="0.45">
      <c r="A3" s="114"/>
      <c r="B3" s="114"/>
      <c r="C3" s="152" t="s">
        <v>2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</row>
    <row r="4" spans="1:29" ht="19.350000000000001" customHeight="1" x14ac:dyDescent="0.45">
      <c r="D4" s="74"/>
      <c r="E4" s="73"/>
      <c r="F4" s="73"/>
      <c r="H4" s="73"/>
      <c r="J4" s="73"/>
      <c r="K4" s="155" t="s">
        <v>57</v>
      </c>
      <c r="L4" s="155"/>
      <c r="M4" s="155"/>
      <c r="N4" s="155"/>
      <c r="O4" s="155"/>
      <c r="P4" s="73"/>
      <c r="Q4" s="73"/>
      <c r="S4" s="155" t="s">
        <v>61</v>
      </c>
      <c r="T4" s="155"/>
      <c r="U4" s="155"/>
      <c r="V4" s="76"/>
      <c r="W4" s="76"/>
      <c r="X4" s="76"/>
      <c r="Y4" s="74"/>
      <c r="AA4" s="74"/>
    </row>
    <row r="5" spans="1:29" ht="19.350000000000001" customHeight="1" x14ac:dyDescent="0.45">
      <c r="D5" s="74"/>
      <c r="E5" s="73"/>
      <c r="F5" s="73"/>
      <c r="H5" s="73"/>
      <c r="J5" s="73"/>
      <c r="K5" s="73"/>
      <c r="L5" s="73"/>
      <c r="M5" s="73"/>
      <c r="N5" s="73"/>
      <c r="O5" s="73"/>
      <c r="P5" s="73"/>
      <c r="Q5" s="73"/>
      <c r="S5" s="73" t="s">
        <v>242</v>
      </c>
      <c r="T5" s="73"/>
      <c r="U5" s="73"/>
      <c r="V5" s="76"/>
      <c r="W5" s="76"/>
      <c r="X5" s="76"/>
      <c r="Y5" s="74"/>
      <c r="AA5" s="74"/>
    </row>
    <row r="6" spans="1:29" ht="19.350000000000001" customHeight="1" x14ac:dyDescent="0.45">
      <c r="D6" s="74"/>
      <c r="E6" s="73"/>
      <c r="F6" s="73"/>
      <c r="H6" s="73"/>
      <c r="J6" s="73"/>
      <c r="K6" s="73"/>
      <c r="L6" s="73"/>
      <c r="M6" s="73"/>
      <c r="N6" s="73"/>
      <c r="O6" s="73"/>
      <c r="P6" s="73"/>
      <c r="Q6" s="73"/>
      <c r="S6" s="73" t="s">
        <v>96</v>
      </c>
      <c r="T6" s="73"/>
      <c r="U6" s="73"/>
      <c r="V6" s="76"/>
      <c r="W6" s="76"/>
      <c r="X6" s="76"/>
      <c r="Y6" s="74"/>
      <c r="AA6" s="74"/>
    </row>
    <row r="7" spans="1:29" ht="19.350000000000001" customHeight="1" x14ac:dyDescent="0.45">
      <c r="D7" s="74"/>
      <c r="E7" s="73"/>
      <c r="F7" s="73"/>
      <c r="H7" s="73"/>
      <c r="J7" s="73"/>
      <c r="K7" s="73"/>
      <c r="L7" s="73"/>
      <c r="M7" s="73"/>
      <c r="N7" s="73"/>
      <c r="O7" s="73"/>
      <c r="P7" s="73"/>
      <c r="Q7" s="73"/>
      <c r="S7" s="73" t="s">
        <v>97</v>
      </c>
      <c r="T7" s="73"/>
      <c r="U7" s="73"/>
      <c r="V7" s="76"/>
      <c r="W7" s="76"/>
      <c r="X7" s="76"/>
      <c r="Y7" s="74"/>
      <c r="AA7" s="74"/>
    </row>
    <row r="8" spans="1:29" ht="19.350000000000001" customHeight="1" x14ac:dyDescent="0.45">
      <c r="D8" s="74"/>
      <c r="E8" s="73"/>
      <c r="F8" s="73"/>
      <c r="H8" s="73"/>
      <c r="J8" s="73"/>
      <c r="K8" s="73"/>
      <c r="L8" s="73"/>
      <c r="M8" s="73"/>
      <c r="N8" s="73"/>
      <c r="O8" s="73"/>
      <c r="P8" s="73"/>
      <c r="Q8" s="73"/>
      <c r="S8" s="73" t="s">
        <v>98</v>
      </c>
      <c r="T8" s="73"/>
      <c r="U8" s="73" t="s">
        <v>99</v>
      </c>
      <c r="V8" s="76"/>
      <c r="W8" s="73"/>
      <c r="X8" s="73"/>
      <c r="Y8" s="73"/>
      <c r="AA8" s="74"/>
    </row>
    <row r="9" spans="1:29" ht="19.350000000000001" customHeight="1" x14ac:dyDescent="0.45">
      <c r="D9" s="74"/>
      <c r="E9" s="73"/>
      <c r="F9" s="73"/>
      <c r="G9" s="73"/>
      <c r="H9" s="73"/>
      <c r="I9" s="73" t="s">
        <v>239</v>
      </c>
      <c r="J9" s="73"/>
      <c r="K9" s="73" t="s">
        <v>100</v>
      </c>
      <c r="L9" s="73"/>
      <c r="M9" s="73"/>
      <c r="N9" s="73"/>
      <c r="O9" s="73"/>
      <c r="P9" s="73"/>
      <c r="Q9" s="73"/>
      <c r="S9" s="73" t="s">
        <v>101</v>
      </c>
      <c r="T9" s="73"/>
      <c r="U9" s="73" t="s">
        <v>102</v>
      </c>
      <c r="W9" s="73"/>
      <c r="X9" s="73"/>
      <c r="Y9" s="73" t="s">
        <v>103</v>
      </c>
      <c r="Z9" s="73"/>
    </row>
    <row r="10" spans="1:29" ht="19.350000000000001" customHeight="1" x14ac:dyDescent="0.45">
      <c r="C10" s="73"/>
      <c r="E10" s="73" t="s">
        <v>104</v>
      </c>
      <c r="F10" s="73"/>
      <c r="G10" s="73" t="s">
        <v>105</v>
      </c>
      <c r="H10" s="73"/>
      <c r="I10" s="73" t="s">
        <v>238</v>
      </c>
      <c r="J10" s="73"/>
      <c r="K10" s="73" t="s">
        <v>106</v>
      </c>
      <c r="L10" s="73"/>
      <c r="M10" s="73" t="s">
        <v>106</v>
      </c>
      <c r="O10" s="73"/>
      <c r="P10" s="73"/>
      <c r="Q10" s="73"/>
      <c r="R10" s="73"/>
      <c r="S10" s="73" t="s">
        <v>107</v>
      </c>
      <c r="T10" s="73"/>
      <c r="U10" s="73" t="s">
        <v>108</v>
      </c>
      <c r="W10" s="73" t="s">
        <v>109</v>
      </c>
      <c r="X10" s="73"/>
      <c r="Y10" s="73" t="s">
        <v>110</v>
      </c>
      <c r="Z10" s="73"/>
      <c r="AA10" s="73" t="s">
        <v>109</v>
      </c>
    </row>
    <row r="11" spans="1:29" ht="19.350000000000001" customHeight="1" x14ac:dyDescent="0.45">
      <c r="C11" s="73" t="s">
        <v>111</v>
      </c>
      <c r="E11" s="73" t="s">
        <v>112</v>
      </c>
      <c r="F11" s="73"/>
      <c r="G11" s="73" t="s">
        <v>113</v>
      </c>
      <c r="H11" s="73"/>
      <c r="I11" s="115" t="s">
        <v>236</v>
      </c>
      <c r="J11" s="73"/>
      <c r="K11" s="73" t="s">
        <v>114</v>
      </c>
      <c r="L11" s="73"/>
      <c r="M11" s="73" t="s">
        <v>209</v>
      </c>
      <c r="N11" s="73"/>
      <c r="O11" s="73" t="s">
        <v>115</v>
      </c>
      <c r="P11" s="73"/>
      <c r="Q11" s="73" t="s">
        <v>209</v>
      </c>
      <c r="R11" s="73"/>
      <c r="S11" s="73" t="s">
        <v>116</v>
      </c>
      <c r="T11" s="73"/>
      <c r="U11" s="73" t="s">
        <v>117</v>
      </c>
      <c r="W11" s="73" t="s">
        <v>117</v>
      </c>
      <c r="X11" s="73"/>
      <c r="Y11" s="73" t="s">
        <v>118</v>
      </c>
      <c r="Z11" s="73"/>
      <c r="AA11" s="73" t="s">
        <v>117</v>
      </c>
    </row>
    <row r="12" spans="1:29" ht="19.350000000000001" customHeight="1" x14ac:dyDescent="0.45">
      <c r="B12" s="76" t="s">
        <v>6</v>
      </c>
      <c r="C12" s="73" t="s">
        <v>119</v>
      </c>
      <c r="E12" s="115" t="s">
        <v>120</v>
      </c>
      <c r="F12" s="73"/>
      <c r="G12" s="115" t="s">
        <v>121</v>
      </c>
      <c r="H12" s="73"/>
      <c r="I12" s="73" t="s">
        <v>237</v>
      </c>
      <c r="J12" s="73"/>
      <c r="K12" s="73" t="s">
        <v>122</v>
      </c>
      <c r="L12" s="73"/>
      <c r="M12" s="73" t="s">
        <v>210</v>
      </c>
      <c r="N12" s="73"/>
      <c r="O12" s="73" t="s">
        <v>123</v>
      </c>
      <c r="P12" s="73"/>
      <c r="Q12" s="73" t="s">
        <v>210</v>
      </c>
      <c r="R12" s="73"/>
      <c r="S12" s="73" t="s">
        <v>124</v>
      </c>
      <c r="T12" s="73"/>
      <c r="U12" s="73" t="s">
        <v>125</v>
      </c>
      <c r="W12" s="73" t="s">
        <v>126</v>
      </c>
      <c r="X12" s="73"/>
      <c r="Y12" s="73" t="s">
        <v>127</v>
      </c>
      <c r="Z12" s="73"/>
      <c r="AA12" s="73" t="s">
        <v>125</v>
      </c>
    </row>
    <row r="13" spans="1:29" ht="21" x14ac:dyDescent="0.45">
      <c r="A13" s="75"/>
      <c r="B13" s="75"/>
      <c r="C13" s="150" t="s">
        <v>7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</row>
    <row r="14" spans="1:29" ht="21" x14ac:dyDescent="0.45">
      <c r="A14" s="84" t="s">
        <v>202</v>
      </c>
      <c r="B14" s="84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</row>
    <row r="15" spans="1:29" s="106" customFormat="1" ht="19.350000000000001" customHeight="1" x14ac:dyDescent="0.45">
      <c r="A15" s="84" t="s">
        <v>203</v>
      </c>
      <c r="B15" s="84"/>
      <c r="C15" s="126">
        <v>300000000</v>
      </c>
      <c r="D15" s="116"/>
      <c r="E15" s="126">
        <v>1606753420</v>
      </c>
      <c r="F15" s="116"/>
      <c r="G15" s="126">
        <v>-247122658</v>
      </c>
      <c r="H15" s="116"/>
      <c r="I15" s="64">
        <v>0</v>
      </c>
      <c r="J15" s="116"/>
      <c r="K15" s="126">
        <v>30000000</v>
      </c>
      <c r="L15" s="126"/>
      <c r="M15" s="58">
        <v>0</v>
      </c>
      <c r="N15" s="116"/>
      <c r="O15" s="126">
        <v>1241429384</v>
      </c>
      <c r="P15" s="126"/>
      <c r="Q15" s="58">
        <v>0</v>
      </c>
      <c r="R15" s="116">
        <v>0</v>
      </c>
      <c r="S15" s="126">
        <v>-48904240</v>
      </c>
      <c r="T15" s="116"/>
      <c r="U15" s="126">
        <v>-48904240</v>
      </c>
      <c r="V15" s="116"/>
      <c r="W15" s="126">
        <v>2882155906</v>
      </c>
      <c r="X15" s="116"/>
      <c r="Y15" s="126">
        <v>572973416</v>
      </c>
      <c r="Z15" s="116"/>
      <c r="AA15" s="126">
        <v>3455129322</v>
      </c>
    </row>
    <row r="16" spans="1:29" s="106" customFormat="1" ht="12" customHeight="1" x14ac:dyDescent="0.45">
      <c r="A16" s="84"/>
      <c r="B16" s="84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9" ht="19.350000000000001" customHeight="1" x14ac:dyDescent="0.45">
      <c r="A17" s="84" t="s">
        <v>128</v>
      </c>
      <c r="B17" s="84"/>
      <c r="C17" s="29"/>
      <c r="D17" s="13"/>
      <c r="E17" s="29"/>
      <c r="F17" s="13"/>
      <c r="G17" s="29"/>
      <c r="H17" s="13"/>
      <c r="I17" s="29"/>
      <c r="J17" s="13"/>
      <c r="K17" s="29"/>
      <c r="L17" s="29"/>
      <c r="M17" s="29"/>
      <c r="N17" s="13"/>
      <c r="O17" s="29"/>
      <c r="P17" s="29"/>
      <c r="Q17" s="29"/>
      <c r="R17" s="13"/>
      <c r="S17" s="29"/>
      <c r="T17" s="13"/>
      <c r="U17" s="29"/>
      <c r="V17" s="13"/>
      <c r="W17" s="29"/>
      <c r="X17" s="29"/>
      <c r="Y17" s="29"/>
      <c r="Z17" s="13"/>
      <c r="AA17" s="29"/>
    </row>
    <row r="18" spans="1:29" ht="21" x14ac:dyDescent="0.45">
      <c r="A18" s="78" t="s">
        <v>240</v>
      </c>
      <c r="B18" s="78"/>
      <c r="C18" s="29"/>
      <c r="D18" s="28"/>
      <c r="E18" s="29"/>
      <c r="F18" s="28"/>
      <c r="G18" s="29"/>
      <c r="H18" s="28"/>
      <c r="I18" s="29"/>
      <c r="J18" s="28"/>
      <c r="K18" s="29"/>
      <c r="L18" s="29"/>
      <c r="M18" s="29"/>
      <c r="N18" s="28"/>
      <c r="O18" s="1"/>
      <c r="P18" s="1"/>
      <c r="Q18" s="1"/>
      <c r="R18" s="28"/>
      <c r="S18" s="29"/>
      <c r="T18" s="28"/>
      <c r="U18" s="1"/>
      <c r="V18" s="28"/>
      <c r="W18" s="1"/>
      <c r="X18" s="1"/>
      <c r="Y18" s="1"/>
      <c r="Z18" s="28"/>
      <c r="AA18" s="1"/>
    </row>
    <row r="19" spans="1:29" ht="21" x14ac:dyDescent="0.45">
      <c r="A19" s="72" t="s">
        <v>130</v>
      </c>
      <c r="B19" s="76">
        <v>26</v>
      </c>
      <c r="C19" s="30">
        <v>0</v>
      </c>
      <c r="D19" s="116"/>
      <c r="E19" s="30">
        <v>0</v>
      </c>
      <c r="F19" s="116"/>
      <c r="G19" s="30">
        <v>0</v>
      </c>
      <c r="H19" s="116"/>
      <c r="I19" s="30">
        <v>0</v>
      </c>
      <c r="J19" s="116"/>
      <c r="K19" s="30">
        <v>0</v>
      </c>
      <c r="L19" s="30"/>
      <c r="M19" s="30">
        <v>0</v>
      </c>
      <c r="N19" s="116"/>
      <c r="O19" s="29">
        <f>-596612150</f>
        <v>-596612150</v>
      </c>
      <c r="P19" s="29"/>
      <c r="Q19" s="29">
        <v>0</v>
      </c>
      <c r="R19" s="116"/>
      <c r="S19" s="30">
        <v>0</v>
      </c>
      <c r="T19" s="119"/>
      <c r="U19" s="30">
        <v>0</v>
      </c>
      <c r="V19" s="116"/>
      <c r="W19" s="38">
        <f>SUM(C19:O19,U19)</f>
        <v>-596612150</v>
      </c>
      <c r="X19" s="29"/>
      <c r="Y19" s="30">
        <v>0</v>
      </c>
      <c r="Z19" s="116"/>
      <c r="AA19" s="37">
        <f>SUM(W19:Y19)</f>
        <v>-596612150</v>
      </c>
    </row>
    <row r="20" spans="1:29" ht="19.350000000000001" customHeight="1" x14ac:dyDescent="0.45">
      <c r="A20" s="72" t="s">
        <v>131</v>
      </c>
      <c r="B20" s="76"/>
      <c r="C20" s="30">
        <v>0</v>
      </c>
      <c r="D20" s="116"/>
      <c r="E20" s="30">
        <v>0</v>
      </c>
      <c r="F20" s="116"/>
      <c r="G20" s="30">
        <v>0</v>
      </c>
      <c r="H20" s="116"/>
      <c r="I20" s="30">
        <v>0</v>
      </c>
      <c r="J20" s="116"/>
      <c r="K20" s="30">
        <v>0</v>
      </c>
      <c r="L20" s="30"/>
      <c r="M20" s="30">
        <v>0</v>
      </c>
      <c r="N20" s="116"/>
      <c r="O20" s="29">
        <v>0</v>
      </c>
      <c r="P20" s="29"/>
      <c r="Q20" s="29">
        <v>0</v>
      </c>
      <c r="R20" s="116"/>
      <c r="S20" s="30">
        <v>0</v>
      </c>
      <c r="T20" s="119"/>
      <c r="U20" s="30">
        <v>0</v>
      </c>
      <c r="V20" s="116"/>
      <c r="W20" s="30">
        <v>0</v>
      </c>
      <c r="X20" s="29"/>
      <c r="Y20" s="29">
        <f>-75943450-1</f>
        <v>-75943451</v>
      </c>
      <c r="Z20" s="116"/>
      <c r="AA20" s="37">
        <f>SUM(W20:Y20)</f>
        <v>-75943451</v>
      </c>
    </row>
    <row r="21" spans="1:29" ht="19.350000000000001" customHeight="1" x14ac:dyDescent="0.45">
      <c r="A21" s="72" t="s">
        <v>211</v>
      </c>
      <c r="B21" s="76"/>
      <c r="C21" s="30">
        <v>0</v>
      </c>
      <c r="D21" s="116"/>
      <c r="E21" s="30">
        <v>0</v>
      </c>
      <c r="F21" s="116"/>
      <c r="G21" s="30">
        <v>0</v>
      </c>
      <c r="H21" s="116"/>
      <c r="I21" s="30">
        <v>0</v>
      </c>
      <c r="J21" s="116"/>
      <c r="K21" s="30">
        <v>0</v>
      </c>
      <c r="L21" s="30"/>
      <c r="M21" s="29">
        <v>93499980</v>
      </c>
      <c r="N21" s="116"/>
      <c r="O21" s="29">
        <f>-M21</f>
        <v>-93499980</v>
      </c>
      <c r="P21" s="29"/>
      <c r="Q21" s="29">
        <v>-93499980</v>
      </c>
      <c r="R21" s="116"/>
      <c r="S21" s="30">
        <v>0</v>
      </c>
      <c r="T21" s="119"/>
      <c r="U21" s="30">
        <v>0</v>
      </c>
      <c r="V21" s="116"/>
      <c r="W21" s="29">
        <f>Q21</f>
        <v>-93499980</v>
      </c>
      <c r="X21" s="29"/>
      <c r="Y21" s="29">
        <v>0</v>
      </c>
      <c r="Z21" s="116"/>
      <c r="AA21" s="37">
        <f>SUM(W21:Y21)</f>
        <v>-93499980</v>
      </c>
    </row>
    <row r="22" spans="1:29" s="74" customFormat="1" ht="19.350000000000001" customHeight="1" x14ac:dyDescent="0.45">
      <c r="A22" s="78" t="s">
        <v>235</v>
      </c>
      <c r="B22" s="78"/>
      <c r="C22" s="39">
        <f>C19+C20</f>
        <v>0</v>
      </c>
      <c r="D22" s="28"/>
      <c r="E22" s="39">
        <f>E19+E20</f>
        <v>0</v>
      </c>
      <c r="F22" s="28"/>
      <c r="G22" s="39">
        <f>G19+G20</f>
        <v>0</v>
      </c>
      <c r="H22" s="28"/>
      <c r="I22" s="39">
        <f>I19+I20</f>
        <v>0</v>
      </c>
      <c r="J22" s="28"/>
      <c r="K22" s="39">
        <f>K19+K20</f>
        <v>0</v>
      </c>
      <c r="L22" s="35"/>
      <c r="M22" s="39">
        <f>M19+M20+M21</f>
        <v>93499980</v>
      </c>
      <c r="N22" s="28"/>
      <c r="O22" s="39">
        <f>O19+O20+O21</f>
        <v>-690112130</v>
      </c>
      <c r="P22" s="35"/>
      <c r="Q22" s="39">
        <f>Q19+Q20+Q21</f>
        <v>-93499980</v>
      </c>
      <c r="R22" s="28"/>
      <c r="S22" s="39">
        <f>S19+S20</f>
        <v>0</v>
      </c>
      <c r="T22" s="13"/>
      <c r="U22" s="39">
        <f>U19+U20</f>
        <v>0</v>
      </c>
      <c r="V22" s="28"/>
      <c r="W22" s="39">
        <f>W19+W20+W21</f>
        <v>-690112130</v>
      </c>
      <c r="X22" s="28"/>
      <c r="Y22" s="39">
        <f>Y19+Y20</f>
        <v>-75943451</v>
      </c>
      <c r="Z22" s="116"/>
      <c r="AA22" s="39">
        <f>AA19+AA20+AA21</f>
        <v>-766055581</v>
      </c>
    </row>
    <row r="23" spans="1:29" s="74" customFormat="1" ht="12" customHeight="1" x14ac:dyDescent="0.45">
      <c r="A23" s="84"/>
      <c r="B23" s="8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9" s="74" customFormat="1" ht="21" x14ac:dyDescent="0.45">
      <c r="A24" s="78" t="s">
        <v>133</v>
      </c>
      <c r="B24" s="84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9" s="74" customFormat="1" ht="21" customHeight="1" x14ac:dyDescent="0.45">
      <c r="A25" s="129" t="s">
        <v>241</v>
      </c>
      <c r="B25" s="76"/>
      <c r="C25" s="13">
        <v>0</v>
      </c>
      <c r="D25" s="13"/>
      <c r="E25" s="13">
        <v>0</v>
      </c>
      <c r="F25" s="13"/>
      <c r="G25" s="13">
        <v>0</v>
      </c>
      <c r="H25" s="13"/>
      <c r="I25" s="13">
        <v>-144421.46</v>
      </c>
      <c r="J25" s="13"/>
      <c r="K25" s="13">
        <v>0</v>
      </c>
      <c r="L25" s="13"/>
      <c r="M25" s="13">
        <v>0</v>
      </c>
      <c r="N25" s="13"/>
      <c r="O25" s="13">
        <v>0</v>
      </c>
      <c r="P25" s="13"/>
      <c r="Q25" s="13">
        <v>0</v>
      </c>
      <c r="R25" s="13"/>
      <c r="S25" s="13">
        <v>0</v>
      </c>
      <c r="T25" s="13"/>
      <c r="U25" s="13">
        <v>0</v>
      </c>
      <c r="V25" s="13"/>
      <c r="W25" s="38">
        <f>SUM(C25:O25,U25)</f>
        <v>-144421.46</v>
      </c>
      <c r="X25" s="13"/>
      <c r="Y25" s="13">
        <v>-680579</v>
      </c>
      <c r="Z25" s="28"/>
      <c r="AA25" s="37">
        <f>SUM(W25:Y25)</f>
        <v>-825000.46</v>
      </c>
    </row>
    <row r="26" spans="1:29" s="74" customFormat="1" ht="21" x14ac:dyDescent="0.45">
      <c r="A26" s="84"/>
      <c r="B26" s="84"/>
      <c r="C26" s="14"/>
      <c r="D26" s="28"/>
      <c r="E26" s="14"/>
      <c r="F26" s="28"/>
      <c r="G26" s="14"/>
      <c r="H26" s="28"/>
      <c r="I26" s="14"/>
      <c r="J26" s="28"/>
      <c r="K26" s="14"/>
      <c r="L26" s="28"/>
      <c r="M26" s="14"/>
      <c r="N26" s="28"/>
      <c r="O26" s="14"/>
      <c r="P26" s="28"/>
      <c r="Q26" s="14"/>
      <c r="R26" s="28"/>
      <c r="S26" s="14"/>
      <c r="T26" s="28"/>
      <c r="U26" s="14"/>
      <c r="V26" s="28"/>
      <c r="W26" s="14"/>
      <c r="X26" s="28"/>
      <c r="Y26" s="14"/>
      <c r="Z26" s="28"/>
      <c r="AA26" s="14"/>
    </row>
    <row r="27" spans="1:29" ht="21.6" customHeight="1" x14ac:dyDescent="0.45">
      <c r="A27" s="110" t="s">
        <v>135</v>
      </c>
      <c r="B27" s="110"/>
      <c r="C27" s="40">
        <f>C22+C25</f>
        <v>0</v>
      </c>
      <c r="D27" s="28"/>
      <c r="E27" s="40">
        <f>E22+E25</f>
        <v>0</v>
      </c>
      <c r="F27" s="28"/>
      <c r="G27" s="40">
        <f>G22+G25</f>
        <v>0</v>
      </c>
      <c r="H27" s="28"/>
      <c r="I27" s="40">
        <f>I22+I25</f>
        <v>-144421.46</v>
      </c>
      <c r="J27" s="28"/>
      <c r="K27" s="40">
        <f>K22+K25</f>
        <v>0</v>
      </c>
      <c r="L27" s="35"/>
      <c r="M27" s="40">
        <f>M22+M25</f>
        <v>93499980</v>
      </c>
      <c r="N27" s="28"/>
      <c r="O27" s="40">
        <f>O22+O25</f>
        <v>-690112130</v>
      </c>
      <c r="P27" s="35"/>
      <c r="Q27" s="40">
        <f>Q22+Q25</f>
        <v>-93499980</v>
      </c>
      <c r="R27" s="28"/>
      <c r="S27" s="40">
        <f>S22+S25</f>
        <v>0</v>
      </c>
      <c r="T27" s="28"/>
      <c r="U27" s="40">
        <f>U22+U25</f>
        <v>0</v>
      </c>
      <c r="V27" s="28"/>
      <c r="W27" s="40">
        <f>W22+W25</f>
        <v>-690256551.46000004</v>
      </c>
      <c r="X27" s="28"/>
      <c r="Y27" s="40">
        <f>Y22+Y25</f>
        <v>-76624030</v>
      </c>
      <c r="Z27" s="28"/>
      <c r="AA27" s="40">
        <f>AA22+AA25</f>
        <v>-766880581.46000004</v>
      </c>
    </row>
    <row r="28" spans="1:29" ht="12" customHeight="1" x14ac:dyDescent="0.45">
      <c r="A28" s="86"/>
      <c r="B28" s="86"/>
      <c r="C28" s="29"/>
      <c r="D28" s="13"/>
      <c r="E28" s="29"/>
      <c r="F28" s="13"/>
      <c r="G28" s="29"/>
      <c r="H28" s="13"/>
      <c r="I28" s="29"/>
      <c r="J28" s="13"/>
      <c r="K28" s="29"/>
      <c r="L28" s="29"/>
      <c r="M28" s="29"/>
      <c r="N28" s="13"/>
      <c r="O28" s="29"/>
      <c r="P28" s="29"/>
      <c r="Q28" s="29"/>
      <c r="R28" s="13"/>
      <c r="S28" s="29"/>
      <c r="T28" s="13"/>
      <c r="U28" s="29"/>
      <c r="V28" s="13"/>
      <c r="W28" s="29"/>
      <c r="X28" s="29"/>
      <c r="Y28" s="29"/>
      <c r="Z28" s="13"/>
      <c r="AA28" s="29"/>
    </row>
    <row r="29" spans="1:29" s="106" customFormat="1" ht="19.350000000000001" customHeight="1" x14ac:dyDescent="0.45">
      <c r="A29" s="84" t="s">
        <v>136</v>
      </c>
      <c r="B29" s="84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1:29" s="106" customFormat="1" ht="19.350000000000001" customHeight="1" x14ac:dyDescent="0.45">
      <c r="A30" s="72" t="s">
        <v>137</v>
      </c>
      <c r="B30" s="72"/>
      <c r="C30" s="29">
        <v>0</v>
      </c>
      <c r="D30" s="13"/>
      <c r="E30" s="29">
        <v>0</v>
      </c>
      <c r="F30" s="13"/>
      <c r="G30" s="29">
        <v>0</v>
      </c>
      <c r="H30" s="28"/>
      <c r="I30" s="29">
        <v>0</v>
      </c>
      <c r="J30" s="28"/>
      <c r="K30" s="29">
        <v>0</v>
      </c>
      <c r="L30" s="29"/>
      <c r="M30" s="29">
        <v>0</v>
      </c>
      <c r="N30" s="28"/>
      <c r="O30" s="37">
        <f>PL_9!D40</f>
        <v>736816253</v>
      </c>
      <c r="P30" s="37"/>
      <c r="Q30" s="29">
        <v>0</v>
      </c>
      <c r="R30" s="28"/>
      <c r="S30" s="29">
        <v>0</v>
      </c>
      <c r="T30" s="28"/>
      <c r="U30" s="29">
        <v>0</v>
      </c>
      <c r="V30" s="28"/>
      <c r="W30" s="38">
        <f>SUM(C30:O30,U30)</f>
        <v>736816253</v>
      </c>
      <c r="X30" s="29"/>
      <c r="Y30" s="29">
        <f>PL_9!D41</f>
        <v>47071862</v>
      </c>
      <c r="Z30" s="28"/>
      <c r="AA30" s="37">
        <f>SUM(W30:Y30)</f>
        <v>783888115</v>
      </c>
      <c r="AB30" s="120"/>
    </row>
    <row r="31" spans="1:29" s="106" customFormat="1" ht="19.350000000000001" customHeight="1" x14ac:dyDescent="0.45">
      <c r="A31" s="72" t="s">
        <v>138</v>
      </c>
      <c r="B31" s="72"/>
      <c r="C31" s="29">
        <v>0</v>
      </c>
      <c r="D31" s="28"/>
      <c r="E31" s="29">
        <v>0</v>
      </c>
      <c r="F31" s="28"/>
      <c r="G31" s="29">
        <v>0</v>
      </c>
      <c r="H31" s="28"/>
      <c r="I31" s="29">
        <v>0</v>
      </c>
      <c r="J31" s="28"/>
      <c r="K31" s="29">
        <v>0</v>
      </c>
      <c r="L31" s="29"/>
      <c r="M31" s="29">
        <v>0</v>
      </c>
      <c r="N31" s="28"/>
      <c r="O31" s="15">
        <f>-14815207-1</f>
        <v>-14815208</v>
      </c>
      <c r="P31" s="13"/>
      <c r="Q31" s="29">
        <v>0</v>
      </c>
      <c r="R31" s="28"/>
      <c r="S31" s="41">
        <f>PL_9!D31</f>
        <v>-6571397</v>
      </c>
      <c r="T31" s="13"/>
      <c r="U31" s="15">
        <f>S31</f>
        <v>-6571397</v>
      </c>
      <c r="V31" s="28"/>
      <c r="W31" s="38">
        <f>SUM(C31:O31,U31)</f>
        <v>-21386605</v>
      </c>
      <c r="X31" s="29"/>
      <c r="Y31" s="29">
        <f>-116089+1</f>
        <v>-116088</v>
      </c>
      <c r="Z31" s="28"/>
      <c r="AA31" s="37">
        <f>SUM(W31:Y31)</f>
        <v>-21502693</v>
      </c>
      <c r="AB31" s="120"/>
      <c r="AC31" s="120">
        <f>AA31-PL_9!D35</f>
        <v>0</v>
      </c>
    </row>
    <row r="32" spans="1:29" s="106" customFormat="1" ht="19.350000000000001" customHeight="1" x14ac:dyDescent="0.45">
      <c r="A32" s="84" t="s">
        <v>139</v>
      </c>
      <c r="B32" s="84"/>
      <c r="C32" s="39">
        <f>SUM(C30:C31)</f>
        <v>0</v>
      </c>
      <c r="D32" s="28"/>
      <c r="E32" s="39">
        <f>SUM(E30:E31)</f>
        <v>0</v>
      </c>
      <c r="F32" s="28"/>
      <c r="G32" s="39">
        <f>SUM(G30:G31)</f>
        <v>0</v>
      </c>
      <c r="H32" s="28"/>
      <c r="I32" s="39">
        <f>SUM(I30:I31)</f>
        <v>0</v>
      </c>
      <c r="J32" s="28"/>
      <c r="K32" s="39">
        <f>SUM(K30:K31)</f>
        <v>0</v>
      </c>
      <c r="L32" s="35"/>
      <c r="M32" s="39">
        <f>SUM(M30:M31)</f>
        <v>0</v>
      </c>
      <c r="N32" s="28"/>
      <c r="O32" s="40">
        <f>SUM(O30:O31)</f>
        <v>722001045</v>
      </c>
      <c r="P32" s="35"/>
      <c r="Q32" s="39">
        <f>SUM(Q30:Q31)</f>
        <v>0</v>
      </c>
      <c r="R32" s="28"/>
      <c r="S32" s="40">
        <f>SUM(S30:S31)</f>
        <v>-6571397</v>
      </c>
      <c r="T32" s="28"/>
      <c r="U32" s="40">
        <f>SUM(U30:U31)</f>
        <v>-6571397</v>
      </c>
      <c r="V32" s="28"/>
      <c r="W32" s="39">
        <f>SUM(W30:W31)</f>
        <v>715429648</v>
      </c>
      <c r="X32" s="28"/>
      <c r="Y32" s="39">
        <f>SUM(Y30:Y31)</f>
        <v>46955774</v>
      </c>
      <c r="Z32" s="28"/>
      <c r="AA32" s="39">
        <f>SUM(AA30:AA31)</f>
        <v>762385422</v>
      </c>
      <c r="AB32" s="120"/>
      <c r="AC32" s="120">
        <f>AA32-PL_9!D37</f>
        <v>0</v>
      </c>
    </row>
    <row r="33" spans="1:28" s="106" customFormat="1" ht="19.350000000000001" customHeight="1" x14ac:dyDescent="0.45">
      <c r="A33" s="84"/>
      <c r="B33" s="84"/>
      <c r="C33" s="33"/>
      <c r="D33" s="28"/>
      <c r="E33" s="33"/>
      <c r="F33" s="28"/>
      <c r="G33" s="33"/>
      <c r="H33" s="28"/>
      <c r="I33" s="33"/>
      <c r="J33" s="28"/>
      <c r="K33" s="33"/>
      <c r="L33" s="13"/>
      <c r="M33" s="33"/>
      <c r="N33" s="28"/>
      <c r="O33" s="28"/>
      <c r="P33" s="28"/>
      <c r="Q33" s="33"/>
      <c r="R33" s="28"/>
      <c r="S33" s="28"/>
      <c r="T33" s="28"/>
      <c r="U33" s="28"/>
      <c r="V33" s="28"/>
      <c r="W33" s="14"/>
      <c r="X33" s="28"/>
      <c r="Y33" s="14"/>
      <c r="Z33" s="28"/>
      <c r="AA33" s="14"/>
      <c r="AB33" s="120"/>
    </row>
    <row r="34" spans="1:28" s="106" customFormat="1" ht="19.350000000000001" customHeight="1" x14ac:dyDescent="0.45">
      <c r="A34" s="72" t="s">
        <v>140</v>
      </c>
      <c r="B34" s="76">
        <v>10</v>
      </c>
      <c r="C34" s="29">
        <v>0</v>
      </c>
      <c r="D34" s="28"/>
      <c r="E34" s="29">
        <v>0</v>
      </c>
      <c r="F34" s="28"/>
      <c r="G34" s="29">
        <v>0</v>
      </c>
      <c r="H34" s="28"/>
      <c r="I34" s="29">
        <v>0</v>
      </c>
      <c r="J34" s="28"/>
      <c r="K34" s="29">
        <v>0</v>
      </c>
      <c r="L34" s="13"/>
      <c r="M34" s="29">
        <v>0</v>
      </c>
      <c r="N34" s="28"/>
      <c r="O34" s="15">
        <f>20081797+1</f>
        <v>20081798</v>
      </c>
      <c r="P34" s="13"/>
      <c r="Q34" s="29">
        <v>0</v>
      </c>
      <c r="R34" s="28"/>
      <c r="S34" s="15">
        <f>-O34</f>
        <v>-20081798</v>
      </c>
      <c r="T34" s="13"/>
      <c r="U34" s="41">
        <f>SUM(S34)</f>
        <v>-20081798</v>
      </c>
      <c r="V34" s="28"/>
      <c r="W34" s="42">
        <f t="shared" ref="W34" si="0">SUM(C34:O34,U34)</f>
        <v>0</v>
      </c>
      <c r="X34" s="28"/>
      <c r="Y34" s="15">
        <v>0</v>
      </c>
      <c r="Z34" s="28"/>
      <c r="AA34" s="41">
        <f>SUM(W34:Y34)</f>
        <v>0</v>
      </c>
      <c r="AB34" s="120"/>
    </row>
    <row r="35" spans="1:28" ht="21.75" thickBot="1" x14ac:dyDescent="0.5">
      <c r="A35" s="84" t="s">
        <v>204</v>
      </c>
      <c r="B35" s="84"/>
      <c r="C35" s="121">
        <f>C15+C27+C32+C34</f>
        <v>300000000</v>
      </c>
      <c r="D35" s="116"/>
      <c r="E35" s="121">
        <f>E15+E27+E32+E34</f>
        <v>1606753420</v>
      </c>
      <c r="F35" s="116"/>
      <c r="G35" s="127">
        <f>G15+G27+G32+G34</f>
        <v>-247122658</v>
      </c>
      <c r="H35" s="116"/>
      <c r="I35" s="127">
        <f>I15+I27+I32+I34</f>
        <v>-144421.46</v>
      </c>
      <c r="J35" s="116"/>
      <c r="K35" s="121">
        <f>K15+K27+K32+K34</f>
        <v>30000000</v>
      </c>
      <c r="L35" s="126"/>
      <c r="M35" s="47">
        <f>M15+M27+M32+M34</f>
        <v>93499980</v>
      </c>
      <c r="N35" s="116"/>
      <c r="O35" s="128">
        <f>O15+O27+O32+O34</f>
        <v>1293400097</v>
      </c>
      <c r="P35" s="126"/>
      <c r="Q35" s="47">
        <f>Q15+Q27+Q32+Q34</f>
        <v>-93499980</v>
      </c>
      <c r="R35" s="116"/>
      <c r="S35" s="128">
        <f>S15+S27+S32+S34</f>
        <v>-75557435</v>
      </c>
      <c r="T35" s="116"/>
      <c r="U35" s="128">
        <f>U15+U27+U32+U34</f>
        <v>-75557435</v>
      </c>
      <c r="V35" s="116"/>
      <c r="W35" s="128">
        <f>W32+W27+W15</f>
        <v>2907329002.54</v>
      </c>
      <c r="X35" s="116"/>
      <c r="Y35" s="128">
        <f>Y32+Y27+Y15</f>
        <v>543305160</v>
      </c>
      <c r="Z35" s="116"/>
      <c r="AA35" s="128">
        <f>AA32+AA27+AA15</f>
        <v>3450634162.54</v>
      </c>
    </row>
    <row r="36" spans="1:28" ht="21.6" customHeight="1" thickTop="1" x14ac:dyDescent="0.45">
      <c r="A36" s="84"/>
      <c r="B36" s="84"/>
      <c r="C36" s="122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4"/>
      <c r="P36" s="124"/>
      <c r="Q36" s="124"/>
      <c r="R36" s="123"/>
      <c r="S36" s="116"/>
      <c r="T36" s="117"/>
      <c r="U36" s="116"/>
      <c r="V36" s="117"/>
      <c r="W36" s="116"/>
      <c r="X36" s="116"/>
      <c r="Y36" s="116"/>
      <c r="Z36" s="117"/>
      <c r="AA36" s="125"/>
    </row>
    <row r="37" spans="1:28" ht="23.25" customHeight="1" x14ac:dyDescent="0.45">
      <c r="Y37" s="79"/>
      <c r="AA37" s="79"/>
    </row>
    <row r="38" spans="1:28" ht="23.25" customHeight="1" x14ac:dyDescent="0.45"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</row>
    <row r="39" spans="1:28" ht="23.25" customHeight="1" x14ac:dyDescent="0.45">
      <c r="O39" s="79"/>
      <c r="U39" s="79"/>
      <c r="W39" s="79"/>
      <c r="Y39" s="79"/>
      <c r="AA39" s="79"/>
    </row>
    <row r="40" spans="1:28" ht="23.25" customHeight="1" x14ac:dyDescent="0.45">
      <c r="W40" s="59"/>
      <c r="X40" s="59"/>
      <c r="Y40" s="59"/>
    </row>
    <row r="41" spans="1:28" ht="23.25" customHeight="1" x14ac:dyDescent="0.45">
      <c r="S41" s="83"/>
      <c r="W41" s="82"/>
      <c r="Y41" s="83"/>
    </row>
  </sheetData>
  <sheetProtection formatCells="0" formatColumns="0" formatRows="0" insertColumns="0" insertRows="0" insertHyperlinks="0" deleteColumns="0" deleteRows="0" sort="0" autoFilter="0" pivotTables="0"/>
  <mergeCells count="4">
    <mergeCell ref="C13:AA13"/>
    <mergeCell ref="C3:AC3"/>
    <mergeCell ref="K4:O4"/>
    <mergeCell ref="S4:U4"/>
  </mergeCells>
  <pageMargins left="0.5" right="0.5" top="0.48" bottom="0.5" header="0.5" footer="0.5"/>
  <pageSetup paperSize="9" scale="57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B29" zoomScale="90" zoomScaleNormal="90" workbookViewId="0">
      <selection activeCell="BD30" sqref="BD30"/>
    </sheetView>
  </sheetViews>
  <sheetFormatPr defaultColWidth="9.140625" defaultRowHeight="20.100000000000001" customHeight="1" x14ac:dyDescent="0.45"/>
  <cols>
    <col min="1" max="1" width="68" style="72" customWidth="1"/>
    <col min="2" max="2" width="19.42578125" style="72" customWidth="1"/>
    <col min="3" max="3" width="15.28515625" style="75" customWidth="1"/>
    <col min="4" max="4" width="2" style="75" customWidth="1"/>
    <col min="5" max="5" width="13" style="75" customWidth="1"/>
    <col min="6" max="6" width="2" style="75" customWidth="1"/>
    <col min="7" max="7" width="12.42578125" style="75" customWidth="1"/>
    <col min="8" max="8" width="2" style="75" customWidth="1"/>
    <col min="9" max="9" width="13.42578125" style="75" customWidth="1"/>
    <col min="10" max="10" width="1.5703125" style="75" customWidth="1"/>
    <col min="11" max="11" width="18.7109375" style="75" customWidth="1"/>
    <col min="12" max="12" width="2" style="75" customWidth="1"/>
    <col min="13" max="13" width="17.140625" style="75" customWidth="1"/>
    <col min="14" max="14" width="2" style="75" customWidth="1"/>
    <col min="15" max="15" width="16.42578125" style="75" customWidth="1"/>
    <col min="16" max="16" width="1.42578125" style="75" hidden="1" customWidth="1"/>
    <col min="17" max="17" width="10.7109375" style="75" hidden="1" customWidth="1"/>
    <col min="18" max="18" width="1.42578125" style="75" hidden="1" customWidth="1"/>
    <col min="19" max="19" width="8.7109375" style="75" hidden="1" customWidth="1"/>
    <col min="20" max="20" width="1.42578125" style="75" hidden="1" customWidth="1"/>
    <col min="21" max="21" width="10.7109375" style="75" hidden="1" customWidth="1"/>
    <col min="22" max="22" width="1.42578125" style="75" hidden="1" customWidth="1"/>
    <col min="23" max="52" width="0" style="75" hidden="1" customWidth="1"/>
    <col min="53" max="53" width="1.140625" style="75" customWidth="1"/>
    <col min="54" max="16384" width="9.140625" style="75"/>
  </cols>
  <sheetData>
    <row r="1" spans="1:23" s="67" customFormat="1" ht="20.100000000000001" customHeight="1" x14ac:dyDescent="0.5">
      <c r="A1" s="66" t="s">
        <v>0</v>
      </c>
    </row>
    <row r="2" spans="1:23" s="67" customFormat="1" ht="20.100000000000001" customHeight="1" x14ac:dyDescent="0.5">
      <c r="A2" s="66" t="s">
        <v>95</v>
      </c>
      <c r="B2" s="66"/>
    </row>
    <row r="3" spans="1:23" ht="8.85" customHeight="1" x14ac:dyDescent="0.45">
      <c r="A3" s="156"/>
      <c r="B3" s="156"/>
      <c r="C3" s="156"/>
      <c r="D3" s="156"/>
      <c r="E3" s="156"/>
    </row>
    <row r="4" spans="1:23" ht="20.100000000000001" customHeight="1" x14ac:dyDescent="0.45">
      <c r="B4" s="91"/>
      <c r="C4" s="152" t="s">
        <v>3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06"/>
      <c r="Q4" s="106"/>
      <c r="R4" s="106"/>
      <c r="S4" s="106"/>
      <c r="T4" s="106"/>
      <c r="U4" s="106"/>
      <c r="V4" s="106"/>
    </row>
    <row r="5" spans="1:23" ht="20.100000000000001" customHeight="1" x14ac:dyDescent="0.45">
      <c r="B5" s="114"/>
      <c r="D5" s="73"/>
      <c r="E5" s="73"/>
      <c r="F5" s="73"/>
      <c r="G5" s="155" t="s">
        <v>57</v>
      </c>
      <c r="H5" s="155"/>
      <c r="I5" s="155"/>
      <c r="J5" s="73"/>
      <c r="K5" s="155" t="s">
        <v>61</v>
      </c>
      <c r="L5" s="155"/>
      <c r="M5" s="155"/>
      <c r="P5" s="76"/>
      <c r="Q5" s="76"/>
      <c r="R5" s="74"/>
      <c r="S5" s="74"/>
      <c r="U5" s="74"/>
      <c r="V5" s="74"/>
      <c r="W5" s="74"/>
    </row>
    <row r="6" spans="1:23" ht="20.100000000000001" customHeight="1" x14ac:dyDescent="0.45">
      <c r="D6" s="73"/>
      <c r="E6" s="73"/>
      <c r="F6" s="73"/>
      <c r="G6" s="73"/>
      <c r="H6" s="73"/>
      <c r="I6" s="73"/>
      <c r="J6" s="73"/>
      <c r="K6" s="73" t="s">
        <v>195</v>
      </c>
      <c r="L6" s="73"/>
      <c r="M6" s="73"/>
      <c r="N6" s="73"/>
      <c r="P6" s="76"/>
      <c r="Q6" s="76"/>
      <c r="R6" s="74"/>
      <c r="S6" s="74"/>
      <c r="U6" s="74"/>
      <c r="V6" s="74"/>
      <c r="W6" s="74"/>
    </row>
    <row r="7" spans="1:23" ht="20.100000000000001" customHeight="1" x14ac:dyDescent="0.45">
      <c r="D7" s="73"/>
      <c r="E7" s="73"/>
      <c r="F7" s="73"/>
      <c r="G7" s="73"/>
      <c r="H7" s="73"/>
      <c r="I7" s="73"/>
      <c r="J7" s="73"/>
      <c r="K7" s="73" t="s">
        <v>144</v>
      </c>
      <c r="L7" s="73"/>
      <c r="M7" s="73"/>
      <c r="N7" s="73"/>
      <c r="P7" s="76"/>
      <c r="Q7" s="76"/>
      <c r="R7" s="74"/>
      <c r="S7" s="74"/>
      <c r="U7" s="74"/>
      <c r="V7" s="74"/>
      <c r="W7" s="74"/>
    </row>
    <row r="8" spans="1:23" ht="20.100000000000001" customHeight="1" x14ac:dyDescent="0.45">
      <c r="D8" s="73"/>
      <c r="E8" s="73"/>
      <c r="F8" s="73"/>
      <c r="G8" s="73"/>
      <c r="H8" s="73"/>
      <c r="I8" s="73"/>
      <c r="J8" s="73"/>
      <c r="K8" s="73" t="s">
        <v>97</v>
      </c>
      <c r="L8" s="73"/>
      <c r="M8" s="73"/>
      <c r="N8" s="73"/>
      <c r="P8" s="76"/>
      <c r="Q8" s="76"/>
      <c r="R8" s="74"/>
      <c r="S8" s="74"/>
      <c r="U8" s="74"/>
      <c r="V8" s="74"/>
      <c r="W8" s="74"/>
    </row>
    <row r="9" spans="1:23" ht="20.100000000000001" customHeight="1" x14ac:dyDescent="0.45">
      <c r="D9" s="73"/>
      <c r="E9" s="73"/>
      <c r="F9" s="73"/>
      <c r="G9" s="73"/>
      <c r="H9" s="73"/>
      <c r="I9" s="73"/>
      <c r="J9" s="73"/>
      <c r="K9" s="73" t="s">
        <v>98</v>
      </c>
      <c r="L9" s="73"/>
      <c r="M9" s="73" t="s">
        <v>99</v>
      </c>
      <c r="N9" s="73"/>
      <c r="P9" s="76"/>
      <c r="Q9" s="76"/>
      <c r="R9" s="74"/>
      <c r="S9" s="74"/>
      <c r="U9" s="74"/>
      <c r="V9" s="74"/>
      <c r="W9" s="74"/>
    </row>
    <row r="10" spans="1:23" ht="20.100000000000001" customHeight="1" x14ac:dyDescent="0.45">
      <c r="D10" s="73"/>
      <c r="E10" s="73"/>
      <c r="F10" s="73"/>
      <c r="G10" s="73" t="s">
        <v>100</v>
      </c>
      <c r="H10" s="73"/>
      <c r="I10" s="73"/>
      <c r="J10" s="73"/>
      <c r="K10" s="73" t="s">
        <v>101</v>
      </c>
      <c r="L10" s="73"/>
      <c r="M10" s="73" t="s">
        <v>102</v>
      </c>
      <c r="N10" s="73"/>
      <c r="P10" s="76"/>
      <c r="Q10" s="76"/>
      <c r="R10" s="74"/>
      <c r="S10" s="74"/>
      <c r="U10" s="74"/>
      <c r="V10" s="74"/>
      <c r="W10" s="74"/>
    </row>
    <row r="11" spans="1:23" ht="20.100000000000001" customHeight="1" x14ac:dyDescent="0.45">
      <c r="C11" s="73"/>
      <c r="D11" s="73"/>
      <c r="E11" s="73" t="s">
        <v>104</v>
      </c>
      <c r="F11" s="73"/>
      <c r="G11" s="73" t="s">
        <v>106</v>
      </c>
      <c r="H11" s="73"/>
      <c r="I11" s="73"/>
      <c r="J11" s="73"/>
      <c r="K11" s="73" t="s">
        <v>107</v>
      </c>
      <c r="L11" s="73"/>
      <c r="M11" s="73" t="s">
        <v>108</v>
      </c>
      <c r="N11" s="73"/>
      <c r="O11" s="73" t="s">
        <v>109</v>
      </c>
      <c r="P11" s="74"/>
      <c r="Q11" s="74"/>
      <c r="R11" s="74"/>
    </row>
    <row r="12" spans="1:23" ht="20.100000000000001" customHeight="1" x14ac:dyDescent="0.45">
      <c r="C12" s="73" t="s">
        <v>111</v>
      </c>
      <c r="D12" s="73"/>
      <c r="E12" s="73" t="s">
        <v>112</v>
      </c>
      <c r="F12" s="73"/>
      <c r="G12" s="73" t="s">
        <v>114</v>
      </c>
      <c r="H12" s="73"/>
      <c r="I12" s="73" t="s">
        <v>115</v>
      </c>
      <c r="J12" s="73"/>
      <c r="K12" s="73" t="s">
        <v>116</v>
      </c>
      <c r="L12" s="73"/>
      <c r="M12" s="73" t="s">
        <v>117</v>
      </c>
      <c r="N12" s="73"/>
      <c r="O12" s="73" t="s">
        <v>117</v>
      </c>
      <c r="P12" s="73"/>
      <c r="Q12" s="73"/>
      <c r="R12" s="73"/>
    </row>
    <row r="13" spans="1:23" ht="20.100000000000001" customHeight="1" x14ac:dyDescent="0.45">
      <c r="B13" s="76" t="s">
        <v>6</v>
      </c>
      <c r="C13" s="73" t="s">
        <v>119</v>
      </c>
      <c r="D13" s="73"/>
      <c r="E13" s="115" t="s">
        <v>120</v>
      </c>
      <c r="F13" s="73"/>
      <c r="G13" s="73" t="s">
        <v>122</v>
      </c>
      <c r="H13" s="73"/>
      <c r="I13" s="73" t="s">
        <v>123</v>
      </c>
      <c r="J13" s="73"/>
      <c r="K13" s="73" t="s">
        <v>124</v>
      </c>
      <c r="L13" s="73"/>
      <c r="M13" s="73" t="s">
        <v>125</v>
      </c>
      <c r="N13" s="73"/>
      <c r="O13" s="73" t="s">
        <v>125</v>
      </c>
      <c r="P13" s="73"/>
      <c r="Q13" s="73"/>
      <c r="R13" s="73"/>
    </row>
    <row r="14" spans="1:23" ht="20.100000000000001" customHeight="1" x14ac:dyDescent="0.45">
      <c r="A14" s="75"/>
      <c r="C14" s="150" t="s">
        <v>7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30"/>
      <c r="Q14" s="130"/>
      <c r="R14" s="130"/>
      <c r="S14" s="130"/>
      <c r="T14" s="130"/>
      <c r="U14" s="73"/>
    </row>
    <row r="15" spans="1:23" ht="20.100000000000001" customHeight="1" x14ac:dyDescent="0.45">
      <c r="A15" s="84" t="s">
        <v>141</v>
      </c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130"/>
      <c r="Q15" s="130"/>
      <c r="R15" s="130"/>
      <c r="S15" s="130"/>
      <c r="T15" s="130"/>
      <c r="U15" s="73"/>
    </row>
    <row r="16" spans="1:23" s="106" customFormat="1" ht="20.100000000000001" customHeight="1" x14ac:dyDescent="0.45">
      <c r="A16" s="84" t="s">
        <v>145</v>
      </c>
      <c r="B16" s="84"/>
      <c r="C16" s="116">
        <v>300000000</v>
      </c>
      <c r="D16" s="116"/>
      <c r="E16" s="116">
        <v>1606753420</v>
      </c>
      <c r="F16" s="116"/>
      <c r="G16" s="116">
        <v>30000000</v>
      </c>
      <c r="H16" s="116"/>
      <c r="I16" s="116">
        <v>478189120</v>
      </c>
      <c r="J16" s="116"/>
      <c r="K16" s="116">
        <v>100607646</v>
      </c>
      <c r="L16" s="116"/>
      <c r="M16" s="116">
        <v>100607646</v>
      </c>
      <c r="N16" s="116"/>
      <c r="O16" s="35">
        <f>SUM(C16:I16,M16)</f>
        <v>2515550186</v>
      </c>
      <c r="P16" s="116"/>
      <c r="Q16" s="116"/>
    </row>
    <row r="17" spans="1:21" ht="8.85" customHeight="1" x14ac:dyDescent="0.45">
      <c r="A17" s="156"/>
      <c r="B17" s="156"/>
      <c r="C17" s="156"/>
      <c r="D17" s="156"/>
      <c r="E17" s="156"/>
    </row>
    <row r="18" spans="1:21" ht="20.100000000000001" customHeight="1" x14ac:dyDescent="0.45">
      <c r="A18" s="84" t="s">
        <v>128</v>
      </c>
      <c r="B18" s="84"/>
      <c r="C18" s="117"/>
      <c r="D18" s="30"/>
      <c r="E18" s="117"/>
      <c r="F18" s="30"/>
      <c r="G18" s="30"/>
      <c r="H18" s="30"/>
      <c r="I18" s="30"/>
      <c r="J18" s="30"/>
      <c r="K18" s="30"/>
      <c r="L18" s="30"/>
      <c r="M18" s="30"/>
      <c r="N18" s="30"/>
      <c r="O18" s="117"/>
      <c r="P18" s="117"/>
      <c r="Q18" s="116"/>
    </row>
    <row r="19" spans="1:21" ht="20.100000000000001" customHeight="1" x14ac:dyDescent="0.45">
      <c r="A19" s="131" t="s">
        <v>129</v>
      </c>
      <c r="B19" s="84"/>
      <c r="C19" s="117"/>
      <c r="D19" s="30"/>
      <c r="E19" s="117"/>
      <c r="F19" s="30"/>
      <c r="G19" s="30"/>
      <c r="H19" s="30"/>
      <c r="I19" s="30"/>
      <c r="J19" s="30"/>
      <c r="K19" s="30"/>
      <c r="L19" s="30"/>
      <c r="M19" s="30"/>
      <c r="N19" s="30"/>
      <c r="O19" s="117"/>
      <c r="P19" s="117"/>
      <c r="Q19" s="116"/>
    </row>
    <row r="20" spans="1:21" ht="20.100000000000001" customHeight="1" x14ac:dyDescent="0.45">
      <c r="A20" s="97" t="s">
        <v>130</v>
      </c>
      <c r="B20" s="76">
        <v>26</v>
      </c>
      <c r="C20" s="30">
        <v>0</v>
      </c>
      <c r="D20" s="30"/>
      <c r="E20" s="30">
        <v>0</v>
      </c>
      <c r="F20" s="30"/>
      <c r="G20" s="30">
        <v>0</v>
      </c>
      <c r="H20" s="30"/>
      <c r="I20" s="29">
        <v>-569986350</v>
      </c>
      <c r="J20" s="29"/>
      <c r="K20" s="30">
        <v>0</v>
      </c>
      <c r="L20" s="30"/>
      <c r="M20" s="30">
        <v>0</v>
      </c>
      <c r="N20" s="30"/>
      <c r="O20" s="41">
        <f>SUM(C20:I20,M20)</f>
        <v>-569986350</v>
      </c>
      <c r="P20" s="117"/>
    </row>
    <row r="21" spans="1:21" ht="20.100000000000001" customHeight="1" x14ac:dyDescent="0.45">
      <c r="A21" s="131" t="s">
        <v>132</v>
      </c>
      <c r="C21" s="39">
        <f>C20</f>
        <v>0</v>
      </c>
      <c r="D21" s="35"/>
      <c r="E21" s="39">
        <f>E20</f>
        <v>0</v>
      </c>
      <c r="F21" s="35"/>
      <c r="G21" s="39">
        <f>G20</f>
        <v>0</v>
      </c>
      <c r="H21" s="35"/>
      <c r="I21" s="39">
        <f>I20</f>
        <v>-569986350</v>
      </c>
      <c r="J21" s="35"/>
      <c r="K21" s="39">
        <f>K20</f>
        <v>0</v>
      </c>
      <c r="L21" s="35"/>
      <c r="M21" s="46">
        <f>SUM(K21)</f>
        <v>0</v>
      </c>
      <c r="N21" s="35"/>
      <c r="O21" s="39">
        <f>SUM(C21:I21,M21)</f>
        <v>-569986350</v>
      </c>
      <c r="P21" s="116"/>
    </row>
    <row r="22" spans="1:21" ht="8.85" customHeight="1" x14ac:dyDescent="0.45">
      <c r="A22" s="156"/>
      <c r="B22" s="156"/>
      <c r="C22" s="156"/>
      <c r="D22" s="156"/>
      <c r="E22" s="156"/>
    </row>
    <row r="23" spans="1:21" ht="20.100000000000001" customHeight="1" x14ac:dyDescent="0.45">
      <c r="A23" s="110" t="s">
        <v>135</v>
      </c>
      <c r="B23" s="110"/>
      <c r="C23" s="40">
        <f>C21</f>
        <v>0</v>
      </c>
      <c r="D23" s="35"/>
      <c r="E23" s="40">
        <f>E21</f>
        <v>0</v>
      </c>
      <c r="F23" s="35"/>
      <c r="G23" s="40">
        <f>G21</f>
        <v>0</v>
      </c>
      <c r="H23" s="35"/>
      <c r="I23" s="40">
        <f>I21</f>
        <v>-569986350</v>
      </c>
      <c r="J23" s="35"/>
      <c r="K23" s="40">
        <f>K21</f>
        <v>0</v>
      </c>
      <c r="L23" s="35"/>
      <c r="M23" s="40">
        <f>M21</f>
        <v>0</v>
      </c>
      <c r="N23" s="35"/>
      <c r="O23" s="40">
        <f>O21</f>
        <v>-569986350</v>
      </c>
      <c r="P23" s="28"/>
      <c r="Q23" s="32">
        <f>Q21</f>
        <v>0</v>
      </c>
      <c r="R23" s="28"/>
      <c r="S23" s="32">
        <f>S21</f>
        <v>0</v>
      </c>
      <c r="T23" s="28"/>
      <c r="U23" s="32">
        <f>U21</f>
        <v>0</v>
      </c>
    </row>
    <row r="24" spans="1:21" ht="8.85" customHeight="1" x14ac:dyDescent="0.45">
      <c r="A24" s="156"/>
      <c r="B24" s="156"/>
      <c r="C24" s="156"/>
      <c r="D24" s="156"/>
      <c r="E24" s="156"/>
    </row>
    <row r="25" spans="1:21" s="106" customFormat="1" ht="20.100000000000001" customHeight="1" x14ac:dyDescent="0.45">
      <c r="A25" s="84" t="s">
        <v>136</v>
      </c>
      <c r="B25" s="84"/>
      <c r="P25" s="116"/>
      <c r="Q25" s="116"/>
    </row>
    <row r="26" spans="1:21" s="106" customFormat="1" ht="20.100000000000001" customHeight="1" x14ac:dyDescent="0.45">
      <c r="A26" s="72" t="s">
        <v>137</v>
      </c>
      <c r="B26" s="110"/>
      <c r="C26" s="30">
        <v>0</v>
      </c>
      <c r="D26" s="30"/>
      <c r="E26" s="30">
        <v>0</v>
      </c>
      <c r="F26" s="30"/>
      <c r="G26" s="30">
        <v>0</v>
      </c>
      <c r="H26" s="30"/>
      <c r="I26" s="37">
        <f>PL_9!J25</f>
        <v>767313541</v>
      </c>
      <c r="J26" s="37"/>
      <c r="K26" s="30">
        <v>0</v>
      </c>
      <c r="L26" s="30"/>
      <c r="M26" s="48">
        <f>SUM(K26)</f>
        <v>0</v>
      </c>
      <c r="N26" s="30"/>
      <c r="O26" s="37">
        <f>SUM(C26:I26,M26)</f>
        <v>767313541</v>
      </c>
      <c r="P26" s="117"/>
      <c r="Q26" s="116"/>
    </row>
    <row r="27" spans="1:21" s="106" customFormat="1" ht="20.100000000000001" customHeight="1" x14ac:dyDescent="0.45">
      <c r="A27" s="72" t="s">
        <v>138</v>
      </c>
      <c r="B27" s="86"/>
      <c r="C27" s="30">
        <v>0</v>
      </c>
      <c r="D27" s="30"/>
      <c r="E27" s="30">
        <v>0</v>
      </c>
      <c r="F27" s="30"/>
      <c r="G27" s="30">
        <v>0</v>
      </c>
      <c r="H27" s="30"/>
      <c r="I27" s="15">
        <v>0</v>
      </c>
      <c r="J27" s="13"/>
      <c r="K27" s="41">
        <f>PL_9!J31</f>
        <v>-74196120</v>
      </c>
      <c r="L27" s="30"/>
      <c r="M27" s="41">
        <f>SUM(K27)</f>
        <v>-74196120</v>
      </c>
      <c r="N27" s="30"/>
      <c r="O27" s="37">
        <f>SUM(C27:I27,M27)</f>
        <v>-74196120</v>
      </c>
      <c r="P27" s="117"/>
      <c r="Q27" s="116"/>
    </row>
    <row r="28" spans="1:21" s="106" customFormat="1" ht="20.100000000000001" customHeight="1" x14ac:dyDescent="0.45">
      <c r="A28" s="84" t="s">
        <v>139</v>
      </c>
      <c r="B28" s="84"/>
      <c r="C28" s="46">
        <f>SUM(C26:C27)</f>
        <v>0</v>
      </c>
      <c r="D28" s="56"/>
      <c r="E28" s="46">
        <f>SUM(E26:E27)</f>
        <v>0</v>
      </c>
      <c r="F28" s="56"/>
      <c r="G28" s="46">
        <f>SUM(G26:G27)</f>
        <v>0</v>
      </c>
      <c r="H28" s="56"/>
      <c r="I28" s="40">
        <f>SUM(I26:I27)</f>
        <v>767313541</v>
      </c>
      <c r="J28" s="35"/>
      <c r="K28" s="40">
        <f>SUM(K26:K27)</f>
        <v>-74196120</v>
      </c>
      <c r="L28" s="56"/>
      <c r="M28" s="40">
        <f>SUM(K28)</f>
        <v>-74196120</v>
      </c>
      <c r="N28" s="56"/>
      <c r="O28" s="39">
        <f>SUM(C28:I28,M28)</f>
        <v>693117421</v>
      </c>
      <c r="P28" s="117"/>
      <c r="Q28" s="116"/>
    </row>
    <row r="29" spans="1:21" s="106" customFormat="1" ht="20.100000000000001" customHeight="1" x14ac:dyDescent="0.45">
      <c r="A29" s="72" t="s">
        <v>140</v>
      </c>
      <c r="B29" s="76"/>
      <c r="C29" s="44">
        <v>0</v>
      </c>
      <c r="D29" s="43"/>
      <c r="E29" s="44">
        <v>0</v>
      </c>
      <c r="F29" s="43"/>
      <c r="G29" s="44">
        <v>0</v>
      </c>
      <c r="H29" s="43"/>
      <c r="I29" s="13">
        <v>75315766</v>
      </c>
      <c r="J29" s="13"/>
      <c r="K29" s="13">
        <v>-75315766</v>
      </c>
      <c r="L29" s="43"/>
      <c r="M29" s="41">
        <f>SUM(K29)</f>
        <v>-75315766</v>
      </c>
      <c r="N29" s="43"/>
      <c r="O29" s="37">
        <f>SUM(C29:I29,M29)</f>
        <v>0</v>
      </c>
      <c r="P29" s="117"/>
      <c r="Q29" s="116"/>
    </row>
    <row r="30" spans="1:21" ht="20.100000000000001" customHeight="1" thickBot="1" x14ac:dyDescent="0.5">
      <c r="A30" s="84" t="s">
        <v>143</v>
      </c>
      <c r="C30" s="121">
        <f>C16+C21+C28</f>
        <v>300000000</v>
      </c>
      <c r="D30" s="126"/>
      <c r="E30" s="121">
        <f>E16+E21+E28</f>
        <v>1606753420</v>
      </c>
      <c r="F30" s="126"/>
      <c r="G30" s="121">
        <f>G16+G21+G28</f>
        <v>30000000</v>
      </c>
      <c r="H30" s="126"/>
      <c r="I30" s="121">
        <f>I16+I21+I28+I29</f>
        <v>750832077</v>
      </c>
      <c r="J30" s="126"/>
      <c r="K30" s="121">
        <f>K16+K21+K28+K29</f>
        <v>-48904240</v>
      </c>
      <c r="L30" s="126"/>
      <c r="M30" s="121">
        <f>SUM(K30)</f>
        <v>-48904240</v>
      </c>
      <c r="N30" s="126"/>
      <c r="O30" s="47">
        <f>SUM(C30:I30,M30)</f>
        <v>2638681257</v>
      </c>
      <c r="P30" s="117"/>
      <c r="Q30" s="117"/>
      <c r="R30" s="117"/>
      <c r="S30" s="117"/>
    </row>
    <row r="31" spans="1:21" ht="20.100000000000001" customHeight="1" thickTop="1" x14ac:dyDescent="0.45">
      <c r="A31" s="84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32"/>
      <c r="P31" s="117"/>
      <c r="Q31" s="117"/>
      <c r="R31" s="117"/>
      <c r="S31" s="117"/>
    </row>
  </sheetData>
  <sheetProtection formatCells="0" formatColumns="0" formatRows="0" insertColumns="0" insertRows="0" insertHyperlinks="0" deleteColumns="0" deleteRows="0" sort="0" autoFilter="0" pivotTables="0"/>
  <mergeCells count="8">
    <mergeCell ref="A24:E24"/>
    <mergeCell ref="A17:E17"/>
    <mergeCell ref="A22:E22"/>
    <mergeCell ref="A3:E3"/>
    <mergeCell ref="C4:O4"/>
    <mergeCell ref="G5:I5"/>
    <mergeCell ref="K5:M5"/>
    <mergeCell ref="C14:O14"/>
  </mergeCells>
  <pageMargins left="0.7" right="0.5" top="0.48" bottom="0.5" header="0.5" footer="0.5"/>
  <pageSetup paperSize="9" scale="74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opLeftCell="A13" zoomScale="80" zoomScaleNormal="80" workbookViewId="0">
      <selection activeCell="BI8" sqref="BI8"/>
    </sheetView>
  </sheetViews>
  <sheetFormatPr defaultColWidth="9.140625" defaultRowHeight="20.100000000000001" customHeight="1" x14ac:dyDescent="0.45"/>
  <cols>
    <col min="1" max="1" width="61.7109375" style="72" customWidth="1"/>
    <col min="2" max="2" width="14.7109375" style="72" customWidth="1"/>
    <col min="3" max="3" width="13" style="75" customWidth="1"/>
    <col min="4" max="4" width="1" style="75" customWidth="1"/>
    <col min="5" max="5" width="13" style="75" customWidth="1"/>
    <col min="6" max="6" width="1" style="75" customWidth="1"/>
    <col min="7" max="7" width="12.42578125" style="75" customWidth="1"/>
    <col min="8" max="8" width="1" style="75" customWidth="1"/>
    <col min="9" max="9" width="13.42578125" style="75" bestFit="1" customWidth="1"/>
    <col min="10" max="10" width="1" style="75" customWidth="1"/>
    <col min="11" max="11" width="13.28515625" style="75" bestFit="1" customWidth="1"/>
    <col min="12" max="12" width="1.5703125" style="75" customWidth="1"/>
    <col min="13" max="13" width="14.140625" style="75" bestFit="1" customWidth="1"/>
    <col min="14" max="14" width="1" style="75" customWidth="1"/>
    <col min="15" max="15" width="16.85546875" style="75" customWidth="1"/>
    <col min="16" max="16" width="1" style="75" customWidth="1"/>
    <col min="17" max="17" width="17.140625" style="75" customWidth="1"/>
    <col min="18" max="18" width="1" style="75" customWidth="1"/>
    <col min="19" max="19" width="15.5703125" style="75" customWidth="1"/>
    <col min="20" max="20" width="1.42578125" style="75" hidden="1" customWidth="1"/>
    <col min="21" max="21" width="10.7109375" style="75" hidden="1" customWidth="1"/>
    <col min="22" max="22" width="1.42578125" style="75" hidden="1" customWidth="1"/>
    <col min="23" max="23" width="8.7109375" style="75" hidden="1" customWidth="1"/>
    <col min="24" max="24" width="1.42578125" style="75" hidden="1" customWidth="1"/>
    <col min="25" max="25" width="10.7109375" style="75" hidden="1" customWidth="1"/>
    <col min="26" max="26" width="1.42578125" style="75" hidden="1" customWidth="1"/>
    <col min="27" max="56" width="0" style="75" hidden="1" customWidth="1"/>
    <col min="57" max="57" width="1.140625" style="75" customWidth="1"/>
    <col min="58" max="16384" width="9.140625" style="75"/>
  </cols>
  <sheetData>
    <row r="1" spans="1:27" s="67" customFormat="1" ht="20.100000000000001" customHeight="1" x14ac:dyDescent="0.5">
      <c r="A1" s="66" t="s">
        <v>0</v>
      </c>
    </row>
    <row r="2" spans="1:27" s="67" customFormat="1" ht="20.100000000000001" customHeight="1" x14ac:dyDescent="0.5">
      <c r="A2" s="66" t="s">
        <v>95</v>
      </c>
      <c r="B2" s="66"/>
    </row>
    <row r="3" spans="1:27" ht="8.85" customHeight="1" x14ac:dyDescent="0.45">
      <c r="A3" s="156"/>
      <c r="B3" s="156"/>
      <c r="C3" s="156"/>
      <c r="D3" s="156"/>
      <c r="E3" s="156"/>
    </row>
    <row r="4" spans="1:27" ht="20.100000000000001" customHeight="1" x14ac:dyDescent="0.45">
      <c r="B4" s="91"/>
      <c r="C4" s="152" t="s">
        <v>3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06"/>
      <c r="U4" s="106"/>
      <c r="V4" s="106"/>
      <c r="W4" s="106"/>
      <c r="X4" s="106"/>
      <c r="Y4" s="106"/>
      <c r="Z4" s="106"/>
    </row>
    <row r="5" spans="1:27" ht="20.100000000000001" customHeight="1" x14ac:dyDescent="0.45">
      <c r="B5" s="114"/>
      <c r="D5" s="73"/>
      <c r="E5" s="73"/>
      <c r="F5" s="73"/>
      <c r="G5" s="155" t="s">
        <v>57</v>
      </c>
      <c r="H5" s="155"/>
      <c r="I5" s="155"/>
      <c r="J5" s="155"/>
      <c r="K5" s="155"/>
      <c r="L5" s="73"/>
      <c r="M5" s="73"/>
      <c r="O5" s="155" t="s">
        <v>61</v>
      </c>
      <c r="P5" s="155"/>
      <c r="Q5" s="155"/>
      <c r="T5" s="76"/>
      <c r="U5" s="76"/>
      <c r="V5" s="74"/>
      <c r="W5" s="74"/>
      <c r="Y5" s="74"/>
      <c r="Z5" s="74"/>
      <c r="AA5" s="74"/>
    </row>
    <row r="6" spans="1:27" ht="20.100000000000001" customHeight="1" x14ac:dyDescent="0.45">
      <c r="D6" s="74"/>
      <c r="E6" s="73"/>
      <c r="F6" s="73"/>
      <c r="G6" s="73"/>
      <c r="H6" s="73"/>
      <c r="I6" s="73"/>
      <c r="J6" s="73"/>
      <c r="K6" s="73"/>
      <c r="L6" s="73"/>
      <c r="M6" s="73"/>
      <c r="O6" s="73" t="s">
        <v>244</v>
      </c>
      <c r="P6" s="73"/>
      <c r="Q6" s="73"/>
      <c r="T6" s="76"/>
      <c r="U6" s="76"/>
      <c r="V6" s="74"/>
      <c r="W6" s="74"/>
      <c r="Y6" s="74"/>
      <c r="Z6" s="74"/>
      <c r="AA6" s="74"/>
    </row>
    <row r="7" spans="1:27" ht="20.100000000000001" customHeight="1" x14ac:dyDescent="0.45">
      <c r="D7" s="74"/>
      <c r="E7" s="73"/>
      <c r="F7" s="73"/>
      <c r="G7" s="73"/>
      <c r="H7" s="73"/>
      <c r="I7" s="73"/>
      <c r="J7" s="73"/>
      <c r="K7" s="73"/>
      <c r="L7" s="73"/>
      <c r="M7" s="73"/>
      <c r="O7" s="73" t="s">
        <v>144</v>
      </c>
      <c r="P7" s="73"/>
      <c r="Q7" s="73"/>
      <c r="T7" s="76"/>
      <c r="U7" s="76"/>
      <c r="V7" s="74"/>
      <c r="W7" s="74"/>
      <c r="Y7" s="74"/>
      <c r="Z7" s="74"/>
      <c r="AA7" s="74"/>
    </row>
    <row r="8" spans="1:27" ht="20.100000000000001" customHeight="1" x14ac:dyDescent="0.45">
      <c r="D8" s="74"/>
      <c r="E8" s="73"/>
      <c r="F8" s="73"/>
      <c r="G8" s="73"/>
      <c r="H8" s="73"/>
      <c r="I8" s="73"/>
      <c r="J8" s="73"/>
      <c r="K8" s="73"/>
      <c r="L8" s="73"/>
      <c r="M8" s="73"/>
      <c r="O8" s="73" t="s">
        <v>97</v>
      </c>
      <c r="P8" s="73"/>
      <c r="Q8" s="73"/>
      <c r="T8" s="76"/>
      <c r="U8" s="76"/>
      <c r="V8" s="74"/>
      <c r="W8" s="74"/>
      <c r="Y8" s="74"/>
      <c r="Z8" s="74"/>
      <c r="AA8" s="74"/>
    </row>
    <row r="9" spans="1:27" ht="20.100000000000001" customHeight="1" x14ac:dyDescent="0.45">
      <c r="D9" s="74"/>
      <c r="E9" s="73"/>
      <c r="F9" s="73"/>
      <c r="G9" s="73"/>
      <c r="H9" s="73"/>
      <c r="I9" s="73"/>
      <c r="J9" s="73"/>
      <c r="K9" s="73"/>
      <c r="L9" s="73"/>
      <c r="M9" s="73"/>
      <c r="O9" s="73" t="s">
        <v>98</v>
      </c>
      <c r="P9" s="73"/>
      <c r="Q9" s="73" t="s">
        <v>99</v>
      </c>
      <c r="T9" s="76"/>
      <c r="U9" s="76"/>
      <c r="V9" s="74"/>
      <c r="W9" s="74"/>
      <c r="Y9" s="74"/>
      <c r="Z9" s="74"/>
      <c r="AA9" s="74"/>
    </row>
    <row r="10" spans="1:27" ht="20.100000000000001" customHeight="1" x14ac:dyDescent="0.45">
      <c r="D10" s="74"/>
      <c r="E10" s="73"/>
      <c r="F10" s="73"/>
      <c r="G10" s="73" t="s">
        <v>100</v>
      </c>
      <c r="H10" s="73"/>
      <c r="I10" s="73"/>
      <c r="J10" s="73"/>
      <c r="K10" s="73"/>
      <c r="L10" s="73"/>
      <c r="M10" s="73"/>
      <c r="O10" s="73" t="s">
        <v>101</v>
      </c>
      <c r="P10" s="73"/>
      <c r="Q10" s="73" t="s">
        <v>102</v>
      </c>
      <c r="T10" s="76"/>
      <c r="U10" s="76"/>
      <c r="V10" s="74"/>
      <c r="W10" s="74"/>
      <c r="Y10" s="74"/>
      <c r="Z10" s="74"/>
      <c r="AA10" s="74"/>
    </row>
    <row r="11" spans="1:27" ht="20.100000000000001" customHeight="1" x14ac:dyDescent="0.45">
      <c r="C11" s="73"/>
      <c r="E11" s="73" t="s">
        <v>104</v>
      </c>
      <c r="F11" s="73"/>
      <c r="G11" s="73" t="s">
        <v>106</v>
      </c>
      <c r="H11" s="73"/>
      <c r="I11" s="73" t="s">
        <v>106</v>
      </c>
      <c r="K11" s="73"/>
      <c r="L11" s="73"/>
      <c r="M11" s="73"/>
      <c r="N11" s="73"/>
      <c r="O11" s="73" t="s">
        <v>107</v>
      </c>
      <c r="Q11" s="73" t="s">
        <v>108</v>
      </c>
      <c r="R11" s="76"/>
      <c r="S11" s="73" t="s">
        <v>109</v>
      </c>
      <c r="T11" s="74"/>
      <c r="U11" s="74"/>
      <c r="V11" s="74"/>
    </row>
    <row r="12" spans="1:27" ht="20.100000000000001" customHeight="1" x14ac:dyDescent="0.45">
      <c r="C12" s="73" t="s">
        <v>111</v>
      </c>
      <c r="E12" s="73" t="s">
        <v>112</v>
      </c>
      <c r="F12" s="73"/>
      <c r="G12" s="73" t="s">
        <v>114</v>
      </c>
      <c r="H12" s="73"/>
      <c r="I12" s="73" t="s">
        <v>209</v>
      </c>
      <c r="J12" s="73"/>
      <c r="K12" s="73" t="s">
        <v>115</v>
      </c>
      <c r="L12" s="73"/>
      <c r="M12" s="73" t="s">
        <v>209</v>
      </c>
      <c r="N12" s="73"/>
      <c r="O12" s="73" t="s">
        <v>116</v>
      </c>
      <c r="P12" s="73"/>
      <c r="Q12" s="73" t="s">
        <v>117</v>
      </c>
      <c r="S12" s="73" t="s">
        <v>117</v>
      </c>
      <c r="T12" s="73"/>
      <c r="U12" s="73"/>
      <c r="V12" s="73"/>
    </row>
    <row r="13" spans="1:27" ht="20.100000000000001" customHeight="1" x14ac:dyDescent="0.45">
      <c r="B13" s="76" t="s">
        <v>6</v>
      </c>
      <c r="C13" s="73" t="s">
        <v>119</v>
      </c>
      <c r="E13" s="115" t="s">
        <v>120</v>
      </c>
      <c r="F13" s="73"/>
      <c r="G13" s="73" t="s">
        <v>122</v>
      </c>
      <c r="H13" s="73"/>
      <c r="I13" s="73" t="s">
        <v>210</v>
      </c>
      <c r="J13" s="73"/>
      <c r="K13" s="73" t="s">
        <v>123</v>
      </c>
      <c r="L13" s="73"/>
      <c r="M13" s="73" t="s">
        <v>210</v>
      </c>
      <c r="N13" s="73"/>
      <c r="O13" s="73" t="s">
        <v>124</v>
      </c>
      <c r="P13" s="73"/>
      <c r="Q13" s="73" t="s">
        <v>125</v>
      </c>
      <c r="S13" s="73" t="s">
        <v>125</v>
      </c>
      <c r="T13" s="73"/>
      <c r="U13" s="73"/>
      <c r="V13" s="73"/>
    </row>
    <row r="14" spans="1:27" ht="20.100000000000001" customHeight="1" x14ac:dyDescent="0.45">
      <c r="A14" s="75"/>
      <c r="C14" s="150" t="s">
        <v>7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30"/>
      <c r="U14" s="130"/>
      <c r="V14" s="130"/>
      <c r="W14" s="130"/>
      <c r="X14" s="130"/>
      <c r="Y14" s="73"/>
    </row>
    <row r="15" spans="1:27" ht="20.100000000000001" customHeight="1" x14ac:dyDescent="0.45">
      <c r="A15" s="84" t="s">
        <v>202</v>
      </c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130"/>
      <c r="U15" s="130"/>
      <c r="V15" s="130"/>
      <c r="W15" s="130"/>
      <c r="X15" s="130"/>
      <c r="Y15" s="73"/>
    </row>
    <row r="16" spans="1:27" s="106" customFormat="1" ht="20.100000000000001" customHeight="1" x14ac:dyDescent="0.45">
      <c r="A16" s="84" t="s">
        <v>203</v>
      </c>
      <c r="B16" s="84"/>
      <c r="C16" s="126">
        <v>300000000</v>
      </c>
      <c r="D16" s="116"/>
      <c r="E16" s="126">
        <v>1606753420</v>
      </c>
      <c r="F16" s="116"/>
      <c r="G16" s="126">
        <v>30000000</v>
      </c>
      <c r="H16" s="126"/>
      <c r="I16" s="58">
        <v>0</v>
      </c>
      <c r="J16" s="116"/>
      <c r="K16" s="126">
        <v>750832077</v>
      </c>
      <c r="L16" s="126"/>
      <c r="M16" s="64">
        <v>0</v>
      </c>
      <c r="N16" s="116"/>
      <c r="O16" s="126">
        <v>-48904240</v>
      </c>
      <c r="P16" s="116"/>
      <c r="Q16" s="126">
        <v>-48904240</v>
      </c>
      <c r="R16" s="116"/>
      <c r="S16" s="126">
        <v>2638681257</v>
      </c>
      <c r="T16" s="116"/>
      <c r="U16" s="116"/>
    </row>
    <row r="17" spans="1:25" ht="8.85" customHeight="1" x14ac:dyDescent="0.45">
      <c r="A17" s="156"/>
      <c r="B17" s="156"/>
      <c r="C17" s="156"/>
      <c r="D17" s="156"/>
      <c r="E17" s="156"/>
    </row>
    <row r="18" spans="1:25" ht="20.100000000000001" customHeight="1" x14ac:dyDescent="0.45">
      <c r="A18" s="84" t="s">
        <v>128</v>
      </c>
      <c r="B18" s="84"/>
      <c r="C18" s="117"/>
      <c r="D18" s="117"/>
      <c r="E18" s="117"/>
      <c r="F18" s="117"/>
      <c r="G18" s="30"/>
      <c r="H18" s="30"/>
      <c r="I18" s="30"/>
      <c r="J18" s="117"/>
      <c r="K18" s="30"/>
      <c r="L18" s="30"/>
      <c r="M18" s="30"/>
      <c r="N18" s="43"/>
      <c r="O18" s="30"/>
      <c r="P18" s="30"/>
      <c r="Q18" s="30"/>
      <c r="R18" s="43"/>
      <c r="S18" s="117"/>
      <c r="T18" s="117"/>
      <c r="U18" s="116"/>
    </row>
    <row r="19" spans="1:25" ht="20.100000000000001" customHeight="1" x14ac:dyDescent="0.45">
      <c r="A19" s="131" t="s">
        <v>245</v>
      </c>
      <c r="B19" s="84"/>
      <c r="C19" s="117"/>
      <c r="D19" s="117"/>
      <c r="E19" s="117"/>
      <c r="F19" s="117"/>
      <c r="G19" s="30"/>
      <c r="H19" s="30"/>
      <c r="I19" s="30"/>
      <c r="J19" s="117"/>
      <c r="K19" s="30"/>
      <c r="L19" s="30"/>
      <c r="M19" s="30"/>
      <c r="N19" s="43"/>
      <c r="O19" s="30"/>
      <c r="P19" s="30"/>
      <c r="Q19" s="30"/>
      <c r="R19" s="43"/>
      <c r="S19" s="117"/>
      <c r="T19" s="117"/>
      <c r="U19" s="116"/>
    </row>
    <row r="20" spans="1:25" ht="20.100000000000001" customHeight="1" x14ac:dyDescent="0.45">
      <c r="A20" s="97" t="s">
        <v>130</v>
      </c>
      <c r="B20" s="76">
        <v>26</v>
      </c>
      <c r="C20" s="30">
        <v>0</v>
      </c>
      <c r="D20" s="116"/>
      <c r="E20" s="30">
        <v>0</v>
      </c>
      <c r="F20" s="116"/>
      <c r="G20" s="30">
        <v>0</v>
      </c>
      <c r="H20" s="30"/>
      <c r="I20" s="30">
        <v>0</v>
      </c>
      <c r="J20" s="116"/>
      <c r="K20" s="45">
        <v>-596612150</v>
      </c>
      <c r="L20" s="45"/>
      <c r="M20" s="30">
        <v>0</v>
      </c>
      <c r="N20" s="116"/>
      <c r="O20" s="30">
        <v>0</v>
      </c>
      <c r="P20" s="117"/>
      <c r="Q20" s="30">
        <v>0</v>
      </c>
      <c r="R20" s="117"/>
      <c r="S20" s="38">
        <f>SUM(C20:K20,Q20)</f>
        <v>-596612150</v>
      </c>
      <c r="T20" s="117"/>
    </row>
    <row r="21" spans="1:25" ht="20.100000000000001" customHeight="1" x14ac:dyDescent="0.45">
      <c r="A21" s="72" t="s">
        <v>211</v>
      </c>
      <c r="B21" s="76"/>
      <c r="C21" s="30">
        <v>0</v>
      </c>
      <c r="D21" s="116"/>
      <c r="E21" s="30">
        <v>0</v>
      </c>
      <c r="F21" s="116"/>
      <c r="G21" s="30">
        <v>0</v>
      </c>
      <c r="H21" s="30"/>
      <c r="I21" s="29">
        <f>'BS 7-8'!H76</f>
        <v>93499980</v>
      </c>
      <c r="J21" s="116"/>
      <c r="K21" s="45">
        <f>-I21</f>
        <v>-93499980</v>
      </c>
      <c r="L21" s="45"/>
      <c r="M21" s="45">
        <f>'BS 7-8'!H78</f>
        <v>-93499980</v>
      </c>
      <c r="N21" s="116"/>
      <c r="O21" s="30">
        <v>0</v>
      </c>
      <c r="P21" s="117"/>
      <c r="Q21" s="30">
        <v>0</v>
      </c>
      <c r="R21" s="117"/>
      <c r="S21" s="38">
        <f>M21</f>
        <v>-93499980</v>
      </c>
      <c r="T21" s="117"/>
    </row>
    <row r="22" spans="1:25" ht="20.100000000000001" customHeight="1" x14ac:dyDescent="0.45">
      <c r="A22" s="131" t="s">
        <v>246</v>
      </c>
      <c r="C22" s="39">
        <f>C20</f>
        <v>0</v>
      </c>
      <c r="D22" s="28"/>
      <c r="E22" s="39">
        <f>E20</f>
        <v>0</v>
      </c>
      <c r="F22" s="28"/>
      <c r="G22" s="39">
        <f>G20</f>
        <v>0</v>
      </c>
      <c r="H22" s="35"/>
      <c r="I22" s="39">
        <f>SUM(I20:I21)</f>
        <v>93499980</v>
      </c>
      <c r="J22" s="39">
        <f t="shared" ref="J22:M22" si="0">SUM(J20:J21)</f>
        <v>0</v>
      </c>
      <c r="K22" s="39">
        <f>SUM(K20:K21)</f>
        <v>-690112130</v>
      </c>
      <c r="L22" s="39">
        <f t="shared" si="0"/>
        <v>0</v>
      </c>
      <c r="M22" s="39">
        <f t="shared" si="0"/>
        <v>-93499980</v>
      </c>
      <c r="N22" s="116"/>
      <c r="O22" s="39">
        <f>O20</f>
        <v>0</v>
      </c>
      <c r="P22" s="117"/>
      <c r="Q22" s="46">
        <f>SUM(O22)</f>
        <v>0</v>
      </c>
      <c r="R22" s="117"/>
      <c r="S22" s="39">
        <f>SUM(S20:S21)</f>
        <v>-690112130</v>
      </c>
      <c r="T22" s="116"/>
    </row>
    <row r="23" spans="1:25" ht="8.85" customHeight="1" x14ac:dyDescent="0.45">
      <c r="A23" s="156"/>
      <c r="B23" s="156"/>
      <c r="C23" s="156"/>
      <c r="D23" s="156"/>
      <c r="E23" s="156"/>
    </row>
    <row r="24" spans="1:25" ht="20.100000000000001" customHeight="1" x14ac:dyDescent="0.45">
      <c r="A24" s="110" t="s">
        <v>135</v>
      </c>
      <c r="B24" s="110"/>
      <c r="C24" s="40">
        <f>C22</f>
        <v>0</v>
      </c>
      <c r="D24" s="28"/>
      <c r="E24" s="40">
        <f>E22</f>
        <v>0</v>
      </c>
      <c r="F24" s="28"/>
      <c r="G24" s="40">
        <f>G22</f>
        <v>0</v>
      </c>
      <c r="H24" s="35"/>
      <c r="I24" s="40">
        <f>I22</f>
        <v>93499980</v>
      </c>
      <c r="J24" s="28"/>
      <c r="K24" s="40">
        <f>K22</f>
        <v>-690112130</v>
      </c>
      <c r="L24" s="35"/>
      <c r="M24" s="40">
        <f>M22</f>
        <v>-93499980</v>
      </c>
      <c r="N24" s="28"/>
      <c r="O24" s="40">
        <f>O22</f>
        <v>0</v>
      </c>
      <c r="P24" s="28"/>
      <c r="Q24" s="40">
        <f>Q22</f>
        <v>0</v>
      </c>
      <c r="R24" s="28"/>
      <c r="S24" s="40">
        <f>S22</f>
        <v>-690112130</v>
      </c>
      <c r="T24" s="28"/>
      <c r="U24" s="32">
        <f>U22</f>
        <v>0</v>
      </c>
      <c r="V24" s="28"/>
      <c r="W24" s="32">
        <f>W22</f>
        <v>0</v>
      </c>
      <c r="X24" s="28"/>
      <c r="Y24" s="32">
        <f>Y22</f>
        <v>0</v>
      </c>
    </row>
    <row r="25" spans="1:25" ht="8.85" customHeight="1" x14ac:dyDescent="0.45">
      <c r="A25" s="156"/>
      <c r="B25" s="156"/>
      <c r="C25" s="156"/>
      <c r="D25" s="156"/>
      <c r="E25" s="156"/>
    </row>
    <row r="26" spans="1:25" s="106" customFormat="1" ht="20.100000000000001" customHeight="1" x14ac:dyDescent="0.45">
      <c r="A26" s="84" t="s">
        <v>136</v>
      </c>
      <c r="B26" s="84"/>
      <c r="T26" s="116"/>
      <c r="U26" s="116"/>
    </row>
    <row r="27" spans="1:25" s="106" customFormat="1" ht="20.100000000000001" customHeight="1" x14ac:dyDescent="0.45">
      <c r="A27" s="72" t="s">
        <v>137</v>
      </c>
      <c r="B27" s="110"/>
      <c r="C27" s="30">
        <v>0</v>
      </c>
      <c r="D27" s="117"/>
      <c r="E27" s="30">
        <v>0</v>
      </c>
      <c r="F27" s="117"/>
      <c r="G27" s="30">
        <v>0</v>
      </c>
      <c r="H27" s="30"/>
      <c r="I27" s="30">
        <v>0</v>
      </c>
      <c r="J27" s="116"/>
      <c r="K27" s="37">
        <f>PL_9!H25</f>
        <v>727227845.30999994</v>
      </c>
      <c r="L27" s="37"/>
      <c r="M27" s="30">
        <v>0</v>
      </c>
      <c r="N27" s="116"/>
      <c r="O27" s="30">
        <v>0</v>
      </c>
      <c r="P27" s="116"/>
      <c r="Q27" s="30">
        <v>0</v>
      </c>
      <c r="R27" s="116"/>
      <c r="S27" s="37">
        <f>SUM(C27:K27,Q27)</f>
        <v>727227845.30999994</v>
      </c>
      <c r="T27" s="117"/>
      <c r="U27" s="116"/>
    </row>
    <row r="28" spans="1:25" s="106" customFormat="1" ht="20.100000000000001" customHeight="1" x14ac:dyDescent="0.45">
      <c r="A28" s="72" t="s">
        <v>138</v>
      </c>
      <c r="B28" s="86"/>
      <c r="C28" s="30">
        <v>0</v>
      </c>
      <c r="D28" s="116"/>
      <c r="E28" s="30">
        <v>0</v>
      </c>
      <c r="F28" s="116"/>
      <c r="G28" s="30">
        <v>0</v>
      </c>
      <c r="H28" s="30"/>
      <c r="I28" s="30">
        <v>0</v>
      </c>
      <c r="J28" s="116"/>
      <c r="K28" s="15">
        <v>0</v>
      </c>
      <c r="L28" s="13"/>
      <c r="M28" s="15">
        <v>0</v>
      </c>
      <c r="N28" s="116"/>
      <c r="O28" s="41">
        <f>PL_9!H31</f>
        <v>-6571398</v>
      </c>
      <c r="P28" s="117"/>
      <c r="Q28" s="41">
        <f>O28</f>
        <v>-6571398</v>
      </c>
      <c r="R28" s="116"/>
      <c r="S28" s="37">
        <f>SUM(C28:K28,Q28)</f>
        <v>-6571398</v>
      </c>
      <c r="T28" s="117"/>
      <c r="U28" s="116"/>
    </row>
    <row r="29" spans="1:25" s="106" customFormat="1" ht="20.100000000000001" customHeight="1" x14ac:dyDescent="0.45">
      <c r="A29" s="84" t="s">
        <v>139</v>
      </c>
      <c r="B29" s="84"/>
      <c r="C29" s="46">
        <f>SUM(C27:C28)</f>
        <v>0</v>
      </c>
      <c r="D29" s="116"/>
      <c r="E29" s="46">
        <f>SUM(E27:E28)</f>
        <v>0</v>
      </c>
      <c r="F29" s="116"/>
      <c r="G29" s="46">
        <f>SUM(G27:G28)</f>
        <v>0</v>
      </c>
      <c r="H29" s="56"/>
      <c r="I29" s="46">
        <f>SUM(I27:I28)</f>
        <v>0</v>
      </c>
      <c r="J29" s="116"/>
      <c r="K29" s="40">
        <f>SUM(K27:K28)</f>
        <v>727227845.30999994</v>
      </c>
      <c r="L29" s="35"/>
      <c r="M29" s="40">
        <f>SUM(M27:M28)</f>
        <v>0</v>
      </c>
      <c r="N29" s="28"/>
      <c r="O29" s="40">
        <f>SUM(O27:O28)</f>
        <v>-6571398</v>
      </c>
      <c r="P29" s="28"/>
      <c r="Q29" s="40">
        <f>SUM(O29)</f>
        <v>-6571398</v>
      </c>
      <c r="R29" s="116"/>
      <c r="S29" s="39">
        <f>SUM(S27:S28)</f>
        <v>720656447.30999994</v>
      </c>
      <c r="T29" s="117"/>
      <c r="U29" s="116"/>
    </row>
    <row r="30" spans="1:25" s="106" customFormat="1" ht="20.100000000000001" customHeight="1" x14ac:dyDescent="0.45">
      <c r="A30" s="72" t="s">
        <v>140</v>
      </c>
      <c r="B30" s="76">
        <v>10</v>
      </c>
      <c r="C30" s="44">
        <v>0</v>
      </c>
      <c r="D30" s="116"/>
      <c r="E30" s="44">
        <v>0</v>
      </c>
      <c r="F30" s="116"/>
      <c r="G30" s="44">
        <v>0</v>
      </c>
      <c r="H30" s="43"/>
      <c r="I30" s="44">
        <v>0</v>
      </c>
      <c r="J30" s="116"/>
      <c r="K30" s="13">
        <v>20081797</v>
      </c>
      <c r="L30" s="13"/>
      <c r="M30" s="44">
        <v>0</v>
      </c>
      <c r="N30" s="13"/>
      <c r="O30" s="13">
        <f>-K30</f>
        <v>-20081797</v>
      </c>
      <c r="P30" s="28"/>
      <c r="Q30" s="41">
        <f>O30</f>
        <v>-20081797</v>
      </c>
      <c r="R30" s="116"/>
      <c r="S30" s="37">
        <f>SUM(C30:K30,Q30)</f>
        <v>0</v>
      </c>
      <c r="T30" s="117"/>
      <c r="U30" s="116"/>
    </row>
    <row r="31" spans="1:25" ht="20.100000000000001" customHeight="1" thickBot="1" x14ac:dyDescent="0.5">
      <c r="A31" s="84" t="s">
        <v>204</v>
      </c>
      <c r="C31" s="121">
        <f>C16+C22+C29</f>
        <v>300000000</v>
      </c>
      <c r="D31" s="116"/>
      <c r="E31" s="121">
        <f>E16+E22+E29</f>
        <v>1606753420</v>
      </c>
      <c r="F31" s="116"/>
      <c r="G31" s="121">
        <f>G16+G22+G29</f>
        <v>30000000</v>
      </c>
      <c r="H31" s="126"/>
      <c r="I31" s="47">
        <f>I16+I22+I29</f>
        <v>93499980</v>
      </c>
      <c r="J31" s="116"/>
      <c r="K31" s="121">
        <f>K16+K22+K29+K30</f>
        <v>808029589.30999994</v>
      </c>
      <c r="L31" s="126"/>
      <c r="M31" s="47">
        <f>M16+M22+M29+M30</f>
        <v>-93499980</v>
      </c>
      <c r="N31" s="116"/>
      <c r="O31" s="127">
        <f>O16+O22+O29+O30</f>
        <v>-75557435</v>
      </c>
      <c r="P31" s="116"/>
      <c r="Q31" s="127">
        <f>SUM(O31)</f>
        <v>-75557435</v>
      </c>
      <c r="R31" s="28"/>
      <c r="S31" s="57">
        <f>S16+S24+S29</f>
        <v>2669225574.3099999</v>
      </c>
      <c r="T31" s="117"/>
      <c r="U31" s="117"/>
      <c r="V31" s="117"/>
      <c r="W31" s="117"/>
    </row>
    <row r="32" spans="1:25" ht="20.100000000000001" customHeight="1" thickTop="1" x14ac:dyDescent="0.45">
      <c r="A32" s="84"/>
      <c r="C32" s="116"/>
      <c r="D32" s="117"/>
      <c r="E32" s="116"/>
      <c r="F32" s="117"/>
      <c r="G32" s="116"/>
      <c r="H32" s="116"/>
      <c r="I32" s="116"/>
      <c r="J32" s="117"/>
      <c r="K32" s="116"/>
      <c r="L32" s="116"/>
      <c r="M32" s="116"/>
      <c r="N32" s="117"/>
      <c r="O32" s="116"/>
      <c r="P32" s="117"/>
      <c r="Q32" s="116"/>
      <c r="R32" s="117"/>
      <c r="S32" s="132"/>
      <c r="T32" s="117"/>
      <c r="U32" s="117"/>
      <c r="V32" s="117"/>
      <c r="W32" s="117"/>
    </row>
    <row r="34" spans="3:19" ht="20.100000000000001" customHeight="1" x14ac:dyDescent="0.45"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6" spans="3:19" ht="20.100000000000001" customHeight="1" x14ac:dyDescent="0.45">
      <c r="K36" s="79"/>
      <c r="O36" s="79"/>
      <c r="S36" s="133"/>
    </row>
  </sheetData>
  <sheetProtection formatCells="0" formatColumns="0" formatRows="0" insertColumns="0" insertRows="0" insertHyperlinks="0" deleteColumns="0" deleteRows="0" sort="0" autoFilter="0" pivotTables="0"/>
  <mergeCells count="8">
    <mergeCell ref="C14:S14"/>
    <mergeCell ref="A17:E17"/>
    <mergeCell ref="A23:E23"/>
    <mergeCell ref="A25:E25"/>
    <mergeCell ref="A3:E3"/>
    <mergeCell ref="C4:S4"/>
    <mergeCell ref="G5:K5"/>
    <mergeCell ref="O5:Q5"/>
  </mergeCells>
  <pageMargins left="0.7" right="0.5" top="0.48" bottom="0.5" header="0.5" footer="0.5"/>
  <pageSetup paperSize="9" scale="71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tabSelected="1" topLeftCell="A90" zoomScale="85" zoomScaleNormal="85" zoomScaleSheetLayoutView="80" workbookViewId="0">
      <selection activeCell="L68" sqref="L68"/>
    </sheetView>
  </sheetViews>
  <sheetFormatPr defaultColWidth="35" defaultRowHeight="23.25" customHeight="1" x14ac:dyDescent="0.45"/>
  <cols>
    <col min="1" max="1" width="66.85546875" style="88" bestFit="1" customWidth="1"/>
    <col min="2" max="2" width="10.5703125" style="88" customWidth="1"/>
    <col min="3" max="3" width="1.42578125" style="88" customWidth="1"/>
    <col min="4" max="4" width="15.42578125" style="147" customWidth="1"/>
    <col min="5" max="5" width="1.42578125" style="88" customWidth="1"/>
    <col min="6" max="6" width="15.42578125" style="147" customWidth="1"/>
    <col min="7" max="7" width="1.42578125" style="88" customWidth="1"/>
    <col min="8" max="8" width="14.140625" style="148" customWidth="1"/>
    <col min="9" max="9" width="1.42578125" style="88" customWidth="1"/>
    <col min="10" max="10" width="14.140625" style="88" customWidth="1"/>
    <col min="11" max="11" width="7.140625" style="88" customWidth="1"/>
    <col min="12" max="12" width="35" style="50"/>
    <col min="13" max="16384" width="35" style="88"/>
  </cols>
  <sheetData>
    <row r="1" spans="1:12" s="67" customFormat="1" ht="21.6" customHeight="1" x14ac:dyDescent="0.5">
      <c r="A1" s="66" t="s">
        <v>0</v>
      </c>
      <c r="H1" s="134"/>
    </row>
    <row r="2" spans="1:12" s="67" customFormat="1" ht="22.35" customHeight="1" x14ac:dyDescent="0.5">
      <c r="A2" s="135" t="s">
        <v>146</v>
      </c>
      <c r="D2" s="136"/>
      <c r="F2" s="70"/>
      <c r="H2" s="134"/>
      <c r="L2" s="49"/>
    </row>
    <row r="3" spans="1:12" ht="22.35" customHeight="1" x14ac:dyDescent="0.45">
      <c r="B3" s="137"/>
      <c r="C3" s="137"/>
      <c r="D3" s="151" t="s">
        <v>147</v>
      </c>
      <c r="E3" s="151"/>
      <c r="F3" s="151"/>
      <c r="G3" s="70"/>
      <c r="H3" s="151" t="s">
        <v>3</v>
      </c>
      <c r="I3" s="151"/>
      <c r="J3" s="151"/>
    </row>
    <row r="4" spans="1:12" ht="22.35" customHeight="1" x14ac:dyDescent="0.45">
      <c r="B4" s="137"/>
      <c r="C4" s="137"/>
      <c r="D4" s="158" t="s">
        <v>67</v>
      </c>
      <c r="E4" s="159"/>
      <c r="F4" s="159"/>
      <c r="G4" s="70"/>
      <c r="H4" s="158" t="s">
        <v>67</v>
      </c>
      <c r="I4" s="159"/>
      <c r="J4" s="159"/>
    </row>
    <row r="5" spans="1:12" ht="22.35" customHeight="1" x14ac:dyDescent="0.45">
      <c r="B5" s="102" t="s">
        <v>6</v>
      </c>
      <c r="C5" s="102"/>
      <c r="D5" s="138">
        <f>'BS 7-8'!D5</f>
        <v>2568</v>
      </c>
      <c r="E5" s="137"/>
      <c r="F5" s="138">
        <f>'BS 7-8'!F5</f>
        <v>2567</v>
      </c>
      <c r="G5" s="137"/>
      <c r="H5" s="138">
        <f>'BS 7-8'!H5</f>
        <v>2568</v>
      </c>
      <c r="I5" s="137"/>
      <c r="J5" s="138">
        <f>'BS 7-8'!J5</f>
        <v>2567</v>
      </c>
    </row>
    <row r="6" spans="1:12" ht="22.35" customHeight="1" x14ac:dyDescent="0.45">
      <c r="B6" s="137"/>
      <c r="C6" s="137"/>
      <c r="D6" s="157" t="s">
        <v>7</v>
      </c>
      <c r="E6" s="157"/>
      <c r="F6" s="157"/>
      <c r="G6" s="157"/>
      <c r="H6" s="157"/>
      <c r="I6" s="157"/>
      <c r="J6" s="157"/>
    </row>
    <row r="7" spans="1:12" s="75" customFormat="1" ht="22.35" customHeight="1" x14ac:dyDescent="0.45">
      <c r="A7" s="139" t="s">
        <v>148</v>
      </c>
      <c r="B7" s="73"/>
      <c r="C7" s="73"/>
      <c r="D7" s="117"/>
      <c r="E7" s="79"/>
      <c r="F7" s="117"/>
      <c r="G7" s="79"/>
      <c r="H7" s="83"/>
      <c r="I7" s="79"/>
      <c r="J7" s="79"/>
      <c r="L7" s="1"/>
    </row>
    <row r="8" spans="1:12" s="75" customFormat="1" ht="22.35" customHeight="1" x14ac:dyDescent="0.45">
      <c r="A8" s="75" t="s">
        <v>84</v>
      </c>
      <c r="B8" s="76"/>
      <c r="C8" s="73"/>
      <c r="D8" s="37">
        <v>783888115</v>
      </c>
      <c r="E8" s="79"/>
      <c r="F8" s="37">
        <v>861911437</v>
      </c>
      <c r="G8" s="79"/>
      <c r="H8" s="37">
        <v>727227845</v>
      </c>
      <c r="I8" s="79"/>
      <c r="J8" s="37">
        <v>767313541</v>
      </c>
      <c r="L8" s="1"/>
    </row>
    <row r="9" spans="1:12" s="75" customFormat="1" ht="22.35" customHeight="1" x14ac:dyDescent="0.45">
      <c r="A9" s="130" t="s">
        <v>149</v>
      </c>
      <c r="B9" s="73"/>
      <c r="C9" s="73"/>
      <c r="D9" s="29"/>
      <c r="E9" s="79"/>
      <c r="F9" s="29"/>
      <c r="G9" s="79"/>
      <c r="H9" s="29"/>
      <c r="I9" s="79"/>
      <c r="J9" s="29"/>
      <c r="L9" s="1"/>
    </row>
    <row r="10" spans="1:12" s="75" customFormat="1" ht="22.35" customHeight="1" x14ac:dyDescent="0.45">
      <c r="A10" s="75" t="s">
        <v>150</v>
      </c>
      <c r="B10" s="76">
        <v>24</v>
      </c>
      <c r="C10" s="73"/>
      <c r="D10" s="1">
        <v>193076893</v>
      </c>
      <c r="E10" s="79"/>
      <c r="F10" s="1">
        <v>215028127</v>
      </c>
      <c r="G10" s="79"/>
      <c r="H10" s="1">
        <v>0</v>
      </c>
      <c r="I10" s="79"/>
      <c r="J10" s="1">
        <v>4658</v>
      </c>
      <c r="L10" s="1"/>
    </row>
    <row r="11" spans="1:12" s="75" customFormat="1" ht="22.35" customHeight="1" x14ac:dyDescent="0.45">
      <c r="A11" s="72" t="s">
        <v>80</v>
      </c>
      <c r="B11" s="140"/>
      <c r="C11" s="73"/>
      <c r="D11" s="29">
        <v>47882202</v>
      </c>
      <c r="E11" s="79"/>
      <c r="F11" s="29">
        <v>60953806</v>
      </c>
      <c r="G11" s="79"/>
      <c r="H11" s="29">
        <v>219965</v>
      </c>
      <c r="I11" s="79"/>
      <c r="J11" s="29">
        <v>6889307</v>
      </c>
      <c r="L11" s="1"/>
    </row>
    <row r="12" spans="1:12" s="75" customFormat="1" ht="22.35" customHeight="1" x14ac:dyDescent="0.45">
      <c r="A12" s="75" t="s">
        <v>151</v>
      </c>
      <c r="B12" s="76"/>
      <c r="C12" s="73"/>
      <c r="D12" s="29">
        <v>217943491</v>
      </c>
      <c r="E12" s="79"/>
      <c r="F12" s="29">
        <v>223688178</v>
      </c>
      <c r="G12" s="79"/>
      <c r="H12" s="29">
        <v>659291</v>
      </c>
      <c r="I12" s="79"/>
      <c r="J12" s="29">
        <v>20178</v>
      </c>
      <c r="L12" s="1"/>
    </row>
    <row r="13" spans="1:12" s="75" customFormat="1" ht="22.35" customHeight="1" x14ac:dyDescent="0.45">
      <c r="A13" s="141" t="s">
        <v>152</v>
      </c>
      <c r="B13" s="76"/>
      <c r="C13" s="73"/>
      <c r="D13" s="29">
        <v>10320213</v>
      </c>
      <c r="E13" s="79"/>
      <c r="F13" s="29">
        <v>10107352</v>
      </c>
      <c r="G13" s="79"/>
      <c r="H13" s="29">
        <v>0</v>
      </c>
      <c r="I13" s="79"/>
      <c r="J13" s="29">
        <v>-23291</v>
      </c>
      <c r="L13" s="1"/>
    </row>
    <row r="14" spans="1:12" s="75" customFormat="1" ht="22.35" customHeight="1" x14ac:dyDescent="0.45">
      <c r="A14" s="80" t="s">
        <v>47</v>
      </c>
      <c r="B14" s="76"/>
      <c r="C14" s="73"/>
      <c r="D14" s="29">
        <v>19929874</v>
      </c>
      <c r="E14" s="79"/>
      <c r="F14" s="29">
        <v>18685206</v>
      </c>
      <c r="G14" s="79"/>
      <c r="H14" s="29">
        <v>0</v>
      </c>
      <c r="I14" s="79"/>
      <c r="J14" s="29">
        <v>0</v>
      </c>
      <c r="L14" s="1"/>
    </row>
    <row r="15" spans="1:12" s="75" customFormat="1" ht="22.35" customHeight="1" x14ac:dyDescent="0.45">
      <c r="A15" s="75" t="s">
        <v>222</v>
      </c>
      <c r="B15" s="76"/>
      <c r="C15" s="73"/>
      <c r="D15" s="29">
        <v>15539526</v>
      </c>
      <c r="E15" s="79"/>
      <c r="F15" s="29">
        <v>-1287544</v>
      </c>
      <c r="G15" s="79"/>
      <c r="H15" s="29">
        <v>0</v>
      </c>
      <c r="I15" s="79"/>
      <c r="J15" s="29">
        <v>0</v>
      </c>
      <c r="L15" s="1"/>
    </row>
    <row r="16" spans="1:12" s="75" customFormat="1" ht="22.35" customHeight="1" x14ac:dyDescent="0.45">
      <c r="A16" s="72" t="s">
        <v>223</v>
      </c>
      <c r="B16" s="73"/>
      <c r="C16" s="73"/>
      <c r="D16" s="29"/>
      <c r="E16" s="79"/>
      <c r="F16" s="29"/>
      <c r="G16" s="79"/>
      <c r="H16" s="29"/>
      <c r="I16" s="79"/>
      <c r="J16" s="29"/>
      <c r="L16" s="1"/>
    </row>
    <row r="17" spans="1:12" s="75" customFormat="1" ht="22.35" customHeight="1" x14ac:dyDescent="0.45">
      <c r="A17" s="72" t="s">
        <v>153</v>
      </c>
      <c r="B17" s="73"/>
      <c r="C17" s="73"/>
      <c r="D17" s="29">
        <v>-3286416</v>
      </c>
      <c r="E17" s="79"/>
      <c r="F17" s="29">
        <v>-1157398</v>
      </c>
      <c r="G17" s="79"/>
      <c r="H17" s="29">
        <v>0</v>
      </c>
      <c r="I17" s="79"/>
      <c r="J17" s="29">
        <v>0</v>
      </c>
      <c r="L17" s="1"/>
    </row>
    <row r="18" spans="1:12" s="75" customFormat="1" ht="22.35" customHeight="1" x14ac:dyDescent="0.45">
      <c r="A18" s="142" t="s">
        <v>224</v>
      </c>
      <c r="B18" s="73"/>
      <c r="C18" s="73"/>
      <c r="D18" s="29"/>
      <c r="E18" s="79"/>
      <c r="F18" s="29"/>
      <c r="G18" s="79"/>
      <c r="H18" s="29"/>
      <c r="I18" s="79"/>
      <c r="J18" s="29"/>
      <c r="L18" s="1"/>
    </row>
    <row r="19" spans="1:12" s="75" customFormat="1" ht="22.35" customHeight="1" x14ac:dyDescent="0.45">
      <c r="A19" s="142" t="s">
        <v>153</v>
      </c>
      <c r="B19" s="73"/>
      <c r="C19" s="73"/>
      <c r="D19" s="29">
        <v>3123441</v>
      </c>
      <c r="E19" s="79"/>
      <c r="F19" s="29">
        <v>0</v>
      </c>
      <c r="G19" s="79"/>
      <c r="H19" s="29">
        <v>0</v>
      </c>
      <c r="I19" s="79"/>
      <c r="J19" s="29">
        <v>0</v>
      </c>
      <c r="L19" s="1"/>
    </row>
    <row r="20" spans="1:12" s="75" customFormat="1" ht="22.35" customHeight="1" x14ac:dyDescent="0.45">
      <c r="A20" s="72" t="s">
        <v>154</v>
      </c>
      <c r="B20" s="73"/>
      <c r="C20" s="73"/>
      <c r="D20" s="29">
        <v>-18329329</v>
      </c>
      <c r="E20" s="79"/>
      <c r="F20" s="29">
        <v>-11299527</v>
      </c>
      <c r="G20" s="79"/>
      <c r="H20" s="29">
        <v>0</v>
      </c>
      <c r="I20" s="79"/>
      <c r="J20" s="29">
        <v>0</v>
      </c>
      <c r="L20" s="1"/>
    </row>
    <row r="21" spans="1:12" s="75" customFormat="1" ht="22.35" customHeight="1" x14ac:dyDescent="0.45">
      <c r="A21" s="72" t="s">
        <v>225</v>
      </c>
      <c r="B21" s="73"/>
      <c r="C21" s="73"/>
      <c r="D21" s="29">
        <v>0</v>
      </c>
      <c r="E21" s="79"/>
      <c r="F21" s="29">
        <v>0</v>
      </c>
      <c r="G21" s="79"/>
      <c r="H21" s="29">
        <v>0</v>
      </c>
      <c r="I21" s="79"/>
      <c r="J21" s="29">
        <v>942501</v>
      </c>
      <c r="L21" s="1"/>
    </row>
    <row r="22" spans="1:12" s="75" customFormat="1" ht="22.35" customHeight="1" x14ac:dyDescent="0.45">
      <c r="A22" s="72" t="s">
        <v>247</v>
      </c>
      <c r="B22" s="73"/>
      <c r="C22" s="73"/>
      <c r="D22" s="29">
        <v>-1532744</v>
      </c>
      <c r="E22" s="79"/>
      <c r="F22" s="29">
        <v>52000</v>
      </c>
      <c r="G22" s="79"/>
      <c r="H22" s="29">
        <v>0</v>
      </c>
      <c r="I22" s="79"/>
      <c r="J22" s="29">
        <v>0</v>
      </c>
      <c r="L22" s="1"/>
    </row>
    <row r="23" spans="1:12" s="75" customFormat="1" ht="22.35" customHeight="1" x14ac:dyDescent="0.45">
      <c r="A23" s="72" t="s">
        <v>155</v>
      </c>
      <c r="B23" s="73"/>
      <c r="C23" s="73"/>
      <c r="D23" s="29">
        <v>0</v>
      </c>
      <c r="E23" s="79"/>
      <c r="F23" s="29">
        <v>-19636</v>
      </c>
      <c r="G23" s="79"/>
      <c r="H23" s="29">
        <v>0</v>
      </c>
      <c r="I23" s="79"/>
      <c r="J23" s="29">
        <v>0</v>
      </c>
      <c r="L23" s="1"/>
    </row>
    <row r="24" spans="1:12" s="75" customFormat="1" ht="22.35" customHeight="1" x14ac:dyDescent="0.45">
      <c r="A24" s="72" t="s">
        <v>252</v>
      </c>
      <c r="B24" s="73"/>
      <c r="C24" s="73"/>
      <c r="D24" s="29">
        <v>4388710</v>
      </c>
      <c r="E24" s="79"/>
      <c r="F24" s="29">
        <v>1267881</v>
      </c>
      <c r="G24" s="79"/>
      <c r="H24" s="29">
        <v>0</v>
      </c>
      <c r="I24" s="79"/>
      <c r="J24" s="29">
        <v>0</v>
      </c>
      <c r="L24" s="1"/>
    </row>
    <row r="25" spans="1:12" s="75" customFormat="1" ht="22.35" hidden="1" customHeight="1" x14ac:dyDescent="0.45">
      <c r="A25" s="72" t="s">
        <v>156</v>
      </c>
      <c r="B25" s="73"/>
      <c r="C25" s="73"/>
      <c r="D25" s="29"/>
      <c r="E25" s="79"/>
      <c r="F25" s="29"/>
      <c r="G25" s="79"/>
      <c r="H25" s="29"/>
      <c r="I25" s="79"/>
      <c r="J25" s="29"/>
      <c r="L25" s="1"/>
    </row>
    <row r="26" spans="1:12" s="75" customFormat="1" ht="22.35" hidden="1" customHeight="1" x14ac:dyDescent="0.45">
      <c r="A26" s="72" t="s">
        <v>13</v>
      </c>
      <c r="B26" s="73"/>
      <c r="C26" s="73"/>
      <c r="D26" s="29"/>
      <c r="E26" s="79"/>
      <c r="F26" s="29"/>
      <c r="G26" s="79"/>
      <c r="H26" s="29"/>
      <c r="I26" s="79"/>
      <c r="J26" s="29"/>
      <c r="L26" s="1"/>
    </row>
    <row r="27" spans="1:12" s="75" customFormat="1" ht="22.35" hidden="1" customHeight="1" x14ac:dyDescent="0.45">
      <c r="A27" s="72" t="s">
        <v>157</v>
      </c>
      <c r="B27" s="73"/>
      <c r="C27" s="73"/>
      <c r="D27" s="29"/>
      <c r="E27" s="79"/>
      <c r="F27" s="29"/>
      <c r="G27" s="79"/>
      <c r="H27" s="29"/>
      <c r="I27" s="79"/>
      <c r="J27" s="29"/>
      <c r="L27" s="1"/>
    </row>
    <row r="28" spans="1:12" s="75" customFormat="1" ht="22.35" hidden="1" customHeight="1" x14ac:dyDescent="0.45">
      <c r="A28" s="72" t="s">
        <v>71</v>
      </c>
      <c r="B28" s="76"/>
      <c r="C28" s="73"/>
      <c r="D28" s="29"/>
      <c r="E28" s="79"/>
      <c r="F28" s="29"/>
      <c r="G28" s="79"/>
      <c r="H28" s="29"/>
      <c r="I28" s="79"/>
      <c r="J28" s="29"/>
      <c r="L28" s="1"/>
    </row>
    <row r="29" spans="1:12" s="75" customFormat="1" ht="22.35" customHeight="1" x14ac:dyDescent="0.45">
      <c r="A29" s="75" t="s">
        <v>158</v>
      </c>
      <c r="B29" s="76"/>
      <c r="C29" s="73"/>
      <c r="D29" s="29">
        <v>-10149163</v>
      </c>
      <c r="E29" s="1"/>
      <c r="F29" s="29">
        <v>-10625471</v>
      </c>
      <c r="G29" s="79"/>
      <c r="H29" s="29">
        <v>-735781213</v>
      </c>
      <c r="I29" s="1"/>
      <c r="J29" s="29">
        <v>-776439635</v>
      </c>
      <c r="L29" s="1"/>
    </row>
    <row r="30" spans="1:12" s="75" customFormat="1" ht="22.35" customHeight="1" x14ac:dyDescent="0.45">
      <c r="A30" s="75" t="s">
        <v>159</v>
      </c>
      <c r="B30" s="76"/>
      <c r="C30" s="73"/>
      <c r="D30" s="29">
        <v>-24117934</v>
      </c>
      <c r="E30" s="79"/>
      <c r="F30" s="29">
        <v>-41680573</v>
      </c>
      <c r="G30" s="79"/>
      <c r="H30" s="29">
        <v>-2787579</v>
      </c>
      <c r="I30" s="79"/>
      <c r="J30" s="29">
        <v>-11811903</v>
      </c>
      <c r="L30" s="1"/>
    </row>
    <row r="31" spans="1:12" s="75" customFormat="1" ht="22.35" customHeight="1" x14ac:dyDescent="0.45">
      <c r="B31" s="73"/>
      <c r="C31" s="73"/>
      <c r="D31" s="54">
        <f>SUM(D8:D30)</f>
        <v>1238676879</v>
      </c>
      <c r="E31" s="79"/>
      <c r="F31" s="54">
        <f>SUM(F8:F30)</f>
        <v>1325623838</v>
      </c>
      <c r="G31" s="79"/>
      <c r="H31" s="55">
        <f>SUM(H8:H30)</f>
        <v>-10461691</v>
      </c>
      <c r="I31" s="79"/>
      <c r="J31" s="55">
        <f>SUM(J8:J30)</f>
        <v>-13104644</v>
      </c>
      <c r="L31" s="1"/>
    </row>
    <row r="32" spans="1:12" s="75" customFormat="1" ht="22.35" customHeight="1" x14ac:dyDescent="0.45">
      <c r="A32" s="93" t="s">
        <v>160</v>
      </c>
      <c r="B32" s="51"/>
      <c r="C32" s="73"/>
      <c r="D32" s="117"/>
      <c r="E32" s="79"/>
      <c r="F32" s="117"/>
      <c r="G32" s="79"/>
      <c r="H32" s="83"/>
      <c r="I32" s="79"/>
      <c r="J32" s="79"/>
      <c r="L32" s="1"/>
    </row>
    <row r="33" spans="1:12" s="75" customFormat="1" ht="22.35" customHeight="1" x14ac:dyDescent="0.45">
      <c r="A33" s="75" t="s">
        <v>11</v>
      </c>
      <c r="B33" s="76"/>
      <c r="C33" s="73"/>
      <c r="D33" s="29">
        <v>87338445</v>
      </c>
      <c r="E33" s="79"/>
      <c r="F33" s="29">
        <v>-94427289</v>
      </c>
      <c r="G33" s="79"/>
      <c r="H33" s="1">
        <v>0</v>
      </c>
      <c r="I33" s="79"/>
      <c r="J33" s="1">
        <v>0</v>
      </c>
      <c r="L33" s="1"/>
    </row>
    <row r="34" spans="1:12" s="75" customFormat="1" ht="22.35" customHeight="1" x14ac:dyDescent="0.45">
      <c r="A34" s="75" t="s">
        <v>10</v>
      </c>
      <c r="B34" s="76"/>
      <c r="C34" s="73"/>
      <c r="D34" s="29">
        <v>-520510281</v>
      </c>
      <c r="E34" s="79"/>
      <c r="F34" s="29">
        <v>-503384082</v>
      </c>
      <c r="G34" s="79"/>
      <c r="H34" s="1">
        <v>0</v>
      </c>
      <c r="I34" s="79"/>
      <c r="J34" s="1">
        <v>0</v>
      </c>
      <c r="L34" s="1"/>
    </row>
    <row r="35" spans="1:12" s="75" customFormat="1" ht="22.35" customHeight="1" x14ac:dyDescent="0.45">
      <c r="A35" s="75" t="s">
        <v>17</v>
      </c>
      <c r="B35" s="73"/>
      <c r="C35" s="73"/>
      <c r="D35" s="29">
        <v>-481328</v>
      </c>
      <c r="E35" s="79"/>
      <c r="F35" s="29">
        <v>-6529053</v>
      </c>
      <c r="G35" s="79"/>
      <c r="H35" s="29">
        <v>333347</v>
      </c>
      <c r="I35" s="79"/>
      <c r="J35" s="29">
        <v>3036</v>
      </c>
      <c r="L35" s="1"/>
    </row>
    <row r="36" spans="1:12" s="75" customFormat="1" ht="22.35" customHeight="1" x14ac:dyDescent="0.45">
      <c r="A36" s="75" t="s">
        <v>28</v>
      </c>
      <c r="B36" s="76"/>
      <c r="C36" s="73"/>
      <c r="D36" s="29">
        <v>-55249722</v>
      </c>
      <c r="E36" s="79"/>
      <c r="F36" s="29">
        <v>-939939</v>
      </c>
      <c r="G36" s="79"/>
      <c r="H36" s="29">
        <v>0</v>
      </c>
      <c r="I36" s="79"/>
      <c r="J36" s="29">
        <v>0</v>
      </c>
      <c r="L36" s="1"/>
    </row>
    <row r="37" spans="1:12" s="75" customFormat="1" ht="22.35" customHeight="1" x14ac:dyDescent="0.45">
      <c r="A37" s="75" t="s">
        <v>21</v>
      </c>
      <c r="B37" s="76"/>
      <c r="C37" s="73"/>
      <c r="D37" s="29">
        <v>616520</v>
      </c>
      <c r="E37" s="79"/>
      <c r="F37" s="29">
        <v>562081</v>
      </c>
      <c r="G37" s="79"/>
      <c r="H37" s="29">
        <v>0</v>
      </c>
      <c r="I37" s="79"/>
      <c r="J37" s="29">
        <v>0</v>
      </c>
      <c r="L37" s="1"/>
    </row>
    <row r="38" spans="1:12" s="75" customFormat="1" ht="22.35" customHeight="1" x14ac:dyDescent="0.45">
      <c r="A38" s="75" t="s">
        <v>34</v>
      </c>
      <c r="B38" s="76"/>
      <c r="C38" s="73"/>
      <c r="D38" s="29">
        <v>138987917</v>
      </c>
      <c r="E38" s="79"/>
      <c r="F38" s="29">
        <v>20309498.589999747</v>
      </c>
      <c r="G38" s="79"/>
      <c r="H38" s="29">
        <v>-20309</v>
      </c>
      <c r="I38" s="79"/>
      <c r="J38" s="29">
        <v>-2273116</v>
      </c>
      <c r="K38" s="79"/>
      <c r="L38" s="1"/>
    </row>
    <row r="39" spans="1:12" s="75" customFormat="1" ht="22.35" customHeight="1" x14ac:dyDescent="0.45">
      <c r="A39" s="75" t="s">
        <v>161</v>
      </c>
      <c r="B39" s="76"/>
      <c r="C39" s="73"/>
      <c r="D39" s="29">
        <v>8526741</v>
      </c>
      <c r="E39" s="79"/>
      <c r="F39" s="29">
        <v>-8616304</v>
      </c>
      <c r="G39" s="79"/>
      <c r="H39" s="29">
        <v>0</v>
      </c>
      <c r="I39" s="79"/>
      <c r="J39" s="29">
        <v>0</v>
      </c>
      <c r="K39" s="79"/>
      <c r="L39" s="1"/>
    </row>
    <row r="40" spans="1:12" ht="12" customHeight="1" x14ac:dyDescent="0.45">
      <c r="A40" s="143"/>
      <c r="B40" s="137"/>
      <c r="C40" s="137"/>
      <c r="D40" s="144"/>
      <c r="E40" s="145"/>
      <c r="F40" s="144"/>
      <c r="G40" s="145"/>
      <c r="H40" s="146"/>
      <c r="I40" s="145"/>
      <c r="J40" s="145"/>
      <c r="L40" s="52"/>
    </row>
    <row r="41" spans="1:12" s="67" customFormat="1" ht="21.6" customHeight="1" x14ac:dyDescent="0.5">
      <c r="A41" s="66" t="s">
        <v>0</v>
      </c>
      <c r="H41" s="134"/>
    </row>
    <row r="42" spans="1:12" s="67" customFormat="1" ht="22.35" customHeight="1" x14ac:dyDescent="0.5">
      <c r="A42" s="135" t="s">
        <v>146</v>
      </c>
      <c r="D42" s="136"/>
      <c r="F42" s="70"/>
      <c r="H42" s="134"/>
      <c r="L42" s="49"/>
    </row>
    <row r="43" spans="1:12" ht="22.35" customHeight="1" x14ac:dyDescent="0.45">
      <c r="B43" s="137"/>
      <c r="C43" s="137"/>
      <c r="D43" s="151" t="s">
        <v>147</v>
      </c>
      <c r="E43" s="151"/>
      <c r="F43" s="151"/>
      <c r="G43" s="70"/>
      <c r="H43" s="151" t="s">
        <v>3</v>
      </c>
      <c r="I43" s="151"/>
      <c r="J43" s="151"/>
    </row>
    <row r="44" spans="1:12" ht="22.35" customHeight="1" x14ac:dyDescent="0.45">
      <c r="B44" s="137"/>
      <c r="C44" s="137"/>
      <c r="D44" s="158" t="s">
        <v>67</v>
      </c>
      <c r="E44" s="159"/>
      <c r="F44" s="159"/>
      <c r="G44" s="70"/>
      <c r="H44" s="158" t="s">
        <v>67</v>
      </c>
      <c r="I44" s="159"/>
      <c r="J44" s="159"/>
    </row>
    <row r="45" spans="1:12" ht="22.35" customHeight="1" x14ac:dyDescent="0.45">
      <c r="B45" s="102" t="s">
        <v>6</v>
      </c>
      <c r="C45" s="102"/>
      <c r="D45" s="138">
        <f>D5</f>
        <v>2568</v>
      </c>
      <c r="E45" s="137"/>
      <c r="F45" s="138">
        <f>F5</f>
        <v>2567</v>
      </c>
      <c r="G45" s="137"/>
      <c r="H45" s="138">
        <f>H5</f>
        <v>2568</v>
      </c>
      <c r="I45" s="137"/>
      <c r="J45" s="138">
        <f>J5</f>
        <v>2567</v>
      </c>
    </row>
    <row r="46" spans="1:12" ht="22.35" customHeight="1" x14ac:dyDescent="0.45">
      <c r="C46" s="137"/>
      <c r="D46" s="157" t="s">
        <v>7</v>
      </c>
      <c r="E46" s="157"/>
      <c r="F46" s="157"/>
      <c r="G46" s="157"/>
      <c r="H46" s="157"/>
      <c r="I46" s="157"/>
      <c r="J46" s="157"/>
    </row>
    <row r="47" spans="1:12" s="75" customFormat="1" ht="22.35" customHeight="1" x14ac:dyDescent="0.45">
      <c r="A47" s="139" t="s">
        <v>162</v>
      </c>
      <c r="B47" s="73"/>
      <c r="C47" s="73"/>
      <c r="D47" s="117"/>
      <c r="E47" s="79"/>
      <c r="F47" s="117"/>
      <c r="G47" s="79"/>
      <c r="H47" s="83"/>
      <c r="I47" s="79"/>
      <c r="J47" s="79"/>
      <c r="L47" s="1"/>
    </row>
    <row r="48" spans="1:12" s="75" customFormat="1" ht="22.35" customHeight="1" x14ac:dyDescent="0.45">
      <c r="A48" s="75" t="s">
        <v>42</v>
      </c>
      <c r="B48" s="73"/>
      <c r="C48" s="73"/>
      <c r="D48" s="29">
        <v>-20117011</v>
      </c>
      <c r="E48" s="79"/>
      <c r="F48" s="29">
        <v>-2388765</v>
      </c>
      <c r="G48" s="79"/>
      <c r="H48" s="1">
        <v>-3248146</v>
      </c>
      <c r="I48" s="79"/>
      <c r="J48" s="1">
        <v>34516</v>
      </c>
      <c r="L48" s="1"/>
    </row>
    <row r="49" spans="1:12" s="75" customFormat="1" ht="22.35" customHeight="1" x14ac:dyDescent="0.45">
      <c r="A49" s="75" t="s">
        <v>48</v>
      </c>
      <c r="B49" s="73"/>
      <c r="C49" s="73"/>
      <c r="D49" s="29">
        <v>0</v>
      </c>
      <c r="E49" s="79"/>
      <c r="F49" s="29">
        <v>-1650670</v>
      </c>
      <c r="G49" s="79"/>
      <c r="H49" s="1">
        <v>0</v>
      </c>
      <c r="I49" s="79"/>
      <c r="J49" s="1">
        <v>0</v>
      </c>
      <c r="L49" s="1"/>
    </row>
    <row r="50" spans="1:12" s="75" customFormat="1" ht="22.35" customHeight="1" x14ac:dyDescent="0.45">
      <c r="A50" s="75" t="s">
        <v>163</v>
      </c>
      <c r="B50" s="76"/>
      <c r="C50" s="73"/>
      <c r="D50" s="15">
        <v>-7107460</v>
      </c>
      <c r="E50" s="79"/>
      <c r="F50" s="15">
        <v>-7951323</v>
      </c>
      <c r="G50" s="79"/>
      <c r="H50" s="3">
        <v>0</v>
      </c>
      <c r="I50" s="79"/>
      <c r="J50" s="3">
        <v>0</v>
      </c>
      <c r="L50" s="1"/>
    </row>
    <row r="51" spans="1:12" s="75" customFormat="1" ht="22.35" customHeight="1" x14ac:dyDescent="0.45">
      <c r="A51" s="72" t="s">
        <v>164</v>
      </c>
      <c r="B51" s="73"/>
      <c r="C51" s="73"/>
      <c r="D51" s="37">
        <f>SUM(D50,D48,D49,D31:D39)</f>
        <v>870680700</v>
      </c>
      <c r="E51" s="79"/>
      <c r="F51" s="37">
        <f>SUM(F50,F48,F49,F31:F39)</f>
        <v>720607992.58999979</v>
      </c>
      <c r="G51" s="79"/>
      <c r="H51" s="37">
        <f>SUM(H50,H48,H49,H31:H39)</f>
        <v>-13396799</v>
      </c>
      <c r="I51" s="79"/>
      <c r="J51" s="37">
        <f>SUM(J50,J48,J49,J31:J39)</f>
        <v>-15340208</v>
      </c>
      <c r="L51" s="1"/>
    </row>
    <row r="52" spans="1:12" s="75" customFormat="1" ht="22.35" customHeight="1" x14ac:dyDescent="0.45">
      <c r="A52" s="72" t="s">
        <v>253</v>
      </c>
      <c r="B52" s="73"/>
      <c r="C52" s="73"/>
      <c r="D52" s="29">
        <v>3099740</v>
      </c>
      <c r="E52" s="79"/>
      <c r="F52" s="29">
        <v>2718292</v>
      </c>
      <c r="G52" s="79"/>
      <c r="H52" s="29">
        <v>0</v>
      </c>
      <c r="I52" s="79"/>
      <c r="J52" s="29">
        <v>1067140</v>
      </c>
      <c r="L52" s="1"/>
    </row>
    <row r="53" spans="1:12" s="75" customFormat="1" ht="22.35" customHeight="1" x14ac:dyDescent="0.45">
      <c r="A53" s="75" t="s">
        <v>165</v>
      </c>
      <c r="B53" s="76"/>
      <c r="C53" s="73"/>
      <c r="D53" s="29">
        <v>-244813064</v>
      </c>
      <c r="E53" s="79"/>
      <c r="F53" s="29">
        <v>-260738772</v>
      </c>
      <c r="G53" s="79"/>
      <c r="H53" s="29">
        <v>-19447611</v>
      </c>
      <c r="I53" s="79"/>
      <c r="J53" s="29">
        <v>-17187072</v>
      </c>
      <c r="L53" s="1"/>
    </row>
    <row r="54" spans="1:12" s="75" customFormat="1" ht="22.35" customHeight="1" x14ac:dyDescent="0.45">
      <c r="A54" s="84" t="s">
        <v>166</v>
      </c>
      <c r="B54" s="73"/>
      <c r="C54" s="73"/>
      <c r="D54" s="39">
        <f>SUM(D51:D53)</f>
        <v>628967376</v>
      </c>
      <c r="E54" s="85"/>
      <c r="F54" s="39">
        <f>SUM(F51:F53)</f>
        <v>462587512.58999979</v>
      </c>
      <c r="G54" s="85"/>
      <c r="H54" s="8">
        <f>SUM(H51:H53)</f>
        <v>-32844410</v>
      </c>
      <c r="I54" s="85"/>
      <c r="J54" s="8">
        <f>SUM(J51:J53)</f>
        <v>-31460140</v>
      </c>
      <c r="L54" s="1"/>
    </row>
    <row r="55" spans="1:12" s="75" customFormat="1" ht="22.35" customHeight="1" x14ac:dyDescent="0.45">
      <c r="A55" s="84"/>
      <c r="B55" s="73"/>
      <c r="C55" s="73"/>
      <c r="D55" s="116"/>
      <c r="E55" s="85"/>
      <c r="F55" s="116"/>
      <c r="G55" s="85"/>
      <c r="H55" s="120"/>
      <c r="I55" s="85"/>
      <c r="J55" s="85"/>
      <c r="L55" s="1"/>
    </row>
    <row r="56" spans="1:12" s="75" customFormat="1" ht="22.35" customHeight="1" x14ac:dyDescent="0.45">
      <c r="A56" s="139" t="s">
        <v>167</v>
      </c>
      <c r="B56" s="73"/>
      <c r="C56" s="73"/>
      <c r="D56" s="117"/>
      <c r="E56" s="79"/>
      <c r="F56" s="117"/>
      <c r="G56" s="79"/>
      <c r="H56" s="83"/>
      <c r="I56" s="79"/>
      <c r="J56" s="79"/>
      <c r="L56" s="1"/>
    </row>
    <row r="57" spans="1:12" s="75" customFormat="1" ht="22.35" customHeight="1" x14ac:dyDescent="0.45">
      <c r="A57" s="75" t="s">
        <v>226</v>
      </c>
      <c r="B57" s="73"/>
      <c r="C57" s="73"/>
      <c r="D57" s="29">
        <v>-694371</v>
      </c>
      <c r="E57" s="79"/>
      <c r="F57" s="29">
        <v>-470</v>
      </c>
      <c r="G57" s="79"/>
      <c r="H57" s="1">
        <v>0</v>
      </c>
      <c r="I57" s="79"/>
      <c r="J57" s="1">
        <v>0</v>
      </c>
      <c r="L57" s="1"/>
    </row>
    <row r="58" spans="1:12" s="75" customFormat="1" ht="22.35" customHeight="1" x14ac:dyDescent="0.45">
      <c r="A58" s="75" t="s">
        <v>250</v>
      </c>
      <c r="B58" s="76"/>
      <c r="C58" s="73"/>
      <c r="D58" s="29">
        <v>-70000000</v>
      </c>
      <c r="E58" s="79"/>
      <c r="F58" s="29">
        <v>-300000000</v>
      </c>
      <c r="G58" s="79"/>
      <c r="H58" s="29">
        <v>-70000000</v>
      </c>
      <c r="I58" s="79"/>
      <c r="J58" s="29">
        <v>-300000000</v>
      </c>
      <c r="L58" s="1"/>
    </row>
    <row r="59" spans="1:12" s="75" customFormat="1" ht="22.35" customHeight="1" x14ac:dyDescent="0.45">
      <c r="A59" s="75" t="s">
        <v>251</v>
      </c>
      <c r="B59" s="76"/>
      <c r="C59" s="73"/>
      <c r="D59" s="29">
        <v>-825000</v>
      </c>
      <c r="E59" s="79"/>
      <c r="F59" s="29">
        <v>0</v>
      </c>
      <c r="G59" s="79"/>
      <c r="H59" s="29">
        <v>0</v>
      </c>
      <c r="I59" s="79"/>
      <c r="J59" s="29">
        <v>-79999800</v>
      </c>
      <c r="L59" s="1"/>
    </row>
    <row r="60" spans="1:12" s="75" customFormat="1" ht="22.35" customHeight="1" x14ac:dyDescent="0.45">
      <c r="A60" s="75" t="s">
        <v>248</v>
      </c>
      <c r="B60" s="76"/>
      <c r="C60" s="73"/>
      <c r="D60" s="53">
        <v>-765901</v>
      </c>
      <c r="E60" s="79"/>
      <c r="F60" s="29">
        <v>-74801817</v>
      </c>
      <c r="G60" s="79"/>
      <c r="H60" s="29">
        <v>0</v>
      </c>
      <c r="I60" s="79"/>
      <c r="J60" s="29">
        <v>0</v>
      </c>
      <c r="L60" s="1"/>
    </row>
    <row r="61" spans="1:12" s="75" customFormat="1" ht="22.35" customHeight="1" x14ac:dyDescent="0.45">
      <c r="A61" s="75" t="s">
        <v>201</v>
      </c>
      <c r="B61" s="76"/>
      <c r="C61" s="73"/>
      <c r="D61" s="13">
        <v>0</v>
      </c>
      <c r="E61" s="79"/>
      <c r="F61" s="13">
        <v>33159316</v>
      </c>
      <c r="G61" s="79"/>
      <c r="H61" s="16">
        <v>0</v>
      </c>
      <c r="I61" s="79"/>
      <c r="J61" s="16">
        <v>0</v>
      </c>
      <c r="L61" s="1"/>
    </row>
    <row r="62" spans="1:12" s="75" customFormat="1" ht="22.35" customHeight="1" x14ac:dyDescent="0.45">
      <c r="A62" s="75" t="s">
        <v>184</v>
      </c>
      <c r="B62" s="76"/>
      <c r="C62" s="73"/>
      <c r="D62" s="13">
        <v>-137364284</v>
      </c>
      <c r="E62" s="79"/>
      <c r="F62" s="13">
        <v>-29237189</v>
      </c>
      <c r="G62" s="79"/>
      <c r="H62" s="16">
        <v>-39560</v>
      </c>
      <c r="I62" s="79"/>
      <c r="J62" s="16">
        <v>-12693675.00000003</v>
      </c>
      <c r="L62" s="1"/>
    </row>
    <row r="63" spans="1:12" s="75" customFormat="1" ht="22.35" customHeight="1" x14ac:dyDescent="0.45">
      <c r="A63" s="75" t="s">
        <v>183</v>
      </c>
      <c r="B63" s="76"/>
      <c r="C63" s="73"/>
      <c r="D63" s="13">
        <v>181217581</v>
      </c>
      <c r="E63" s="79"/>
      <c r="F63" s="13">
        <v>247744749</v>
      </c>
      <c r="G63" s="79"/>
      <c r="H63" s="16">
        <v>38781675</v>
      </c>
      <c r="I63" s="79"/>
      <c r="J63" s="16">
        <v>150692425</v>
      </c>
      <c r="L63" s="1"/>
    </row>
    <row r="64" spans="1:12" s="75" customFormat="1" ht="22.35" customHeight="1" x14ac:dyDescent="0.45">
      <c r="A64" s="75" t="s">
        <v>186</v>
      </c>
      <c r="B64" s="76"/>
      <c r="C64" s="73"/>
      <c r="D64" s="13">
        <v>0</v>
      </c>
      <c r="E64" s="79"/>
      <c r="F64" s="13">
        <v>-138306903</v>
      </c>
      <c r="G64" s="79"/>
      <c r="H64" s="16">
        <v>0</v>
      </c>
      <c r="I64" s="79"/>
      <c r="J64" s="16">
        <v>-5</v>
      </c>
      <c r="L64" s="1"/>
    </row>
    <row r="65" spans="1:12" s="75" customFormat="1" ht="22.35" customHeight="1" x14ac:dyDescent="0.45">
      <c r="A65" s="75" t="s">
        <v>185</v>
      </c>
      <c r="B65" s="76"/>
      <c r="C65" s="73"/>
      <c r="D65" s="13">
        <v>80000000</v>
      </c>
      <c r="E65" s="79"/>
      <c r="F65" s="13">
        <v>224830431</v>
      </c>
      <c r="G65" s="79"/>
      <c r="H65" s="16">
        <v>0</v>
      </c>
      <c r="I65" s="79"/>
      <c r="J65" s="16">
        <v>0</v>
      </c>
      <c r="L65" s="1"/>
    </row>
    <row r="66" spans="1:12" s="75" customFormat="1" ht="22.35" customHeight="1" x14ac:dyDescent="0.45">
      <c r="A66" s="75" t="s">
        <v>168</v>
      </c>
      <c r="B66" s="73"/>
      <c r="C66" s="73"/>
      <c r="D66" s="13">
        <v>1663133</v>
      </c>
      <c r="E66" s="79"/>
      <c r="F66" s="13">
        <v>1278332</v>
      </c>
      <c r="G66" s="79"/>
      <c r="H66" s="16">
        <v>0</v>
      </c>
      <c r="I66" s="79"/>
      <c r="J66" s="16">
        <v>0</v>
      </c>
      <c r="L66" s="1"/>
    </row>
    <row r="67" spans="1:12" s="75" customFormat="1" ht="22.35" customHeight="1" x14ac:dyDescent="0.45">
      <c r="A67" s="75" t="s">
        <v>169</v>
      </c>
      <c r="B67" s="73"/>
      <c r="C67" s="73"/>
      <c r="D67" s="13">
        <v>-24436521</v>
      </c>
      <c r="E67" s="79"/>
      <c r="F67" s="13">
        <v>-20520606</v>
      </c>
      <c r="G67" s="79"/>
      <c r="H67" s="16">
        <v>-4030000</v>
      </c>
      <c r="I67" s="79"/>
      <c r="J67" s="16">
        <v>0</v>
      </c>
      <c r="L67" s="1"/>
    </row>
    <row r="68" spans="1:12" s="75" customFormat="1" ht="22.35" customHeight="1" x14ac:dyDescent="0.45">
      <c r="A68" s="75" t="s">
        <v>170</v>
      </c>
      <c r="B68" s="73"/>
      <c r="C68" s="73"/>
      <c r="D68" s="13">
        <v>-22194620</v>
      </c>
      <c r="E68" s="79"/>
      <c r="F68" s="13">
        <v>-15547338</v>
      </c>
      <c r="G68" s="79"/>
      <c r="H68" s="16">
        <v>0</v>
      </c>
      <c r="I68" s="79"/>
      <c r="J68" s="16">
        <v>0</v>
      </c>
      <c r="L68" s="1"/>
    </row>
    <row r="69" spans="1:12" s="75" customFormat="1" ht="22.35" customHeight="1" x14ac:dyDescent="0.45">
      <c r="A69" s="75" t="s">
        <v>158</v>
      </c>
      <c r="B69" s="73"/>
      <c r="C69" s="73"/>
      <c r="D69" s="29">
        <v>20389169</v>
      </c>
      <c r="E69" s="79"/>
      <c r="F69" s="29">
        <v>10630007</v>
      </c>
      <c r="G69" s="79"/>
      <c r="H69" s="13">
        <v>835781163</v>
      </c>
      <c r="I69" s="79"/>
      <c r="J69" s="13">
        <v>676439685</v>
      </c>
      <c r="L69" s="1"/>
    </row>
    <row r="70" spans="1:12" s="75" customFormat="1" ht="22.35" customHeight="1" x14ac:dyDescent="0.45">
      <c r="A70" s="75" t="s">
        <v>159</v>
      </c>
      <c r="B70" s="76"/>
      <c r="C70" s="73"/>
      <c r="D70" s="29">
        <v>23664854</v>
      </c>
      <c r="E70" s="79"/>
      <c r="F70" s="29">
        <v>43518049</v>
      </c>
      <c r="G70" s="79"/>
      <c r="H70" s="1">
        <v>2787579</v>
      </c>
      <c r="I70" s="79"/>
      <c r="J70" s="1">
        <v>11820670</v>
      </c>
      <c r="L70" s="1"/>
    </row>
    <row r="71" spans="1:12" s="75" customFormat="1" ht="22.35" customHeight="1" x14ac:dyDescent="0.45">
      <c r="A71" s="84" t="s">
        <v>254</v>
      </c>
      <c r="B71" s="73"/>
      <c r="C71" s="73"/>
      <c r="D71" s="39">
        <f>SUM(D57:D70)</f>
        <v>50654040</v>
      </c>
      <c r="E71" s="85"/>
      <c r="F71" s="39">
        <f>SUM(F57:F70)</f>
        <v>-17253439</v>
      </c>
      <c r="G71" s="85"/>
      <c r="H71" s="39">
        <f>SUM(H57:H70)</f>
        <v>803280857</v>
      </c>
      <c r="I71" s="85"/>
      <c r="J71" s="39">
        <f>SUM(J57:J70)</f>
        <v>446259300</v>
      </c>
      <c r="L71" s="1"/>
    </row>
    <row r="72" spans="1:12" ht="21.75" x14ac:dyDescent="0.45">
      <c r="A72" s="91"/>
      <c r="B72" s="137"/>
      <c r="C72" s="137"/>
      <c r="D72" s="144"/>
      <c r="E72" s="145"/>
      <c r="F72" s="144"/>
      <c r="G72" s="145"/>
      <c r="H72" s="146"/>
      <c r="I72" s="145"/>
      <c r="J72" s="145"/>
    </row>
    <row r="73" spans="1:12" s="67" customFormat="1" ht="21.6" customHeight="1" x14ac:dyDescent="0.5">
      <c r="A73" s="66" t="s">
        <v>0</v>
      </c>
      <c r="H73" s="134"/>
    </row>
    <row r="74" spans="1:12" s="87" customFormat="1" ht="22.35" customHeight="1" x14ac:dyDescent="0.5">
      <c r="A74" s="135" t="s">
        <v>146</v>
      </c>
      <c r="D74" s="147"/>
      <c r="E74" s="88"/>
      <c r="F74" s="147"/>
      <c r="G74" s="88"/>
      <c r="H74" s="148"/>
      <c r="I74" s="88"/>
      <c r="J74" s="88"/>
      <c r="L74" s="7"/>
    </row>
    <row r="75" spans="1:12" ht="22.35" customHeight="1" x14ac:dyDescent="0.45">
      <c r="B75" s="137"/>
      <c r="C75" s="137"/>
      <c r="D75" s="151" t="s">
        <v>2</v>
      </c>
      <c r="E75" s="151"/>
      <c r="F75" s="151"/>
      <c r="G75" s="70"/>
      <c r="H75" s="151" t="s">
        <v>3</v>
      </c>
      <c r="I75" s="151"/>
      <c r="J75" s="151"/>
    </row>
    <row r="76" spans="1:12" ht="22.35" customHeight="1" x14ac:dyDescent="0.45">
      <c r="B76" s="137"/>
      <c r="C76" s="137"/>
      <c r="D76" s="158" t="s">
        <v>67</v>
      </c>
      <c r="E76" s="159"/>
      <c r="F76" s="159"/>
      <c r="G76" s="70"/>
      <c r="H76" s="158" t="s">
        <v>67</v>
      </c>
      <c r="I76" s="159"/>
      <c r="J76" s="159"/>
    </row>
    <row r="77" spans="1:12" ht="22.35" customHeight="1" x14ac:dyDescent="0.45">
      <c r="B77" s="102" t="s">
        <v>6</v>
      </c>
      <c r="C77" s="102"/>
      <c r="D77" s="138">
        <f t="shared" ref="D77:H77" si="0">D45</f>
        <v>2568</v>
      </c>
      <c r="E77" s="137"/>
      <c r="F77" s="138">
        <f t="shared" si="0"/>
        <v>2567</v>
      </c>
      <c r="G77" s="137"/>
      <c r="H77" s="138">
        <f t="shared" si="0"/>
        <v>2568</v>
      </c>
      <c r="I77" s="137"/>
      <c r="J77" s="138">
        <f>J45</f>
        <v>2567</v>
      </c>
    </row>
    <row r="78" spans="1:12" ht="22.35" customHeight="1" x14ac:dyDescent="0.45">
      <c r="B78" s="102"/>
      <c r="C78" s="102"/>
      <c r="D78" s="157" t="s">
        <v>7</v>
      </c>
      <c r="E78" s="157"/>
      <c r="F78" s="157"/>
      <c r="G78" s="157"/>
      <c r="H78" s="157"/>
      <c r="I78" s="157"/>
      <c r="J78" s="157"/>
    </row>
    <row r="79" spans="1:12" s="75" customFormat="1" ht="22.35" customHeight="1" x14ac:dyDescent="0.45">
      <c r="A79" s="139" t="s">
        <v>171</v>
      </c>
      <c r="C79" s="73"/>
      <c r="H79" s="83"/>
      <c r="L79" s="1"/>
    </row>
    <row r="80" spans="1:12" s="75" customFormat="1" ht="22.35" customHeight="1" x14ac:dyDescent="0.45">
      <c r="A80" s="75" t="s">
        <v>172</v>
      </c>
      <c r="C80" s="73"/>
      <c r="H80" s="83"/>
      <c r="L80" s="1"/>
    </row>
    <row r="81" spans="1:12" s="75" customFormat="1" ht="22.35" customHeight="1" x14ac:dyDescent="0.45">
      <c r="A81" s="75" t="s">
        <v>173</v>
      </c>
      <c r="C81" s="73"/>
      <c r="D81" s="1">
        <v>0</v>
      </c>
      <c r="F81" s="1">
        <v>35300200</v>
      </c>
      <c r="H81" s="1">
        <v>0</v>
      </c>
      <c r="J81" s="2">
        <v>0</v>
      </c>
      <c r="L81" s="1"/>
    </row>
    <row r="82" spans="1:12" s="75" customFormat="1" ht="22.35" customHeight="1" x14ac:dyDescent="0.45">
      <c r="A82" s="75" t="s">
        <v>187</v>
      </c>
      <c r="C82" s="73"/>
      <c r="D82" s="1">
        <v>4926000000</v>
      </c>
      <c r="F82" s="1">
        <v>2660000000</v>
      </c>
      <c r="H82" s="1">
        <v>0</v>
      </c>
      <c r="J82" s="1">
        <v>0</v>
      </c>
      <c r="L82" s="1"/>
    </row>
    <row r="83" spans="1:12" s="75" customFormat="1" ht="22.35" customHeight="1" x14ac:dyDescent="0.45">
      <c r="A83" s="75" t="s">
        <v>189</v>
      </c>
      <c r="C83" s="73"/>
      <c r="D83" s="1">
        <v>-4656000000</v>
      </c>
      <c r="F83" s="1">
        <v>-2260000000</v>
      </c>
      <c r="H83" s="1">
        <v>0</v>
      </c>
      <c r="J83" s="1">
        <v>0</v>
      </c>
      <c r="L83" s="1"/>
    </row>
    <row r="84" spans="1:12" s="75" customFormat="1" ht="22.35" customHeight="1" x14ac:dyDescent="0.45">
      <c r="A84" s="75" t="s">
        <v>188</v>
      </c>
      <c r="C84" s="73"/>
      <c r="D84" s="1">
        <v>-24000000</v>
      </c>
      <c r="F84" s="1">
        <v>-250800000</v>
      </c>
      <c r="H84" s="1">
        <v>-24000000</v>
      </c>
      <c r="J84" s="1">
        <v>-250800000</v>
      </c>
      <c r="L84" s="1"/>
    </row>
    <row r="85" spans="1:12" s="75" customFormat="1" ht="22.35" customHeight="1" x14ac:dyDescent="0.45">
      <c r="A85" s="75" t="s">
        <v>249</v>
      </c>
      <c r="B85" s="76"/>
      <c r="C85" s="73"/>
      <c r="D85" s="29">
        <v>0</v>
      </c>
      <c r="E85" s="79"/>
      <c r="F85" s="29">
        <v>300000000</v>
      </c>
      <c r="G85" s="79"/>
      <c r="H85" s="29">
        <v>0</v>
      </c>
      <c r="I85" s="79"/>
      <c r="J85" s="29">
        <v>300000000</v>
      </c>
      <c r="L85" s="1"/>
    </row>
    <row r="86" spans="1:12" s="75" customFormat="1" ht="22.35" customHeight="1" x14ac:dyDescent="0.45">
      <c r="A86" s="142" t="s">
        <v>215</v>
      </c>
      <c r="C86" s="73"/>
      <c r="D86" s="1">
        <v>3250000</v>
      </c>
      <c r="F86" s="1">
        <v>700000</v>
      </c>
      <c r="H86" s="1">
        <v>0</v>
      </c>
      <c r="J86" s="1">
        <v>0</v>
      </c>
      <c r="L86" s="1"/>
    </row>
    <row r="87" spans="1:12" s="75" customFormat="1" ht="22.35" customHeight="1" x14ac:dyDescent="0.45">
      <c r="A87" s="75" t="s">
        <v>196</v>
      </c>
      <c r="C87" s="73"/>
      <c r="D87" s="29">
        <v>0</v>
      </c>
      <c r="F87" s="29">
        <v>-5000000</v>
      </c>
      <c r="H87" s="1">
        <v>0</v>
      </c>
      <c r="J87" s="1">
        <v>0</v>
      </c>
      <c r="L87" s="1"/>
    </row>
    <row r="88" spans="1:12" s="75" customFormat="1" ht="22.35" customHeight="1" x14ac:dyDescent="0.45">
      <c r="A88" s="75" t="s">
        <v>212</v>
      </c>
      <c r="C88" s="73"/>
      <c r="D88" s="29">
        <v>0</v>
      </c>
      <c r="F88" s="29">
        <v>0</v>
      </c>
      <c r="H88" s="1">
        <v>2480099</v>
      </c>
      <c r="J88" s="1">
        <v>0</v>
      </c>
      <c r="L88" s="1"/>
    </row>
    <row r="89" spans="1:12" s="75" customFormat="1" ht="22.35" customHeight="1" x14ac:dyDescent="0.45">
      <c r="A89" s="75" t="s">
        <v>174</v>
      </c>
      <c r="B89" s="76"/>
      <c r="C89" s="73"/>
      <c r="D89" s="29">
        <v>-109801380</v>
      </c>
      <c r="E89" s="79"/>
      <c r="F89" s="29">
        <v>-110026691</v>
      </c>
      <c r="G89" s="79"/>
      <c r="H89" s="1">
        <v>0</v>
      </c>
      <c r="I89" s="79"/>
      <c r="J89" s="1">
        <v>0</v>
      </c>
      <c r="L89" s="1"/>
    </row>
    <row r="90" spans="1:12" s="75" customFormat="1" ht="22.35" customHeight="1" x14ac:dyDescent="0.45">
      <c r="A90" s="90" t="s">
        <v>227</v>
      </c>
      <c r="B90" s="76"/>
      <c r="C90" s="73"/>
      <c r="D90" s="1">
        <v>-93499980</v>
      </c>
      <c r="E90" s="79"/>
      <c r="F90" s="29">
        <v>0</v>
      </c>
      <c r="G90" s="79"/>
      <c r="H90" s="1">
        <v>-93499980</v>
      </c>
      <c r="I90" s="79"/>
      <c r="J90" s="1">
        <v>0</v>
      </c>
      <c r="L90" s="1"/>
    </row>
    <row r="91" spans="1:12" s="75" customFormat="1" ht="22.35" customHeight="1" x14ac:dyDescent="0.45">
      <c r="A91" s="90" t="s">
        <v>214</v>
      </c>
      <c r="B91" s="76"/>
      <c r="C91" s="73"/>
      <c r="D91" s="1">
        <v>91800000</v>
      </c>
      <c r="E91" s="79"/>
      <c r="F91" s="29">
        <v>0</v>
      </c>
      <c r="G91" s="79"/>
      <c r="H91" s="1">
        <v>0</v>
      </c>
      <c r="I91" s="79"/>
      <c r="J91" s="1">
        <v>0</v>
      </c>
      <c r="L91" s="1"/>
    </row>
    <row r="92" spans="1:12" s="75" customFormat="1" ht="22.35" customHeight="1" x14ac:dyDescent="0.45">
      <c r="A92" s="75" t="s">
        <v>197</v>
      </c>
      <c r="B92" s="76"/>
      <c r="C92" s="73"/>
      <c r="D92" s="29">
        <v>-30270881</v>
      </c>
      <c r="E92" s="79"/>
      <c r="F92" s="29">
        <v>-41168982</v>
      </c>
      <c r="G92" s="79"/>
      <c r="H92" s="1">
        <v>-219965</v>
      </c>
      <c r="I92" s="79"/>
      <c r="J92" s="1">
        <v>-6889307</v>
      </c>
      <c r="L92" s="1"/>
    </row>
    <row r="93" spans="1:12" s="75" customFormat="1" ht="22.35" customHeight="1" x14ac:dyDescent="0.45">
      <c r="A93" s="75" t="s">
        <v>175</v>
      </c>
      <c r="B93" s="76">
        <v>26</v>
      </c>
      <c r="C93" s="73"/>
      <c r="D93" s="13">
        <v>-672555600</v>
      </c>
      <c r="E93" s="79"/>
      <c r="F93" s="13">
        <v>-646888185</v>
      </c>
      <c r="G93" s="79"/>
      <c r="H93" s="13">
        <v>-596612150</v>
      </c>
      <c r="I93" s="79"/>
      <c r="J93" s="13">
        <v>-569986350</v>
      </c>
      <c r="L93" s="16"/>
    </row>
    <row r="94" spans="1:12" s="75" customFormat="1" ht="22.35" hidden="1" customHeight="1" x14ac:dyDescent="0.45">
      <c r="A94" s="75" t="s">
        <v>176</v>
      </c>
      <c r="B94" s="76"/>
      <c r="C94" s="73"/>
      <c r="D94" s="13">
        <v>0</v>
      </c>
      <c r="E94" s="79"/>
      <c r="F94" s="13">
        <v>0</v>
      </c>
      <c r="G94" s="79"/>
      <c r="H94" s="13">
        <v>0</v>
      </c>
      <c r="I94" s="79"/>
      <c r="J94" s="13">
        <v>0</v>
      </c>
      <c r="L94" s="16"/>
    </row>
    <row r="95" spans="1:12" s="75" customFormat="1" ht="22.35" hidden="1" customHeight="1" x14ac:dyDescent="0.45">
      <c r="A95" s="75" t="s">
        <v>177</v>
      </c>
      <c r="B95" s="76"/>
      <c r="C95" s="73"/>
      <c r="D95" s="13">
        <v>0</v>
      </c>
      <c r="E95" s="79"/>
      <c r="F95" s="13">
        <v>0</v>
      </c>
      <c r="G95" s="79"/>
      <c r="H95" s="13">
        <v>0</v>
      </c>
      <c r="I95" s="79"/>
      <c r="J95" s="13">
        <v>0</v>
      </c>
      <c r="L95" s="16"/>
    </row>
    <row r="96" spans="1:12" s="75" customFormat="1" ht="22.35" customHeight="1" x14ac:dyDescent="0.45">
      <c r="A96" s="84" t="s">
        <v>178</v>
      </c>
      <c r="B96" s="76"/>
      <c r="C96" s="73"/>
      <c r="D96" s="39">
        <f>SUM(D81:D95)</f>
        <v>-565077841</v>
      </c>
      <c r="E96" s="85"/>
      <c r="F96" s="39">
        <f>SUM(F81:F95)</f>
        <v>-317883658</v>
      </c>
      <c r="G96" s="85"/>
      <c r="H96" s="39">
        <f>SUM(H81:H95)</f>
        <v>-711851996</v>
      </c>
      <c r="I96" s="85"/>
      <c r="J96" s="39">
        <f>SUM(J81:J95)</f>
        <v>-527675657</v>
      </c>
      <c r="L96" s="1"/>
    </row>
    <row r="97" spans="1:12" s="75" customFormat="1" ht="22.35" customHeight="1" x14ac:dyDescent="0.45">
      <c r="A97" s="84"/>
      <c r="B97" s="76"/>
      <c r="C97" s="73"/>
      <c r="D97" s="28"/>
      <c r="E97" s="85"/>
      <c r="F97" s="28"/>
      <c r="G97" s="85"/>
      <c r="H97" s="4"/>
      <c r="I97" s="85"/>
      <c r="J97" s="4"/>
      <c r="L97" s="1"/>
    </row>
    <row r="98" spans="1:12" s="75" customFormat="1" ht="22.35" customHeight="1" x14ac:dyDescent="0.45">
      <c r="A98" s="84" t="s">
        <v>179</v>
      </c>
      <c r="B98" s="73"/>
      <c r="C98" s="73"/>
      <c r="D98" s="36">
        <f>D54+D71+D96</f>
        <v>114543575</v>
      </c>
      <c r="E98" s="85"/>
      <c r="F98" s="36">
        <f>F54+F71+F96</f>
        <v>127450415.58999979</v>
      </c>
      <c r="G98" s="85"/>
      <c r="H98" s="36">
        <f>H54+H71+H96</f>
        <v>58584451</v>
      </c>
      <c r="I98" s="85"/>
      <c r="J98" s="36">
        <f>J54+J71+J96</f>
        <v>-112876497</v>
      </c>
      <c r="L98" s="34"/>
    </row>
    <row r="99" spans="1:12" s="75" customFormat="1" ht="22.35" customHeight="1" x14ac:dyDescent="0.45">
      <c r="A99" s="72" t="s">
        <v>198</v>
      </c>
      <c r="B99" s="73"/>
      <c r="C99" s="73"/>
      <c r="D99" s="37">
        <f>F100</f>
        <v>1014551946.5899998</v>
      </c>
      <c r="E99" s="79"/>
      <c r="F99" s="29">
        <v>887101531</v>
      </c>
      <c r="G99" s="79"/>
      <c r="H99" s="37">
        <f>J100</f>
        <v>38027736</v>
      </c>
      <c r="I99" s="79"/>
      <c r="J99" s="29">
        <v>150904233</v>
      </c>
      <c r="L99" s="29"/>
    </row>
    <row r="100" spans="1:12" s="75" customFormat="1" ht="22.35" customHeight="1" thickBot="1" x14ac:dyDescent="0.5">
      <c r="A100" s="84" t="s">
        <v>199</v>
      </c>
      <c r="B100" s="76"/>
      <c r="C100" s="73"/>
      <c r="D100" s="47">
        <f>D99+D98</f>
        <v>1129095521.5899997</v>
      </c>
      <c r="E100" s="85"/>
      <c r="F100" s="47">
        <f>F99+F98</f>
        <v>1014551946.5899998</v>
      </c>
      <c r="G100" s="85"/>
      <c r="H100" s="47">
        <f>H99+H98</f>
        <v>96612187</v>
      </c>
      <c r="I100" s="85"/>
      <c r="J100" s="47">
        <f>J99+J98</f>
        <v>38027736</v>
      </c>
      <c r="L100" s="28"/>
    </row>
    <row r="101" spans="1:12" s="75" customFormat="1" ht="22.35" customHeight="1" thickTop="1" x14ac:dyDescent="0.45">
      <c r="D101" s="29"/>
      <c r="E101" s="79"/>
      <c r="F101" s="29"/>
      <c r="G101" s="79"/>
      <c r="H101" s="29"/>
      <c r="I101" s="79"/>
      <c r="J101" s="29"/>
      <c r="L101" s="1"/>
    </row>
    <row r="102" spans="1:12" s="75" customFormat="1" ht="22.35" customHeight="1" x14ac:dyDescent="0.45">
      <c r="A102" s="78" t="s">
        <v>180</v>
      </c>
      <c r="D102" s="29"/>
      <c r="F102" s="29"/>
      <c r="H102" s="29"/>
      <c r="J102" s="29"/>
      <c r="L102" s="1"/>
    </row>
    <row r="103" spans="1:12" s="75" customFormat="1" ht="22.35" customHeight="1" x14ac:dyDescent="0.45">
      <c r="A103" s="72" t="s">
        <v>181</v>
      </c>
      <c r="D103" s="29">
        <v>828058</v>
      </c>
      <c r="F103" s="29">
        <v>536947</v>
      </c>
      <c r="H103" s="29">
        <v>0</v>
      </c>
      <c r="J103" s="29">
        <v>0</v>
      </c>
      <c r="L103" s="1"/>
    </row>
    <row r="104" spans="1:12" s="75" customFormat="1" ht="22.35" customHeight="1" x14ac:dyDescent="0.45">
      <c r="A104" s="72" t="s">
        <v>182</v>
      </c>
      <c r="D104" s="29">
        <v>-52580</v>
      </c>
      <c r="F104" s="29">
        <v>52580</v>
      </c>
      <c r="H104" s="29">
        <v>0</v>
      </c>
      <c r="J104" s="29">
        <v>0</v>
      </c>
      <c r="L104" s="1"/>
    </row>
    <row r="105" spans="1:12" s="75" customFormat="1" ht="22.35" customHeight="1" x14ac:dyDescent="0.45">
      <c r="A105" s="72" t="s">
        <v>15</v>
      </c>
      <c r="D105" s="29">
        <v>0</v>
      </c>
      <c r="F105" s="29">
        <v>0</v>
      </c>
      <c r="H105" s="29">
        <v>299999850</v>
      </c>
      <c r="J105" s="29">
        <v>399999800</v>
      </c>
      <c r="L105" s="1"/>
    </row>
    <row r="106" spans="1:12" ht="22.35" customHeight="1" x14ac:dyDescent="0.45">
      <c r="A106" s="91"/>
      <c r="B106" s="102"/>
      <c r="C106" s="137"/>
      <c r="D106" s="144"/>
      <c r="E106" s="145"/>
      <c r="F106" s="144"/>
      <c r="G106" s="145"/>
      <c r="H106" s="146"/>
      <c r="I106" s="145"/>
      <c r="J106" s="145"/>
    </row>
    <row r="109" spans="1:12" ht="23.25" customHeight="1" x14ac:dyDescent="0.45">
      <c r="D109" s="149"/>
      <c r="H109" s="65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H3:J3"/>
    <mergeCell ref="D6:J6"/>
    <mergeCell ref="H43:J43"/>
    <mergeCell ref="D78:J78"/>
    <mergeCell ref="D46:J46"/>
    <mergeCell ref="H4:J4"/>
    <mergeCell ref="D4:F4"/>
    <mergeCell ref="D44:F44"/>
    <mergeCell ref="H44:J44"/>
    <mergeCell ref="D75:F75"/>
    <mergeCell ref="H75:J75"/>
    <mergeCell ref="D76:F76"/>
    <mergeCell ref="H76:J76"/>
    <mergeCell ref="D3:F3"/>
    <mergeCell ref="D43:F43"/>
  </mergeCells>
  <phoneticPr fontId="0" type="noConversion"/>
  <pageMargins left="0.8" right="0.5" top="0.48" bottom="0.5" header="0.5" footer="0.5"/>
  <pageSetup paperSize="9" scale="71" firstPageNumber="14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
&amp;R
</oddFooter>
  </headerFooter>
  <rowBreaks count="2" manualBreakCount="2">
    <brk id="40" max="9" man="1"/>
    <brk id="72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92A0368-6684-4DE7-B02E-31365D58A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CC9F4F-5FF2-4413-990A-915A05372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F0C3C9-90E6-43A2-858D-418B6784027A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4243d5be-521d-4052-81ca-f0f31ea6f2da"/>
    <ds:schemaRef ds:uri="http://purl.org/dc/dcmitype/"/>
    <ds:schemaRef ds:uri="05716746-add9-412a-97a9-1b5167d151a3"/>
    <ds:schemaRef ds:uri="f6ba49b0-bcda-4796-8236-5b5cc1493ac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PL_9</vt:lpstr>
      <vt:lpstr>CH-Consol FS 10</vt:lpstr>
      <vt:lpstr>CH-Consol FS 11</vt:lpstr>
      <vt:lpstr>CH-Separate FS 12</vt:lpstr>
      <vt:lpstr>CH-Separate FS 13</vt:lpstr>
      <vt:lpstr>CF 14-16</vt:lpstr>
      <vt:lpstr>'BS 7-8'!Print_Area</vt:lpstr>
      <vt:lpstr>'CF 14-16'!Print_Area</vt:lpstr>
      <vt:lpstr>'CH-Consol FS 10'!Print_Area</vt:lpstr>
      <vt:lpstr>'CH-Consol FS 11'!Print_Area</vt:lpstr>
      <vt:lpstr>'CH-Separate FS 12'!Print_Area</vt:lpstr>
      <vt:lpstr>'CH-Separate FS 13'!Print_Area</vt:lpstr>
      <vt:lpstr>PL_9!Print_Area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Kalyakorn Petcharat</cp:lastModifiedBy>
  <cp:revision/>
  <cp:lastPrinted>2026-02-26T10:53:46Z</cp:lastPrinted>
  <dcterms:created xsi:type="dcterms:W3CDTF">2006-01-06T08:39:44Z</dcterms:created>
  <dcterms:modified xsi:type="dcterms:W3CDTF">2026-02-26T11:30:59Z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