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1505" tabRatio="784" activeTab="6"/>
  </bookViews>
  <sheets>
    <sheet name="BS 7-8" sheetId="1" r:id="rId1"/>
    <sheet name="PL_9" sheetId="2" r:id="rId2"/>
    <sheet name="CH-Consol FS 10" sheetId="10" r:id="rId3"/>
    <sheet name="CH-Consol FS 11" sheetId="6" r:id="rId4"/>
    <sheet name="CH-Separate FS 12" sheetId="9" r:id="rId5"/>
    <sheet name="CH-Separate FS 13" sheetId="7" r:id="rId6"/>
    <sheet name="CF 14-16 " sheetId="8" r:id="rId7"/>
  </sheets>
  <definedNames>
    <definedName name="_Hlk120336604" localSheetId="6">'CF 14-16 '!#REF!</definedName>
    <definedName name="_xlnm.Print_Area" localSheetId="0">'BS 7-8'!$A$1:$J$83</definedName>
    <definedName name="_xlnm.Print_Area" localSheetId="6">'CF 14-16 '!$A$1:$J$105</definedName>
    <definedName name="_xlnm.Print_Area" localSheetId="2">'CH-Consol FS 10'!$A$1:$V$35</definedName>
    <definedName name="_xlnm.Print_Area" localSheetId="3">'CH-Consol FS 11'!$A$1:$AB$37</definedName>
    <definedName name="_xlnm.Print_Area" localSheetId="4">'CH-Separate FS 12'!$A$1:$T$31</definedName>
    <definedName name="_xlnm.Print_Area" localSheetId="5">'CH-Separate FS 13'!$A$1:$S$32</definedName>
    <definedName name="Z_A3B3E038_AAE0_4F24_B01A_BCF5B017EAC3_.wvu.PrintArea" localSheetId="0" hidden="1">'BS 7-8'!$A$1:$J$82</definedName>
    <definedName name="Z_A3B3E038_AAE0_4F24_B01A_BCF5B017EAC3_.wvu.PrintArea" localSheetId="6" hidden="1">'CF 14-16 '!$A$1:$J$106</definedName>
    <definedName name="Z_A3B3E038_AAE0_4F24_B01A_BCF5B017EAC3_.wvu.PrintArea" localSheetId="2" hidden="1">'CH-Consol FS 10'!$A$1:$W$3</definedName>
    <definedName name="Z_A3B3E038_AAE0_4F24_B01A_BCF5B017EAC3_.wvu.PrintArea" localSheetId="3" hidden="1">'CH-Consol FS 11'!#REF!</definedName>
    <definedName name="Z_A3B3E038_AAE0_4F24_B01A_BCF5B017EAC3_.wvu.PrintArea" localSheetId="4" hidden="1">'CH-Separate FS 12'!#REF!</definedName>
    <definedName name="Z_A3B3E038_AAE0_4F24_B01A_BCF5B017EAC3_.wvu.PrintArea" localSheetId="5" hidden="1">'CH-Separate FS 13'!#REF!</definedName>
    <definedName name="Z_A3B3E038_AAE0_4F24_B01A_BCF5B017EAC3_.wvu.PrintArea" localSheetId="1" hidden="1">PL_9!$A$1:$J$50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" l="1"/>
  <c r="D60" i="1" s="1"/>
  <c r="D82" i="1" s="1"/>
  <c r="D16" i="1"/>
  <c r="D30" i="1" s="1"/>
  <c r="Q33" i="6"/>
  <c r="Q22" i="6"/>
  <c r="Q28" i="6" s="1"/>
  <c r="Q36" i="6" s="1"/>
  <c r="M33" i="6"/>
  <c r="M22" i="6"/>
  <c r="M28" i="6" s="1"/>
  <c r="I22" i="6"/>
  <c r="I28" i="6" s="1"/>
  <c r="I33" i="6"/>
  <c r="U31" i="10"/>
  <c r="S31" i="10"/>
  <c r="Q31" i="10"/>
  <c r="O31" i="10"/>
  <c r="M31" i="10"/>
  <c r="K31" i="10"/>
  <c r="I31" i="10"/>
  <c r="G31" i="10"/>
  <c r="E31" i="10"/>
  <c r="C31" i="10"/>
  <c r="U21" i="10"/>
  <c r="U26" i="10" s="1"/>
  <c r="S21" i="10"/>
  <c r="S26" i="10" s="1"/>
  <c r="Q21" i="10"/>
  <c r="Q26" i="10" s="1"/>
  <c r="O21" i="10"/>
  <c r="O26" i="10" s="1"/>
  <c r="M21" i="10"/>
  <c r="M26" i="10" s="1"/>
  <c r="K21" i="10"/>
  <c r="K26" i="10" s="1"/>
  <c r="I21" i="10"/>
  <c r="I26" i="10" s="1"/>
  <c r="I34" i="10" s="1"/>
  <c r="G21" i="10"/>
  <c r="G26" i="10" s="1"/>
  <c r="E21" i="10"/>
  <c r="E26" i="10" s="1"/>
  <c r="C21" i="10"/>
  <c r="C26" i="10" s="1"/>
  <c r="D70" i="8"/>
  <c r="G34" i="10" l="1"/>
  <c r="K34" i="10"/>
  <c r="Q34" i="10"/>
  <c r="S34" i="10"/>
  <c r="D85" i="1"/>
  <c r="I36" i="6"/>
  <c r="M36" i="6"/>
  <c r="O34" i="10"/>
  <c r="U34" i="10"/>
  <c r="E34" i="10"/>
  <c r="C34" i="10"/>
  <c r="M34" i="10"/>
  <c r="K31" i="7"/>
  <c r="S29" i="7"/>
  <c r="Q29" i="7"/>
  <c r="O29" i="7"/>
  <c r="O31" i="7" s="1"/>
  <c r="M24" i="7"/>
  <c r="M22" i="7"/>
  <c r="S24" i="7"/>
  <c r="S22" i="7"/>
  <c r="K29" i="7"/>
  <c r="S31" i="7"/>
  <c r="Q31" i="7"/>
  <c r="M31" i="7"/>
  <c r="G31" i="7"/>
  <c r="E31" i="7"/>
  <c r="C31" i="7"/>
  <c r="I31" i="7"/>
  <c r="C23" i="9"/>
  <c r="E23" i="9"/>
  <c r="G23" i="9"/>
  <c r="I21" i="9"/>
  <c r="I23" i="9" s="1"/>
  <c r="K23" i="9"/>
  <c r="O21" i="9"/>
  <c r="C28" i="9"/>
  <c r="C30" i="9" s="1"/>
  <c r="E28" i="9"/>
  <c r="G28" i="9"/>
  <c r="I28" i="9"/>
  <c r="K28" i="9"/>
  <c r="M28" i="9"/>
  <c r="O28" i="9"/>
  <c r="E30" i="9" l="1"/>
  <c r="M30" i="9"/>
  <c r="O30" i="9"/>
  <c r="K30" i="9"/>
  <c r="O23" i="9"/>
  <c r="I30" i="9"/>
  <c r="M23" i="9"/>
  <c r="G30" i="9"/>
  <c r="AA22" i="6"/>
  <c r="W22" i="6"/>
  <c r="O22" i="6"/>
  <c r="O28" i="6" s="1"/>
  <c r="F70" i="8"/>
  <c r="K22" i="6"/>
  <c r="K28" i="6" s="1"/>
  <c r="K33" i="6"/>
  <c r="K36" i="6" l="1"/>
  <c r="W33" i="6" l="1"/>
  <c r="S33" i="6"/>
  <c r="O33" i="6"/>
  <c r="O36" i="6" s="1"/>
  <c r="G33" i="6"/>
  <c r="E33" i="6"/>
  <c r="C33" i="6"/>
  <c r="C22" i="6"/>
  <c r="C28" i="6" s="1"/>
  <c r="E22" i="6"/>
  <c r="E28" i="6" s="1"/>
  <c r="G22" i="6"/>
  <c r="G28" i="6" s="1"/>
  <c r="S22" i="6"/>
  <c r="S28" i="6" s="1"/>
  <c r="U22" i="6"/>
  <c r="U28" i="6" s="1"/>
  <c r="W28" i="6"/>
  <c r="Y22" i="6"/>
  <c r="Y28" i="6" s="1"/>
  <c r="AA28" i="6"/>
  <c r="W36" i="6" l="1"/>
  <c r="S36" i="6"/>
  <c r="AA33" i="6"/>
  <c r="U33" i="6"/>
  <c r="AA35" i="6"/>
  <c r="Y33" i="6"/>
  <c r="J49" i="2" l="1"/>
  <c r="J47" i="2"/>
  <c r="J42" i="2"/>
  <c r="J35" i="2"/>
  <c r="J36" i="2" s="1"/>
  <c r="F49" i="2"/>
  <c r="F47" i="2"/>
  <c r="F42" i="2"/>
  <c r="F35" i="2"/>
  <c r="F36" i="2" s="1"/>
  <c r="J19" i="2"/>
  <c r="J13" i="2"/>
  <c r="J21" i="2" s="1"/>
  <c r="J24" i="2" s="1"/>
  <c r="F19" i="2"/>
  <c r="F13" i="2"/>
  <c r="F21" i="2" s="1"/>
  <c r="F24" i="2" s="1"/>
  <c r="J50" i="1"/>
  <c r="F59" i="1"/>
  <c r="F50" i="1"/>
  <c r="J16" i="1"/>
  <c r="F16" i="1"/>
  <c r="F60" i="1" l="1"/>
  <c r="L27" i="8"/>
  <c r="L12" i="8"/>
  <c r="L11" i="8"/>
  <c r="D94" i="8" l="1"/>
  <c r="G108" i="8"/>
  <c r="I108" i="8"/>
  <c r="D13" i="2" l="1"/>
  <c r="J59" i="1" l="1"/>
  <c r="H59" i="1"/>
  <c r="D59" i="1"/>
  <c r="D6" i="8" l="1"/>
  <c r="D44" i="8" s="1"/>
  <c r="D77" i="8" s="1"/>
  <c r="F6" i="8"/>
  <c r="F44" i="8" s="1"/>
  <c r="F77" i="8" s="1"/>
  <c r="H6" i="8"/>
  <c r="H44" i="8" s="1"/>
  <c r="H77" i="8" s="1"/>
  <c r="J6" i="8"/>
  <c r="J44" i="8" s="1"/>
  <c r="J77" i="8" s="1"/>
  <c r="D6" i="2" l="1"/>
  <c r="F6" i="2"/>
  <c r="H6" i="2"/>
  <c r="J6" i="2"/>
  <c r="D37" i="1"/>
  <c r="F37" i="1"/>
  <c r="H37" i="1"/>
  <c r="J37" i="1"/>
  <c r="J94" i="8" l="1"/>
  <c r="H94" i="8"/>
  <c r="F94" i="8"/>
  <c r="J28" i="1" l="1"/>
  <c r="J70" i="8" l="1"/>
  <c r="H70" i="8"/>
  <c r="H49" i="2" l="1"/>
  <c r="D49" i="2"/>
  <c r="F28" i="1" l="1"/>
  <c r="J98" i="2"/>
  <c r="J93" i="2"/>
  <c r="J86" i="2"/>
  <c r="J87" i="2" s="1"/>
  <c r="J70" i="2"/>
  <c r="J64" i="2"/>
  <c r="F98" i="2"/>
  <c r="F93" i="2"/>
  <c r="F86" i="2"/>
  <c r="F87" i="2" s="1"/>
  <c r="F70" i="2"/>
  <c r="F64" i="2"/>
  <c r="C36" i="6" l="1"/>
  <c r="Y36" i="6"/>
  <c r="AA36" i="6"/>
  <c r="F26" i="2"/>
  <c r="J72" i="2"/>
  <c r="J76" i="2" s="1"/>
  <c r="J78" i="2" s="1"/>
  <c r="J88" i="2" s="1"/>
  <c r="J26" i="2"/>
  <c r="F72" i="2"/>
  <c r="F76" i="2" s="1"/>
  <c r="F78" i="2" s="1"/>
  <c r="F88" i="2" s="1"/>
  <c r="J30" i="1"/>
  <c r="J60" i="1"/>
  <c r="F30" i="1"/>
  <c r="E36" i="6"/>
  <c r="G36" i="6"/>
  <c r="U36" i="6" l="1"/>
  <c r="J37" i="2"/>
  <c r="F9" i="8"/>
  <c r="F29" i="8" s="1"/>
  <c r="F50" i="8" s="1"/>
  <c r="F53" i="8" s="1"/>
  <c r="F37" i="2"/>
  <c r="J100" i="2"/>
  <c r="J9" i="8"/>
  <c r="F100" i="2"/>
  <c r="F96" i="8" l="1"/>
  <c r="F98" i="8" s="1"/>
  <c r="F79" i="1"/>
  <c r="F81" i="1" s="1"/>
  <c r="F82" i="1" s="1"/>
  <c r="D79" i="1"/>
  <c r="J29" i="8"/>
  <c r="J50" i="8" s="1"/>
  <c r="J53" i="8" s="1"/>
  <c r="J96" i="8" s="1"/>
  <c r="J98" i="8" s="1"/>
  <c r="H70" i="2"/>
  <c r="D70" i="2"/>
  <c r="D97" i="8" l="1"/>
  <c r="F108" i="8"/>
  <c r="H97" i="8"/>
  <c r="J108" i="8"/>
  <c r="H19" i="2"/>
  <c r="D19" i="2"/>
  <c r="H98" i="2" l="1"/>
  <c r="D98" i="2"/>
  <c r="H93" i="2"/>
  <c r="D93" i="2"/>
  <c r="H86" i="2"/>
  <c r="H87" i="2" s="1"/>
  <c r="D86" i="2"/>
  <c r="D87" i="2" s="1"/>
  <c r="H64" i="2"/>
  <c r="D64" i="2"/>
  <c r="D72" i="2" l="1"/>
  <c r="H72" i="2"/>
  <c r="H76" i="2" l="1"/>
  <c r="H78" i="2" s="1"/>
  <c r="D76" i="2"/>
  <c r="D78" i="2" s="1"/>
  <c r="D100" i="2" s="1"/>
  <c r="H100" i="2" l="1"/>
  <c r="H88" i="2"/>
  <c r="D88" i="2"/>
  <c r="D21" i="2"/>
  <c r="D24" i="2" s="1"/>
  <c r="H13" i="2"/>
  <c r="H42" i="2" l="1"/>
  <c r="D42" i="2"/>
  <c r="H35" i="2"/>
  <c r="D35" i="2"/>
  <c r="D36" i="2" s="1"/>
  <c r="H36" i="2" l="1"/>
  <c r="D81" i="1"/>
  <c r="H50" i="1"/>
  <c r="H28" i="1"/>
  <c r="D28" i="1"/>
  <c r="H16" i="1"/>
  <c r="H60" i="1" l="1"/>
  <c r="H21" i="2"/>
  <c r="H24" i="2" s="1"/>
  <c r="H26" i="2" s="1"/>
  <c r="H30" i="1"/>
  <c r="D26" i="2"/>
  <c r="D9" i="8" s="1"/>
  <c r="D29" i="8" s="1"/>
  <c r="D50" i="8" s="1"/>
  <c r="D53" i="8" l="1"/>
  <c r="D96" i="8" s="1"/>
  <c r="H9" i="8"/>
  <c r="H37" i="2"/>
  <c r="H45" i="2" s="1"/>
  <c r="H47" i="2" s="1"/>
  <c r="D37" i="2"/>
  <c r="D47" i="2" s="1"/>
  <c r="H29" i="8" l="1"/>
  <c r="H50" i="8" s="1"/>
  <c r="H53" i="8" s="1"/>
  <c r="H96" i="8" s="1"/>
  <c r="H98" i="8" s="1"/>
  <c r="H108" i="8" s="1"/>
  <c r="D98" i="8" l="1"/>
  <c r="D108" i="8" s="1"/>
  <c r="Q34" i="7"/>
  <c r="S34" i="7" l="1"/>
  <c r="J79" i="1" l="1"/>
  <c r="J81" i="1" s="1"/>
  <c r="J82" i="1" s="1"/>
  <c r="H79" i="1"/>
  <c r="H81" i="1" l="1"/>
  <c r="H82" i="1" s="1"/>
</calcChain>
</file>

<file path=xl/sharedStrings.xml><?xml version="1.0" encoding="utf-8"?>
<sst xmlns="http://schemas.openxmlformats.org/spreadsheetml/2006/main" count="510" uniqueCount="276">
  <si>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</si>
  <si>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</si>
  <si>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</si>
  <si>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</si>
  <si>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</si>
  <si>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</si>
  <si>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</si>
  <si>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</si>
  <si>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</si>
  <si>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</si>
  <si>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</si>
  <si>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</si>
  <si>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Personal loans and others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</si>
  <si>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</si>
  <si>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</si>
  <si>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</si>
  <si>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</si>
  <si>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</si>
  <si>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</si>
  <si>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</si>
  <si>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</si>
  <si>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</si>
  <si>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</si>
  <si>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</si>
  <si>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</si>
  <si>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</si>
  <si>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</si>
  <si>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</si>
  <si>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</si>
  <si>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</si>
  <si>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</si>
  <si>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</si>
  <si>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</si>
  <si>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</si>
  <si>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</si>
  <si>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financial institutions</t>
  </si>
  <si>
    <t>Current portion of long-term loans from financial institutions</t>
  </si>
  <si>
    <t>Current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</si>
  <si>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</si>
  <si>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</si>
  <si>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</si>
  <si>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</si>
  <si>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</si>
  <si>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</si>
  <si>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</si>
  <si>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</si>
  <si>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</si>
  <si>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</si>
  <si>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</si>
  <si>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</si>
  <si>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Share premium</t>
  </si>
  <si>
    <t xml:space="preserve">Surplus on business combination under common control </t>
  </si>
  <si>
    <t xml:space="preserve">Retained earnings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</si>
  <si>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</si>
  <si>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</si>
  <si>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</si>
  <si>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</si>
  <si>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</si>
  <si>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</si>
  <si>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</si>
  <si>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</si>
  <si>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</si>
  <si>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 xml:space="preserve">Separate </t>
  </si>
  <si>
    <t>For the Year ended 31 December</t>
  </si>
  <si>
    <t>Revenue</t>
  </si>
  <si>
    <t>Revenue from contracts with customers</t>
  </si>
  <si>
    <t>Dividend income</t>
  </si>
  <si>
    <t>Other income</t>
  </si>
  <si>
    <t>Total revenue</t>
  </si>
  <si>
    <t>Expenses</t>
  </si>
  <si>
    <t>Costs of rendering of services</t>
  </si>
  <si>
    <t xml:space="preserve">Administrative expenses  </t>
  </si>
  <si>
    <t xml:space="preserve">Reversal of impairment loss of investment in associate </t>
  </si>
  <si>
    <t>Total expenses</t>
  </si>
  <si>
    <t>Profit from operating activities</t>
  </si>
  <si>
    <t>Finance income</t>
  </si>
  <si>
    <t>Finance costs</t>
  </si>
  <si>
    <t>Share of profit of associate accounted for using equity method</t>
  </si>
  <si>
    <t>Profit before income tax expense</t>
  </si>
  <si>
    <t>Income tax expense</t>
  </si>
  <si>
    <t>Profit for the year</t>
  </si>
  <si>
    <t>Other comprehensive income</t>
  </si>
  <si>
    <t>Items that will not be reclassified to profit or loss</t>
  </si>
  <si>
    <t xml:space="preserve">   fair value through other comprehensive income - net of tax</t>
  </si>
  <si>
    <t>Gain (loss) on remeasurements of defined benefit plans - net of tax</t>
  </si>
  <si>
    <t>Total items that will not be reclassified to profit or loss</t>
  </si>
  <si>
    <t>Total comprehensive income for the year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</si>
  <si>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</si>
  <si>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</si>
  <si>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</si>
  <si>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</si>
  <si>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</si>
  <si>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>TQM Corporation Public Company Limited and its subsidiaries</t>
  </si>
  <si>
    <t>Statement of comprehensive income (Unaudited)</t>
  </si>
  <si>
    <t xml:space="preserve">Consolidated financial  statements </t>
  </si>
  <si>
    <t>Separate financial statements</t>
  </si>
  <si>
    <t>nine-month period ended 
30 September</t>
  </si>
  <si>
    <t>(in thousand Baht)</t>
  </si>
  <si>
    <t>Goodwill arising from the acquisition</t>
  </si>
  <si>
    <t>Impairment loss of investment in associate</t>
  </si>
  <si>
    <t>Share loss of associate accounted for using equity method</t>
  </si>
  <si>
    <t xml:space="preserve">Tax expense </t>
  </si>
  <si>
    <t>Profit for the period</t>
  </si>
  <si>
    <t>Gain (losses) on investments in equity instruments designated at</t>
  </si>
  <si>
    <t>Losses on remeasurements of defined benefit plans - net of tax</t>
  </si>
  <si>
    <t>Other comprehensive income (expense) for the period, net of tax</t>
  </si>
  <si>
    <t>Total comprehensive income (expense) for the period</t>
  </si>
  <si>
    <t>Total comprehensive income (expense) attributable to:</t>
  </si>
  <si>
    <t>Statement of changes in equity</t>
  </si>
  <si>
    <t xml:space="preserve">Consolidated financial statements </t>
  </si>
  <si>
    <t>Retained earnings</t>
  </si>
  <si>
    <t xml:space="preserve">Gain (losses) on 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</si>
  <si>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</si>
  <si>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</si>
  <si>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</si>
  <si>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</si>
  <si>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</si>
  <si>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</si>
  <si>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</si>
  <si>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</si>
  <si>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</si>
  <si>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</si>
  <si>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</si>
  <si>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</si>
  <si>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combination</t>
  </si>
  <si>
    <t xml:space="preserve"> components</t>
  </si>
  <si>
    <t>attributable to</t>
  </si>
  <si>
    <t>Non-</t>
  </si>
  <si>
    <t>share</t>
  </si>
  <si>
    <t>Share</t>
  </si>
  <si>
    <t>Legal</t>
  </si>
  <si>
    <t xml:space="preserve"> comprehensive </t>
  </si>
  <si>
    <t>owners of</t>
  </si>
  <si>
    <t xml:space="preserve">controlling </t>
  </si>
  <si>
    <t>capital</t>
  </si>
  <si>
    <t>premium</t>
  </si>
  <si>
    <t>reserve</t>
  </si>
  <si>
    <t xml:space="preserve">Unappropriated </t>
  </si>
  <si>
    <t>income</t>
  </si>
  <si>
    <t>equity</t>
  </si>
  <si>
    <t>the parent</t>
  </si>
  <si>
    <t>interests</t>
  </si>
  <si>
    <t>Transactions  with owners, recorded directly in equity</t>
  </si>
  <si>
    <t xml:space="preserve">   Contributions by and distributions to owners of the parent</t>
  </si>
  <si>
    <t xml:space="preserve">   Dividends</t>
  </si>
  <si>
    <t xml:space="preserve">   Dividends to Non-controlling interests</t>
  </si>
  <si>
    <t xml:space="preserve">   Total contributions by and distributions to owners of the parent</t>
  </si>
  <si>
    <t xml:space="preserve">   Issue of ordinary shares</t>
  </si>
  <si>
    <t>Total transactions with owners, recorded directly in equity</t>
  </si>
  <si>
    <t>Comprehensive income for the year</t>
  </si>
  <si>
    <t xml:space="preserve">    Profit</t>
  </si>
  <si>
    <t xml:space="preserve">    Other comprehensive income (expense)</t>
  </si>
  <si>
    <t>Total comprehensive income (expense) for the year</t>
  </si>
  <si>
    <t>Year ended 31 December 2024</t>
  </si>
  <si>
    <t>Balance at 1 January 2024</t>
  </si>
  <si>
    <t>Balance as at 31 Decenber 2024</t>
  </si>
  <si>
    <t xml:space="preserve">Gains (losses) on </t>
  </si>
  <si>
    <t xml:space="preserve">   Contributions by and distributions to owners </t>
  </si>
  <si>
    <t xml:space="preserve">   Total contributions by and distributions to owners</t>
  </si>
  <si>
    <t xml:space="preserve"> Total transactions with owners, recorded direcly in equity</t>
  </si>
  <si>
    <t>Transfer to retained earnings</t>
  </si>
  <si>
    <t>Balance as at 31 December 2024</t>
  </si>
  <si>
    <t>Statement of cash flows</t>
  </si>
  <si>
    <t>For the year ended 31 December</t>
  </si>
  <si>
    <t>Cash flows from operating activities</t>
  </si>
  <si>
    <t>Adjustments to reconcile profit (loss) to cash receipts (payments)</t>
  </si>
  <si>
    <t>Tax Expense</t>
  </si>
  <si>
    <t xml:space="preserve">Depreciation and amortisation </t>
  </si>
  <si>
    <t>Impairment loss recognised in profit or loss (reversal)</t>
  </si>
  <si>
    <t>Non - current provisions for employee benefits</t>
  </si>
  <si>
    <t xml:space="preserve">      at fair value through profit or loss</t>
  </si>
  <si>
    <t>Share of  profit of associate accounted for using equity method,</t>
  </si>
  <si>
    <t>Gain on lease modification</t>
  </si>
  <si>
    <t xml:space="preserve">Dividends received </t>
  </si>
  <si>
    <t>Interest income</t>
  </si>
  <si>
    <t>Changes in operating assets and liabilities</t>
  </si>
  <si>
    <t>Other current asset</t>
  </si>
  <si>
    <t>Other non - current asset</t>
  </si>
  <si>
    <t>Other non - current financial assets</t>
  </si>
  <si>
    <t xml:space="preserve">lnsurance premium received in advance </t>
  </si>
  <si>
    <t>Cash flows from operating activities (continued)</t>
  </si>
  <si>
    <t>Other non - current liabilities</t>
  </si>
  <si>
    <t xml:space="preserve">Net cash generated from (used in) operating </t>
  </si>
  <si>
    <t>Taxes paid</t>
  </si>
  <si>
    <t xml:space="preserve">Net cash from (used in) operating activities </t>
  </si>
  <si>
    <t>Cash flows from investing activities</t>
  </si>
  <si>
    <t>Acquisition of subsidiary</t>
  </si>
  <si>
    <t>Acquisition of associate</t>
  </si>
  <si>
    <t>Proceeds from sale of equipment</t>
  </si>
  <si>
    <t>Acquisition of equipment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</si>
  <si>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</si>
  <si>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</si>
  <si>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</si>
  <si>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</si>
  <si>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Proceeds from change in ownership interest in subsidiaries</t>
  </si>
  <si>
    <t xml:space="preserve">   without a change in control</t>
  </si>
  <si>
    <t xml:space="preserve">Payment of lease liabilities </t>
  </si>
  <si>
    <t>Interest paid</t>
  </si>
  <si>
    <t xml:space="preserve">Dividends paid to owners of the Group and the Company 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</si>
  <si>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</si>
  <si>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</si>
  <si>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</si>
  <si>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</si>
  <si>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</si>
  <si>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Outstanding payables for purchases of  intangible assets</t>
  </si>
  <si>
    <t>Proceeds from financial assets measured at amortized cost</t>
  </si>
  <si>
    <t>Acquisition of financial assets measured at amortized cost</t>
  </si>
  <si>
    <t>Payment of  equity instruments  from non-related parties</t>
  </si>
  <si>
    <t>Proceeds from equity instruments from non-related parties</t>
  </si>
  <si>
    <t>Proceeds from debt instruments from non-related parties</t>
  </si>
  <si>
    <t>Payment of debt instruments from non-related parties</t>
  </si>
  <si>
    <t>  Authorised share capital</t>
  </si>
  <si>
    <t>  (600,000,000 ordinary shares, par value at Baht 0.5 per share)</t>
  </si>
  <si>
    <t>  Issued and paid-up share capital</t>
  </si>
  <si>
    <t>Personal loans and other</t>
  </si>
  <si>
    <t>Proceeds from short-term borrowings from financial instituitions</t>
  </si>
  <si>
    <t>Proceeds from short-term borrowings from related parties</t>
  </si>
  <si>
    <t>Loss on investments in equity instruments designated at</t>
  </si>
  <si>
    <t>Other comprehensive income for the year, net of tax</t>
  </si>
  <si>
    <t>Payment for non-current provisions for employee benefits</t>
  </si>
  <si>
    <t>Short-term loans from related party</t>
  </si>
  <si>
    <t>Repayment of short-term borrowings from financial instituitions</t>
  </si>
  <si>
    <t>Repayment of long-term borrowings from financial institutions</t>
  </si>
  <si>
    <t>Repayment of short-term borrowings from related parties</t>
  </si>
  <si>
    <t xml:space="preserve">      net of tax</t>
  </si>
  <si>
    <t>Year ended 31 December 2025</t>
  </si>
  <si>
    <t>Balance at 1 January 2025</t>
  </si>
  <si>
    <t>Balance as at 31 Decenber 2025</t>
  </si>
  <si>
    <t>Balance as at 31 December 2025</t>
  </si>
  <si>
    <t>Current portion of long-term loans from related party</t>
  </si>
  <si>
    <t>Debentures</t>
  </si>
  <si>
    <t>Treasury shares</t>
  </si>
  <si>
    <t>Share of associates</t>
  </si>
  <si>
    <t xml:space="preserve"> Treasury</t>
  </si>
  <si>
    <t>shares</t>
  </si>
  <si>
    <t xml:space="preserve"> reserves</t>
  </si>
  <si>
    <t>Treasury</t>
  </si>
  <si>
    <t>Cash received from long-term loans from related companies.</t>
  </si>
  <si>
    <t>Payment to shareholder to acquire the entity's shares</t>
  </si>
  <si>
    <t>Proceeds from issuing debentures</t>
  </si>
  <si>
    <t>4, 16</t>
  </si>
  <si>
    <t>4, 14, 19</t>
  </si>
  <si>
    <t>4, 19</t>
  </si>
  <si>
    <t>Long-term loans from related party</t>
  </si>
  <si>
    <t>4,19</t>
  </si>
  <si>
    <t>17,19</t>
  </si>
  <si>
    <t>14,19</t>
  </si>
  <si>
    <t>10, 24</t>
  </si>
  <si>
    <t>20, 24</t>
  </si>
  <si>
    <t xml:space="preserve">impairment loss of investment in associate </t>
  </si>
  <si>
    <t>8, 27</t>
  </si>
  <si>
    <t>4, 10, 27</t>
  </si>
  <si>
    <t>Assets held for sale</t>
  </si>
  <si>
    <t>Deficit in capital resulting from changes in shareholding</t>
  </si>
  <si>
    <t xml:space="preserve">      proportions in subsidiaries.</t>
  </si>
  <si>
    <t>Unrealised loss on foreign exchange</t>
  </si>
  <si>
    <t xml:space="preserve">      through profit or loss</t>
  </si>
  <si>
    <t>Loss on changes in fair value of equity investments measured at fair value</t>
  </si>
  <si>
    <t>Taxes received (paid)</t>
  </si>
  <si>
    <t>provisions (Reversal)</t>
  </si>
  <si>
    <t>Cash received from repayment short-term loans from related companies.</t>
  </si>
  <si>
    <t xml:space="preserve"> under common</t>
  </si>
  <si>
    <t xml:space="preserve">control </t>
  </si>
  <si>
    <t>of equity</t>
  </si>
  <si>
    <t xml:space="preserve"> under common </t>
  </si>
  <si>
    <t xml:space="preserve">   Treasury shares purchased</t>
  </si>
  <si>
    <t>Changes in ownership interests in subsidiaries</t>
  </si>
  <si>
    <t xml:space="preserve">    Deficit in capital resulting from changes in shareholding</t>
  </si>
  <si>
    <t xml:space="preserve">    proportions in subsidiaries.</t>
  </si>
  <si>
    <t>Gain on changes in fair value of debt investments measured</t>
  </si>
  <si>
    <t>Loss (gain) on disposal of equipment</t>
  </si>
  <si>
    <t xml:space="preserve">Outstanding payables for purchases of equipment </t>
  </si>
  <si>
    <t xml:space="preserve">    Treasury shares reserve</t>
  </si>
  <si>
    <t>reserves</t>
  </si>
  <si>
    <t xml:space="preserve">Losses on </t>
  </si>
  <si>
    <t>Deposit at bank - pledged as collateral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</si>
</sst>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sz val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7" fontId="12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89" fontId="4" fillId="0" borderId="0" xfId="1" applyNumberFormat="1" applyFont="1" applyFill="1" applyAlignment="1" applyProtection="1">
      <alignment horizontal="center"/>
      <protection locked="0"/>
    </xf>
    <xf numFmtId="189" fontId="6" fillId="0" borderId="0" xfId="1" applyNumberFormat="1" applyFont="1" applyFill="1" applyAlignment="1" applyProtection="1"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89" fontId="5" fillId="0" borderId="1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89" fontId="5" fillId="0" borderId="0" xfId="1" applyNumberFormat="1" applyFont="1" applyFill="1" applyAlignment="1" applyProtection="1">
      <protection locked="0"/>
    </xf>
    <xf numFmtId="189" fontId="5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89" fontId="6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189" fontId="6" fillId="0" borderId="3" xfId="1" applyNumberFormat="1" applyFont="1" applyFill="1" applyBorder="1" applyAlignment="1" applyProtection="1">
      <protection locked="0"/>
    </xf>
    <xf numFmtId="189" fontId="5" fillId="0" borderId="5" xfId="1" applyNumberFormat="1" applyFont="1" applyFill="1" applyBorder="1" applyAlignment="1" applyProtection="1">
      <protection locked="0"/>
    </xf>
    <xf numFmtId="189" fontId="6" fillId="0" borderId="3" xfId="1" applyNumberFormat="1" applyFont="1" applyFill="1" applyBorder="1" applyAlignment="1" applyProtection="1">
      <alignment horizontal="right"/>
      <protection locked="0"/>
    </xf>
    <xf numFmtId="189" fontId="5" fillId="0" borderId="4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189" fontId="6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89" fontId="5" fillId="0" borderId="0" xfId="1" applyNumberFormat="1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89" fontId="6" fillId="0" borderId="0" xfId="1" applyNumberFormat="1" applyFont="1" applyFill="1" applyBorder="1" applyAlignment="1" applyProtection="1">
      <alignment wrapText="1"/>
      <protection locked="0"/>
    </xf>
    <xf numFmtId="189" fontId="6" fillId="0" borderId="0" xfId="1" applyNumberFormat="1" applyFont="1" applyFill="1" applyAlignment="1" applyProtection="1">
      <alignment wrapText="1"/>
      <protection locked="0"/>
    </xf>
    <xf numFmtId="189" fontId="6" fillId="0" borderId="3" xfId="1" applyNumberFormat="1" applyFont="1" applyFill="1" applyBorder="1" applyAlignment="1" applyProtection="1">
      <alignment wrapText="1"/>
      <protection locked="0"/>
    </xf>
    <xf numFmtId="189" fontId="5" fillId="0" borderId="2" xfId="1" applyNumberFormat="1" applyFont="1" applyFill="1" applyBorder="1" applyAlignment="1" applyProtection="1">
      <alignment wrapText="1"/>
      <protection locked="0"/>
    </xf>
    <xf numFmtId="189" fontId="5" fillId="0" borderId="4" xfId="1" applyNumberFormat="1" applyFont="1" applyFill="1" applyBorder="1" applyAlignment="1" applyProtection="1">
      <alignment wrapText="1"/>
      <protection locked="0"/>
    </xf>
    <xf numFmtId="189" fontId="5" fillId="0" borderId="0" xfId="1" applyNumberFormat="1" applyFont="1" applyFill="1" applyAlignment="1" applyProtection="1">
      <alignment wrapText="1"/>
      <protection locked="0"/>
    </xf>
    <xf numFmtId="188" fontId="6" fillId="0" borderId="2" xfId="1" applyFont="1" applyFill="1" applyBorder="1" applyAlignment="1" applyProtection="1">
      <protection locked="0"/>
    </xf>
    <xf numFmtId="188" fontId="6" fillId="0" borderId="0" xfId="1" applyFont="1" applyFill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89" fontId="5" fillId="0" borderId="1" xfId="1" applyNumberFormat="1" applyFont="1" applyFill="1" applyBorder="1" applyAlignment="1" applyProtection="1"/>
    <xf numFmtId="189" fontId="5" fillId="0" borderId="0" xfId="1" applyNumberFormat="1" applyFont="1" applyFill="1" applyAlignment="1" applyProtection="1"/>
    <xf numFmtId="189" fontId="5" fillId="0" borderId="5" xfId="1" applyNumberFormat="1" applyFont="1" applyFill="1" applyBorder="1" applyAlignment="1" applyProtection="1"/>
    <xf numFmtId="189" fontId="5" fillId="0" borderId="4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>
      <alignment wrapText="1"/>
    </xf>
    <xf numFmtId="189" fontId="6" fillId="0" borderId="0" xfId="1" applyNumberFormat="1" applyFont="1" applyFill="1" applyBorder="1" applyAlignment="1" applyProtection="1">
      <alignment wrapText="1"/>
    </xf>
    <xf numFmtId="189" fontId="5" fillId="0" borderId="4" xfId="1" applyNumberFormat="1" applyFont="1" applyFill="1" applyBorder="1" applyAlignment="1" applyProtection="1">
      <alignment wrapText="1"/>
    </xf>
    <xf numFmtId="188" fontId="6" fillId="0" borderId="2" xfId="1" applyFont="1" applyFill="1" applyBorder="1" applyAlignment="1" applyProtection="1"/>
    <xf numFmtId="0" fontId="6" fillId="0" borderId="0" xfId="0" applyFont="1" applyAlignment="1">
      <alignment horizontal="center"/>
    </xf>
    <xf numFmtId="188" fontId="6" fillId="0" borderId="0" xfId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horizontal="right"/>
      <protection locked="0"/>
    </xf>
    <xf numFmtId="189" fontId="6" fillId="0" borderId="0" xfId="0" applyNumberFormat="1" applyFont="1" applyAlignment="1" applyProtection="1">
      <alignment horizontal="right"/>
      <protection locked="0"/>
    </xf>
    <xf numFmtId="188" fontId="6" fillId="0" borderId="3" xfId="1" applyFont="1" applyFill="1" applyBorder="1" applyAlignment="1" applyProtection="1">
      <alignment horizontal="right"/>
      <protection locked="0"/>
    </xf>
    <xf numFmtId="189" fontId="6" fillId="0" borderId="0" xfId="1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188" fontId="6" fillId="0" borderId="0" xfId="1" applyFont="1" applyProtection="1">
      <protection locked="0"/>
    </xf>
    <xf numFmtId="189" fontId="5" fillId="0" borderId="0" xfId="1" applyNumberFormat="1" applyFont="1" applyFill="1" applyAlignment="1" applyProtection="1">
      <alignment horizontal="right"/>
    </xf>
    <xf numFmtId="37" fontId="5" fillId="0" borderId="0" xfId="0" applyNumberFormat="1" applyFont="1" applyAlignment="1">
      <alignment horizontal="right"/>
    </xf>
    <xf numFmtId="189" fontId="6" fillId="0" borderId="0" xfId="1" applyNumberFormat="1" applyFont="1" applyFill="1" applyAlignment="1" applyProtection="1">
      <alignment horizontal="right"/>
    </xf>
    <xf numFmtId="189" fontId="6" fillId="0" borderId="3" xfId="1" applyNumberFormat="1" applyFont="1" applyFill="1" applyBorder="1" applyAlignment="1" applyProtection="1">
      <alignment horizontal="right"/>
    </xf>
    <xf numFmtId="189" fontId="5" fillId="0" borderId="3" xfId="1" applyNumberFormat="1" applyFont="1" applyFill="1" applyBorder="1" applyAlignment="1" applyProtection="1">
      <alignment horizontal="right"/>
    </xf>
    <xf numFmtId="189" fontId="5" fillId="0" borderId="1" xfId="1" applyNumberFormat="1" applyFont="1" applyFill="1" applyBorder="1" applyAlignment="1" applyProtection="1">
      <alignment horizontal="right"/>
    </xf>
    <xf numFmtId="37" fontId="5" fillId="0" borderId="4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188" fontId="6" fillId="0" borderId="0" xfId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horizontal="right"/>
    </xf>
    <xf numFmtId="189" fontId="5" fillId="0" borderId="4" xfId="1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right"/>
      <protection locked="0"/>
    </xf>
    <xf numFmtId="189" fontId="6" fillId="0" borderId="0" xfId="0" applyNumberFormat="1" applyFont="1" applyProtection="1">
      <protection locked="0"/>
    </xf>
    <xf numFmtId="188" fontId="6" fillId="0" borderId="0" xfId="1" applyFont="1" applyFill="1" applyProtection="1">
      <protection locked="0"/>
    </xf>
    <xf numFmtId="189" fontId="6" fillId="0" borderId="0" xfId="1" applyNumberFormat="1" applyFont="1" applyFill="1" applyProtection="1">
      <protection locked="0"/>
    </xf>
    <xf numFmtId="189" fontId="6" fillId="0" borderId="5" xfId="1" applyNumberFormat="1" applyFont="1" applyFill="1" applyBorder="1" applyAlignment="1" applyProtection="1">
      <alignment horizontal="right"/>
    </xf>
    <xf numFmtId="189" fontId="5" fillId="0" borderId="2" xfId="1" applyNumberFormat="1" applyFont="1" applyFill="1" applyBorder="1" applyAlignment="1" applyProtection="1"/>
    <xf numFmtId="189" fontId="5" fillId="0" borderId="0" xfId="1" applyNumberFormat="1" applyFont="1" applyFill="1" applyProtection="1"/>
    <xf numFmtId="189" fontId="5" fillId="0" borderId="1" xfId="1" applyNumberFormat="1" applyFont="1" applyFill="1" applyBorder="1" applyProtection="1"/>
    <xf numFmtId="189" fontId="5" fillId="0" borderId="2" xfId="1" applyNumberFormat="1" applyFont="1" applyFill="1" applyBorder="1" applyProtection="1"/>
    <xf numFmtId="189" fontId="5" fillId="0" borderId="1" xfId="1" applyNumberFormat="1" applyFont="1" applyFill="1" applyBorder="1" applyAlignment="1" applyProtection="1">
      <alignment horizontal="right"/>
      <protection locked="0"/>
    </xf>
    <xf numFmtId="189" fontId="5" fillId="0" borderId="3" xfId="1" applyNumberFormat="1" applyFont="1" applyFill="1" applyBorder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/>
    </xf>
    <xf numFmtId="189" fontId="5" fillId="0" borderId="4" xfId="1" applyNumberFormat="1" applyFont="1" applyFill="1" applyBorder="1" applyAlignment="1" applyProtection="1">
      <alignment horizontal="right"/>
      <protection locked="0"/>
    </xf>
    <xf numFmtId="189" fontId="5" fillId="0" borderId="5" xfId="1" applyNumberFormat="1" applyFont="1" applyFill="1" applyBorder="1" applyAlignment="1" applyProtection="1">
      <alignment horizontal="right"/>
      <protection locked="0"/>
    </xf>
    <xf numFmtId="188" fontId="5" fillId="0" borderId="0" xfId="0" applyNumberFormat="1" applyFont="1" applyAlignment="1">
      <alignment horizontal="right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37" fontId="6" fillId="0" borderId="2" xfId="0" applyNumberFormat="1" applyFont="1" applyBorder="1" applyProtection="1">
      <protection locked="0"/>
    </xf>
    <xf numFmtId="190" fontId="6" fillId="0" borderId="0" xfId="0" applyNumberFormat="1" applyFont="1" applyProtection="1">
      <protection locked="0"/>
    </xf>
    <xf numFmtId="37" fontId="5" fillId="0" borderId="1" xfId="0" applyNumberFormat="1" applyFont="1" applyBorder="1"/>
    <xf numFmtId="37" fontId="5" fillId="0" borderId="2" xfId="0" applyNumberFormat="1" applyFont="1" applyBorder="1"/>
    <xf numFmtId="188" fontId="5" fillId="0" borderId="0" xfId="1" applyFont="1" applyFill="1" applyAlignment="1" applyProtection="1">
      <alignment horizontal="right"/>
      <protection locked="0"/>
    </xf>
    <xf numFmtId="189" fontId="6" fillId="0" borderId="5" xfId="1" applyNumberFormat="1" applyFont="1" applyFill="1" applyBorder="1" applyAlignment="1" applyProtection="1">
      <alignment horizontal="right"/>
      <protection locked="0"/>
    </xf>
    <xf numFmtId="188" fontId="6" fillId="0" borderId="5" xfId="1" applyFont="1" applyFill="1" applyBorder="1" applyAlignment="1" applyProtection="1">
      <alignment horizontal="right"/>
      <protection locked="0"/>
    </xf>
    <xf numFmtId="189" fontId="5" fillId="0" borderId="0" xfId="0" applyNumberFormat="1" applyFont="1" applyAlignment="1" applyProtection="1">
      <alignment horizontal="right"/>
      <protection locked="0"/>
    </xf>
    <xf numFmtId="189" fontId="5" fillId="0" borderId="0" xfId="1" applyNumberFormat="1" applyFont="1" applyFill="1" applyAlignment="1" applyProtection="1">
      <alignment horizontal="right"/>
      <protection locked="0"/>
    </xf>
    <xf numFmtId="189" fontId="5" fillId="0" borderId="0" xfId="0" applyNumberFormat="1" applyFont="1" applyAlignment="1">
      <alignment horizontal="right"/>
    </xf>
    <xf numFmtId="189" fontId="5" fillId="0" borderId="5" xfId="1" applyNumberFormat="1" applyFont="1" applyFill="1" applyBorder="1" applyAlignment="1" applyProtection="1">
      <alignment horizontal="right"/>
    </xf>
    <xf numFmtId="188" fontId="5" fillId="0" borderId="0" xfId="1" applyFont="1" applyAlignment="1">
      <alignment horizontal="right"/>
    </xf>
    <xf numFmtId="188" fontId="5" fillId="0" borderId="0" xfId="1" applyFont="1" applyAlignment="1" applyProtection="1">
      <alignment horizontal="right"/>
      <protection locked="0"/>
    </xf>
    <xf numFmtId="188" fontId="5" fillId="0" borderId="3" xfId="1" applyFont="1" applyBorder="1" applyAlignment="1" applyProtection="1">
      <alignment horizontal="right"/>
      <protection locked="0"/>
    </xf>
    <xf numFmtId="188" fontId="5" fillId="0" borderId="0" xfId="1" applyFont="1" applyFill="1" applyBorder="1" applyAlignment="1" applyProtection="1">
      <alignment horizontal="right"/>
      <protection locked="0"/>
    </xf>
    <xf numFmtId="188" fontId="5" fillId="0" borderId="0" xfId="1" applyFont="1" applyBorder="1" applyAlignment="1" applyProtection="1">
      <alignment horizontal="right"/>
      <protection locked="0"/>
    </xf>
    <xf numFmtId="189" fontId="5" fillId="0" borderId="0" xfId="1" applyNumberFormat="1" applyFont="1" applyBorder="1" applyAlignment="1" applyProtection="1">
      <alignment horizontal="right"/>
      <protection locked="0"/>
    </xf>
    <xf numFmtId="189" fontId="5" fillId="0" borderId="4" xfId="2" applyNumberFormat="1" applyFont="1" applyBorder="1" applyAlignment="1">
      <alignment horizontal="right"/>
    </xf>
    <xf numFmtId="189" fontId="6" fillId="0" borderId="0" xfId="1" applyNumberFormat="1" applyFont="1" applyAlignment="1" applyProtection="1">
      <alignment horizontal="right"/>
      <protection locked="0"/>
    </xf>
    <xf numFmtId="188" fontId="5" fillId="0" borderId="3" xfId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6"/>
  <sheetViews>
    <sheetView topLeftCell="A69" zoomScale="70" zoomScaleNormal="70" zoomScaleSheetLayoutView="85" workbookViewId="0">
      <selection activeCell="S63" sqref="R63:S63"/>
    </sheetView>
  </sheetViews>
  <sheetFormatPr defaultColWidth="9.140625" defaultRowHeight="21.6" customHeight="1" x14ac:dyDescent="0.25"/>
  <cols>
    <col min="1" max="1" width="60.7109375" style="8" customWidth="1"/>
    <col min="2" max="2" width="8.42578125" style="4" customWidth="1"/>
    <col min="3" max="3" width="1.42578125" style="4" customWidth="1"/>
    <col min="4" max="4" width="16.42578125" style="4" customWidth="1"/>
    <col min="5" max="5" width="1.42578125" style="4" customWidth="1"/>
    <col min="6" max="6" width="16.42578125" style="4" customWidth="1"/>
    <col min="7" max="7" width="1.42578125" style="4" customWidth="1"/>
    <col min="8" max="8" width="16.42578125" style="4" customWidth="1"/>
    <col min="9" max="9" width="1.42578125" style="4" customWidth="1"/>
    <col min="10" max="10" width="16.42578125" style="4" customWidth="1"/>
    <col min="11" max="11" width="9.140625" style="4"/>
    <col min="12" max="12" width="16.85546875" style="4" bestFit="1" customWidth="1"/>
    <col min="13" max="16384" width="9.140625" style="4"/>
  </cols>
  <sheetData>
    <row r="1" spans="1:10" ht="20.100000000000001" customHeight="1" x14ac:dyDescent="0.3">
      <c r="A1" s="1" t="s">
        <v>0</v>
      </c>
    </row>
    <row r="2" spans="1:10" ht="20.100000000000001" customHeight="1" x14ac:dyDescent="0.25">
      <c r="A2" s="5" t="s">
        <v>1</v>
      </c>
    </row>
    <row r="3" spans="1:10" ht="20.100000000000001" customHeight="1" x14ac:dyDescent="0.25">
      <c r="A3" s="5"/>
      <c r="D3" s="113" t="s">
        <v>2</v>
      </c>
      <c r="E3" s="113"/>
      <c r="F3" s="113"/>
      <c r="H3" s="113" t="s">
        <v>3</v>
      </c>
      <c r="I3" s="113"/>
      <c r="J3" s="113"/>
    </row>
    <row r="4" spans="1:10" ht="20.100000000000001" customHeight="1" x14ac:dyDescent="0.25">
      <c r="B4" s="6"/>
      <c r="C4" s="6"/>
      <c r="D4" s="113" t="s">
        <v>4</v>
      </c>
      <c r="E4" s="113"/>
      <c r="F4" s="113"/>
      <c r="G4" s="7"/>
      <c r="H4" s="113" t="s">
        <v>5</v>
      </c>
      <c r="I4" s="113"/>
      <c r="J4" s="113"/>
    </row>
    <row r="5" spans="1:10" ht="20.100000000000001" customHeight="1" x14ac:dyDescent="0.25">
      <c r="B5" s="6"/>
      <c r="C5" s="6"/>
      <c r="D5" s="115" t="s">
        <v>6</v>
      </c>
      <c r="E5" s="116"/>
      <c r="F5" s="116"/>
      <c r="G5" s="7"/>
      <c r="H5" s="115" t="s">
        <v>6</v>
      </c>
      <c r="I5" s="116"/>
      <c r="J5" s="116"/>
    </row>
    <row r="6" spans="1:10" ht="20.100000000000001" customHeight="1" x14ac:dyDescent="0.25">
      <c r="A6" s="13" t="s">
        <v>7</v>
      </c>
      <c r="B6" s="2" t="s">
        <v>8</v>
      </c>
      <c r="C6" s="2"/>
      <c r="D6" s="91">
        <v>2025</v>
      </c>
      <c r="E6" s="91"/>
      <c r="F6" s="91">
        <v>2024</v>
      </c>
      <c r="G6" s="6"/>
      <c r="H6" s="91">
        <v>2025</v>
      </c>
      <c r="I6" s="91"/>
      <c r="J6" s="91">
        <v>2024</v>
      </c>
    </row>
    <row r="7" spans="1:10" ht="20.100000000000001" customHeight="1" x14ac:dyDescent="0.25">
      <c r="B7" s="6"/>
      <c r="C7" s="6"/>
      <c r="D7" s="114" t="s">
        <v>9</v>
      </c>
      <c r="E7" s="114"/>
      <c r="F7" s="114"/>
      <c r="G7" s="114"/>
      <c r="H7" s="114"/>
      <c r="I7" s="114"/>
      <c r="J7" s="114"/>
    </row>
    <row r="8" spans="1:10" ht="20.100000000000001" customHeight="1" x14ac:dyDescent="0.25">
      <c r="A8" s="9" t="s">
        <v>10</v>
      </c>
      <c r="B8" s="2"/>
      <c r="C8" s="2"/>
    </row>
    <row r="9" spans="1:10" ht="20.100000000000001" customHeight="1" x14ac:dyDescent="0.25">
      <c r="A9" s="8" t="s">
        <v>11</v>
      </c>
      <c r="B9" s="2">
        <v>5</v>
      </c>
      <c r="C9" s="2"/>
      <c r="D9" s="11">
        <v>1129095522</v>
      </c>
      <c r="E9" s="11"/>
      <c r="F9" s="11">
        <v>1014551947</v>
      </c>
      <c r="G9" s="11"/>
      <c r="H9" s="11">
        <v>96612187</v>
      </c>
      <c r="I9" s="58"/>
      <c r="J9" s="11">
        <v>38027736</v>
      </c>
    </row>
    <row r="10" spans="1:10" ht="20.100000000000001" customHeight="1" x14ac:dyDescent="0.25">
      <c r="A10" s="8" t="s">
        <v>12</v>
      </c>
      <c r="B10" s="2">
        <v>6</v>
      </c>
      <c r="C10" s="2"/>
      <c r="D10" s="11">
        <v>1628945505</v>
      </c>
      <c r="E10" s="11"/>
      <c r="F10" s="11">
        <v>1108435223</v>
      </c>
      <c r="G10" s="11"/>
      <c r="H10" s="11">
        <v>0</v>
      </c>
      <c r="I10" s="58"/>
      <c r="J10" s="11">
        <v>0</v>
      </c>
    </row>
    <row r="11" spans="1:10" ht="20.100000000000001" customHeight="1" x14ac:dyDescent="0.25">
      <c r="A11" s="21" t="s">
        <v>13</v>
      </c>
      <c r="B11" s="2">
        <v>7</v>
      </c>
      <c r="C11" s="2"/>
      <c r="D11" s="11">
        <v>962534656</v>
      </c>
      <c r="E11" s="11"/>
      <c r="F11" s="11">
        <v>1063134002</v>
      </c>
      <c r="G11" s="11"/>
      <c r="H11" s="11">
        <v>0</v>
      </c>
      <c r="I11" s="58"/>
      <c r="J11" s="11">
        <v>0</v>
      </c>
    </row>
    <row r="12" spans="1:10" ht="20.100000000000001" customHeight="1" x14ac:dyDescent="0.25">
      <c r="A12" s="8" t="s">
        <v>14</v>
      </c>
      <c r="B12" s="2">
        <v>4</v>
      </c>
      <c r="C12" s="2"/>
      <c r="D12" s="11">
        <v>0</v>
      </c>
      <c r="E12" s="11"/>
      <c r="F12" s="11">
        <v>0</v>
      </c>
      <c r="G12" s="11"/>
      <c r="H12" s="11">
        <v>299999850</v>
      </c>
      <c r="I12" s="58"/>
      <c r="J12" s="11">
        <v>399999800</v>
      </c>
    </row>
    <row r="13" spans="1:10" ht="20.100000000000001" customHeight="1" x14ac:dyDescent="0.25">
      <c r="A13" s="8" t="s">
        <v>15</v>
      </c>
      <c r="B13" s="2" t="s">
        <v>250</v>
      </c>
      <c r="C13" s="2"/>
      <c r="D13" s="11">
        <v>400305734</v>
      </c>
      <c r="E13" s="11"/>
      <c r="F13" s="11">
        <v>426409178</v>
      </c>
      <c r="G13" s="11"/>
      <c r="H13" s="11">
        <v>0</v>
      </c>
      <c r="I13" s="58"/>
      <c r="J13" s="11">
        <v>1485</v>
      </c>
    </row>
    <row r="14" spans="1:10" ht="20.100000000000001" customHeight="1" x14ac:dyDescent="0.25">
      <c r="A14" s="8" t="s">
        <v>252</v>
      </c>
      <c r="B14" s="2"/>
      <c r="C14" s="2"/>
      <c r="D14" s="11">
        <v>518000</v>
      </c>
      <c r="E14" s="11"/>
      <c r="F14" s="11">
        <v>105000</v>
      </c>
      <c r="G14" s="11"/>
      <c r="H14" s="11">
        <v>0</v>
      </c>
      <c r="I14" s="58"/>
      <c r="J14" s="11">
        <v>0</v>
      </c>
    </row>
    <row r="15" spans="1:10" ht="20.100000000000001" customHeight="1" x14ac:dyDescent="0.25">
      <c r="A15" s="8" t="s">
        <v>16</v>
      </c>
      <c r="B15" s="2"/>
      <c r="C15" s="2"/>
      <c r="D15" s="11">
        <v>63753206</v>
      </c>
      <c r="E15" s="11"/>
      <c r="F15" s="11">
        <v>66863699</v>
      </c>
      <c r="G15" s="11"/>
      <c r="H15" s="11">
        <v>752227</v>
      </c>
      <c r="I15" s="58"/>
      <c r="J15" s="11">
        <v>465420</v>
      </c>
    </row>
    <row r="16" spans="1:10" ht="20.100000000000001" customHeight="1" x14ac:dyDescent="0.25">
      <c r="A16" s="13" t="s">
        <v>17</v>
      </c>
      <c r="B16" s="2"/>
      <c r="C16" s="2"/>
      <c r="D16" s="40">
        <f>SUM(D9:D15)</f>
        <v>4185152623</v>
      </c>
      <c r="E16" s="3"/>
      <c r="F16" s="40">
        <f>SUM(F9:F15)</f>
        <v>3679499049</v>
      </c>
      <c r="G16" s="3"/>
      <c r="H16" s="40">
        <f>SUM(H9:H15)</f>
        <v>397364264</v>
      </c>
      <c r="I16" s="3"/>
      <c r="J16" s="40">
        <f>SUM(J9:J15)</f>
        <v>438494441</v>
      </c>
    </row>
    <row r="17" spans="1:10" ht="20.100000000000001" customHeight="1" x14ac:dyDescent="0.25">
      <c r="B17" s="2"/>
      <c r="C17" s="2"/>
      <c r="D17" s="11"/>
      <c r="E17" s="58"/>
      <c r="F17" s="11"/>
      <c r="G17" s="58"/>
      <c r="H17" s="11"/>
      <c r="I17" s="58"/>
      <c r="J17" s="11"/>
    </row>
    <row r="18" spans="1:10" ht="20.100000000000001" customHeight="1" x14ac:dyDescent="0.25">
      <c r="A18" s="90" t="s">
        <v>18</v>
      </c>
      <c r="B18" s="16"/>
      <c r="C18" s="2"/>
      <c r="D18" s="11"/>
      <c r="E18" s="58"/>
      <c r="F18" s="11"/>
      <c r="G18" s="58"/>
      <c r="H18" s="11"/>
      <c r="I18" s="58"/>
      <c r="J18" s="11"/>
    </row>
    <row r="19" spans="1:10" ht="20.100000000000001" customHeight="1" x14ac:dyDescent="0.25">
      <c r="A19" s="19" t="s">
        <v>19</v>
      </c>
      <c r="B19" s="2">
        <v>9</v>
      </c>
      <c r="C19" s="2"/>
      <c r="D19" s="11">
        <v>6420288</v>
      </c>
      <c r="E19" s="58"/>
      <c r="F19" s="11">
        <v>5725918</v>
      </c>
      <c r="G19" s="58"/>
      <c r="H19" s="11">
        <v>0</v>
      </c>
      <c r="I19" s="58"/>
      <c r="J19" s="11">
        <v>0</v>
      </c>
    </row>
    <row r="20" spans="1:10" ht="20.100000000000001" customHeight="1" x14ac:dyDescent="0.25">
      <c r="A20" s="19" t="s">
        <v>20</v>
      </c>
      <c r="B20" s="2" t="s">
        <v>251</v>
      </c>
      <c r="C20" s="2"/>
      <c r="D20" s="11">
        <v>228144433</v>
      </c>
      <c r="E20" s="58"/>
      <c r="F20" s="11">
        <v>333009422</v>
      </c>
      <c r="G20" s="58"/>
      <c r="H20" s="11">
        <v>193224462</v>
      </c>
      <c r="I20" s="58"/>
      <c r="J20" s="11">
        <v>237963571</v>
      </c>
    </row>
    <row r="21" spans="1:10" ht="20.100000000000001" customHeight="1" x14ac:dyDescent="0.25">
      <c r="A21" s="19" t="s">
        <v>21</v>
      </c>
      <c r="B21" s="2">
        <v>12</v>
      </c>
      <c r="C21" s="2"/>
      <c r="D21" s="11">
        <v>0</v>
      </c>
      <c r="E21" s="38"/>
      <c r="F21" s="11">
        <v>0</v>
      </c>
      <c r="G21" s="58"/>
      <c r="H21" s="11">
        <v>1444197222</v>
      </c>
      <c r="I21" s="58"/>
      <c r="J21" s="11">
        <v>1444197222</v>
      </c>
    </row>
    <row r="22" spans="1:10" ht="20.100000000000001" customHeight="1" x14ac:dyDescent="0.25">
      <c r="A22" s="19" t="s">
        <v>22</v>
      </c>
      <c r="B22" s="2">
        <v>11</v>
      </c>
      <c r="C22" s="2"/>
      <c r="D22" s="11">
        <v>672173751</v>
      </c>
      <c r="E22" s="58"/>
      <c r="F22" s="11">
        <v>594094622</v>
      </c>
      <c r="G22" s="58"/>
      <c r="H22" s="11">
        <v>617089439</v>
      </c>
      <c r="I22" s="58"/>
      <c r="J22" s="11">
        <v>547089439</v>
      </c>
    </row>
    <row r="23" spans="1:10" ht="20.100000000000001" customHeight="1" x14ac:dyDescent="0.25">
      <c r="A23" s="19" t="s">
        <v>23</v>
      </c>
      <c r="B23" s="2">
        <v>13</v>
      </c>
      <c r="C23" s="2"/>
      <c r="D23" s="11">
        <v>87438402</v>
      </c>
      <c r="E23" s="58"/>
      <c r="F23" s="11">
        <v>100273437</v>
      </c>
      <c r="G23" s="58"/>
      <c r="H23" s="11">
        <v>3381713</v>
      </c>
      <c r="I23" s="58"/>
      <c r="J23" s="11">
        <v>7358</v>
      </c>
    </row>
    <row r="24" spans="1:10" ht="20.100000000000001" customHeight="1" x14ac:dyDescent="0.25">
      <c r="A24" s="19" t="s">
        <v>24</v>
      </c>
      <c r="B24" s="2">
        <v>14</v>
      </c>
      <c r="C24" s="2"/>
      <c r="D24" s="11">
        <v>327455770</v>
      </c>
      <c r="E24" s="58"/>
      <c r="F24" s="11">
        <v>389513797</v>
      </c>
      <c r="G24" s="58"/>
      <c r="H24" s="11">
        <v>0</v>
      </c>
      <c r="I24" s="58"/>
      <c r="J24" s="11">
        <v>0</v>
      </c>
    </row>
    <row r="25" spans="1:10" ht="20.100000000000001" customHeight="1" x14ac:dyDescent="0.25">
      <c r="A25" s="19" t="s">
        <v>25</v>
      </c>
      <c r="B25" s="2">
        <v>15</v>
      </c>
      <c r="C25" s="2"/>
      <c r="D25" s="11">
        <v>501424849</v>
      </c>
      <c r="E25" s="58"/>
      <c r="F25" s="11">
        <v>565079777</v>
      </c>
      <c r="G25" s="58"/>
      <c r="H25" s="11">
        <v>12</v>
      </c>
      <c r="I25" s="58"/>
      <c r="J25" s="11">
        <v>3658</v>
      </c>
    </row>
    <row r="26" spans="1:10" ht="20.100000000000001" customHeight="1" x14ac:dyDescent="0.25">
      <c r="A26" s="19" t="s">
        <v>26</v>
      </c>
      <c r="B26" s="2">
        <v>24</v>
      </c>
      <c r="C26" s="2"/>
      <c r="D26" s="11">
        <v>63703931</v>
      </c>
      <c r="E26" s="58"/>
      <c r="F26" s="11">
        <v>34456543</v>
      </c>
      <c r="G26" s="58"/>
      <c r="H26" s="11">
        <v>18889359</v>
      </c>
      <c r="I26" s="58"/>
      <c r="J26" s="11">
        <v>0</v>
      </c>
    </row>
    <row r="27" spans="1:10" ht="20.100000000000001" customHeight="1" x14ac:dyDescent="0.25">
      <c r="A27" s="19" t="s">
        <v>27</v>
      </c>
      <c r="B27" s="16"/>
      <c r="C27" s="2"/>
      <c r="D27" s="11">
        <v>57636971</v>
      </c>
      <c r="E27" s="58"/>
      <c r="F27" s="11">
        <v>2387249</v>
      </c>
      <c r="G27" s="58"/>
      <c r="H27" s="11">
        <v>0</v>
      </c>
      <c r="I27" s="58"/>
      <c r="J27" s="11">
        <v>0</v>
      </c>
    </row>
    <row r="28" spans="1:10" ht="20.100000000000001" customHeight="1" x14ac:dyDescent="0.25">
      <c r="A28" s="30" t="s">
        <v>28</v>
      </c>
      <c r="B28" s="16"/>
      <c r="C28" s="2"/>
      <c r="D28" s="40">
        <f>SUM(D19:D27)</f>
        <v>1944398395</v>
      </c>
      <c r="E28" s="3"/>
      <c r="F28" s="40">
        <f>SUM(F19:F27)</f>
        <v>2024540765</v>
      </c>
      <c r="G28" s="3"/>
      <c r="H28" s="40">
        <f>SUM(H19:H27)</f>
        <v>2276782207</v>
      </c>
      <c r="I28" s="3"/>
      <c r="J28" s="40">
        <f>SUM(J19:J27)</f>
        <v>2229261248</v>
      </c>
    </row>
    <row r="29" spans="1:10" ht="10.5" customHeight="1" x14ac:dyDescent="0.25">
      <c r="A29" s="13"/>
      <c r="B29" s="16"/>
      <c r="C29" s="2"/>
      <c r="D29" s="3"/>
      <c r="E29" s="3"/>
      <c r="F29" s="3"/>
      <c r="G29" s="3"/>
      <c r="H29" s="3"/>
      <c r="I29" s="3"/>
      <c r="J29" s="3"/>
    </row>
    <row r="30" spans="1:10" ht="20.100000000000001" customHeight="1" thickBot="1" x14ac:dyDescent="0.3">
      <c r="A30" s="13" t="s">
        <v>29</v>
      </c>
      <c r="B30" s="16"/>
      <c r="C30" s="2"/>
      <c r="D30" s="76">
        <f>D28+D16</f>
        <v>6129551018</v>
      </c>
      <c r="E30" s="3"/>
      <c r="F30" s="76">
        <f>F28+F16</f>
        <v>5704039814</v>
      </c>
      <c r="G30" s="3"/>
      <c r="H30" s="76">
        <f>H28+H16</f>
        <v>2674146471</v>
      </c>
      <c r="I30" s="3"/>
      <c r="J30" s="76">
        <f>J28+J16</f>
        <v>2667755689</v>
      </c>
    </row>
    <row r="31" spans="1:10" ht="20.100000000000001" customHeight="1" thickTop="1" x14ac:dyDescent="0.25">
      <c r="A31" s="13"/>
      <c r="B31" s="16"/>
      <c r="C31" s="2"/>
      <c r="D31" s="18"/>
      <c r="E31" s="3"/>
      <c r="F31" s="18"/>
      <c r="G31" s="3"/>
      <c r="H31" s="18"/>
      <c r="I31" s="3"/>
      <c r="J31" s="18"/>
    </row>
    <row r="32" spans="1:10" ht="20.100000000000001" customHeight="1" x14ac:dyDescent="0.3">
      <c r="A32" s="1" t="s">
        <v>0</v>
      </c>
    </row>
    <row r="33" spans="1:10" ht="20.100000000000001" customHeight="1" x14ac:dyDescent="0.25">
      <c r="A33" s="5" t="s">
        <v>1</v>
      </c>
    </row>
    <row r="34" spans="1:10" ht="20.100000000000001" customHeight="1" x14ac:dyDescent="0.25">
      <c r="A34" s="5"/>
      <c r="D34" s="113" t="s">
        <v>2</v>
      </c>
      <c r="E34" s="113"/>
      <c r="F34" s="113"/>
      <c r="H34" s="113" t="s">
        <v>3</v>
      </c>
      <c r="I34" s="113"/>
      <c r="J34" s="113"/>
    </row>
    <row r="35" spans="1:10" ht="20.100000000000001" customHeight="1" x14ac:dyDescent="0.25">
      <c r="B35" s="6"/>
      <c r="C35" s="6"/>
      <c r="D35" s="113" t="s">
        <v>4</v>
      </c>
      <c r="E35" s="113"/>
      <c r="F35" s="113"/>
      <c r="G35" s="7"/>
      <c r="H35" s="113" t="s">
        <v>5</v>
      </c>
      <c r="I35" s="113"/>
      <c r="J35" s="113"/>
    </row>
    <row r="36" spans="1:10" ht="20.100000000000001" customHeight="1" x14ac:dyDescent="0.25">
      <c r="B36" s="6"/>
      <c r="C36" s="6"/>
      <c r="D36" s="115" t="s">
        <v>6</v>
      </c>
      <c r="E36" s="116"/>
      <c r="F36" s="116"/>
      <c r="G36" s="7"/>
      <c r="H36" s="115" t="s">
        <v>6</v>
      </c>
      <c r="I36" s="116"/>
      <c r="J36" s="116"/>
    </row>
    <row r="37" spans="1:10" ht="20.100000000000001" customHeight="1" x14ac:dyDescent="0.25">
      <c r="A37" s="13" t="s">
        <v>30</v>
      </c>
      <c r="B37" s="2" t="s">
        <v>8</v>
      </c>
      <c r="C37" s="2"/>
      <c r="D37" s="92">
        <f>D6</f>
        <v>2025</v>
      </c>
      <c r="E37" s="91"/>
      <c r="F37" s="92">
        <f>F6</f>
        <v>2024</v>
      </c>
      <c r="G37" s="91"/>
      <c r="H37" s="92">
        <f>H6</f>
        <v>2025</v>
      </c>
      <c r="I37" s="91"/>
      <c r="J37" s="92">
        <f>J6</f>
        <v>2024</v>
      </c>
    </row>
    <row r="38" spans="1:10" ht="20.100000000000001" customHeight="1" x14ac:dyDescent="0.25">
      <c r="B38" s="2"/>
      <c r="C38" s="2"/>
      <c r="D38" s="114" t="s">
        <v>9</v>
      </c>
      <c r="E38" s="114"/>
      <c r="F38" s="114"/>
      <c r="G38" s="114"/>
      <c r="H38" s="114"/>
      <c r="I38" s="114"/>
      <c r="J38" s="114"/>
    </row>
    <row r="39" spans="1:10" ht="20.100000000000001" customHeight="1" x14ac:dyDescent="0.25">
      <c r="A39" s="9" t="s">
        <v>31</v>
      </c>
      <c r="B39" s="6"/>
      <c r="C39" s="6"/>
      <c r="D39" s="58"/>
      <c r="E39" s="58"/>
      <c r="F39" s="58"/>
      <c r="G39" s="58"/>
      <c r="H39" s="58"/>
      <c r="I39" s="58"/>
      <c r="J39" s="58"/>
    </row>
    <row r="40" spans="1:10" ht="20.100000000000001" customHeight="1" x14ac:dyDescent="0.25">
      <c r="A40" s="21" t="s">
        <v>32</v>
      </c>
      <c r="B40" s="2" t="s">
        <v>240</v>
      </c>
      <c r="C40" s="2"/>
      <c r="D40" s="11">
        <v>527816079</v>
      </c>
      <c r="E40" s="58"/>
      <c r="F40" s="11">
        <v>389580183</v>
      </c>
      <c r="G40" s="58"/>
      <c r="H40" s="11">
        <v>536310</v>
      </c>
      <c r="I40" s="58"/>
      <c r="J40" s="11">
        <v>556619</v>
      </c>
    </row>
    <row r="41" spans="1:10" ht="20.100000000000001" customHeight="1" x14ac:dyDescent="0.25">
      <c r="A41" s="21" t="s">
        <v>33</v>
      </c>
      <c r="B41" s="2"/>
      <c r="C41" s="2"/>
      <c r="D41" s="11">
        <v>117513706</v>
      </c>
      <c r="E41" s="58"/>
      <c r="F41" s="11">
        <v>108986965</v>
      </c>
      <c r="G41" s="58"/>
      <c r="H41" s="11">
        <v>0</v>
      </c>
      <c r="I41" s="58"/>
      <c r="J41" s="11">
        <v>0</v>
      </c>
    </row>
    <row r="42" spans="1:10" ht="20.100000000000001" customHeight="1" x14ac:dyDescent="0.25">
      <c r="A42" s="8" t="s">
        <v>34</v>
      </c>
      <c r="B42" s="2" t="s">
        <v>241</v>
      </c>
      <c r="C42" s="2"/>
      <c r="D42" s="11">
        <v>87270820</v>
      </c>
      <c r="E42" s="58"/>
      <c r="F42" s="11">
        <v>81075422</v>
      </c>
      <c r="G42" s="58"/>
      <c r="H42" s="11">
        <v>0</v>
      </c>
      <c r="I42" s="58"/>
      <c r="J42" s="11">
        <v>0</v>
      </c>
    </row>
    <row r="43" spans="1:10" ht="20.100000000000001" customHeight="1" x14ac:dyDescent="0.25">
      <c r="A43" s="8" t="s">
        <v>220</v>
      </c>
      <c r="B43" s="2" t="s">
        <v>242</v>
      </c>
      <c r="C43" s="2"/>
      <c r="D43" s="11">
        <v>3950000</v>
      </c>
      <c r="E43" s="58"/>
      <c r="F43" s="11">
        <v>700000</v>
      </c>
      <c r="G43" s="58"/>
      <c r="H43" s="11">
        <v>0</v>
      </c>
      <c r="I43" s="58"/>
      <c r="J43" s="11">
        <v>0</v>
      </c>
    </row>
    <row r="44" spans="1:10" ht="20.100000000000001" customHeight="1" x14ac:dyDescent="0.25">
      <c r="A44" s="8" t="s">
        <v>35</v>
      </c>
      <c r="B44" s="2">
        <v>19</v>
      </c>
      <c r="C44" s="2"/>
      <c r="D44" s="11">
        <v>1210000000</v>
      </c>
      <c r="E44" s="58"/>
      <c r="F44" s="11">
        <v>940000000</v>
      </c>
      <c r="G44" s="58"/>
      <c r="H44" s="11">
        <v>0</v>
      </c>
      <c r="I44" s="58"/>
      <c r="J44" s="11">
        <v>0</v>
      </c>
    </row>
    <row r="45" spans="1:10" ht="20.100000000000001" customHeight="1" x14ac:dyDescent="0.25">
      <c r="A45" s="8" t="s">
        <v>36</v>
      </c>
      <c r="B45" s="2">
        <v>19</v>
      </c>
      <c r="C45" s="2"/>
      <c r="D45" s="11">
        <v>0</v>
      </c>
      <c r="E45" s="58"/>
      <c r="F45" s="11">
        <v>24000000</v>
      </c>
      <c r="G45" s="58"/>
      <c r="H45" s="11">
        <v>0</v>
      </c>
      <c r="I45" s="58"/>
      <c r="J45" s="11">
        <v>24000000</v>
      </c>
    </row>
    <row r="46" spans="1:10" ht="20.100000000000001" customHeight="1" x14ac:dyDescent="0.25">
      <c r="A46" s="8" t="s">
        <v>229</v>
      </c>
      <c r="B46" s="2">
        <v>19</v>
      </c>
      <c r="C46" s="2"/>
      <c r="D46" s="11">
        <v>0</v>
      </c>
      <c r="E46" s="58"/>
      <c r="F46" s="11">
        <v>0</v>
      </c>
      <c r="G46" s="58"/>
      <c r="H46" s="11">
        <v>481099</v>
      </c>
      <c r="I46" s="58"/>
      <c r="J46" s="11">
        <v>0</v>
      </c>
    </row>
    <row r="47" spans="1:10" ht="20.100000000000001" customHeight="1" x14ac:dyDescent="0.25">
      <c r="A47" s="8" t="s">
        <v>37</v>
      </c>
      <c r="B47" s="2"/>
      <c r="C47" s="2"/>
      <c r="D47" s="11">
        <v>34389220</v>
      </c>
      <c r="E47" s="58"/>
      <c r="F47" s="11">
        <v>64959061</v>
      </c>
      <c r="G47" s="58"/>
      <c r="H47" s="11">
        <v>0</v>
      </c>
      <c r="I47" s="58"/>
      <c r="J47" s="11">
        <v>0</v>
      </c>
    </row>
    <row r="48" spans="1:10" ht="20.100000000000001" customHeight="1" x14ac:dyDescent="0.25">
      <c r="A48" s="8" t="s">
        <v>38</v>
      </c>
      <c r="B48" s="2"/>
      <c r="C48" s="2"/>
      <c r="D48" s="11">
        <v>22842257</v>
      </c>
      <c r="E48" s="58"/>
      <c r="F48" s="11">
        <v>7302732</v>
      </c>
      <c r="G48" s="58"/>
      <c r="H48" s="11">
        <v>0</v>
      </c>
      <c r="I48" s="58"/>
      <c r="J48" s="11">
        <v>0</v>
      </c>
    </row>
    <row r="49" spans="1:10" ht="20.100000000000001" customHeight="1" x14ac:dyDescent="0.25">
      <c r="A49" s="8" t="s">
        <v>39</v>
      </c>
      <c r="B49" s="2"/>
      <c r="C49" s="2"/>
      <c r="D49" s="11">
        <v>49646087</v>
      </c>
      <c r="E49" s="58"/>
      <c r="F49" s="11">
        <v>44386207</v>
      </c>
      <c r="G49" s="58"/>
      <c r="H49" s="11">
        <v>1904488</v>
      </c>
      <c r="I49" s="58"/>
      <c r="J49" s="11">
        <v>132185</v>
      </c>
    </row>
    <row r="50" spans="1:10" ht="20.100000000000001" customHeight="1" x14ac:dyDescent="0.25">
      <c r="A50" s="13" t="s">
        <v>40</v>
      </c>
      <c r="B50" s="2"/>
      <c r="C50" s="2"/>
      <c r="D50" s="40">
        <f>SUM(D40:D49)</f>
        <v>2053428169</v>
      </c>
      <c r="E50" s="3"/>
      <c r="F50" s="40">
        <f>SUM(F40:F49)</f>
        <v>1660990570</v>
      </c>
      <c r="G50" s="3"/>
      <c r="H50" s="40">
        <f>SUM(H40:H49)</f>
        <v>2921897</v>
      </c>
      <c r="I50" s="3"/>
      <c r="J50" s="40">
        <f>SUM(J40:J49)</f>
        <v>24688804</v>
      </c>
    </row>
    <row r="51" spans="1:10" ht="10.5" customHeight="1" x14ac:dyDescent="0.25">
      <c r="B51" s="2"/>
      <c r="C51" s="2"/>
      <c r="D51" s="11"/>
      <c r="E51" s="58"/>
      <c r="F51" s="11"/>
      <c r="G51" s="58"/>
      <c r="H51" s="11"/>
      <c r="I51" s="58"/>
      <c r="J51" s="11"/>
    </row>
    <row r="52" spans="1:10" ht="20.100000000000001" customHeight="1" x14ac:dyDescent="0.25">
      <c r="A52" s="9" t="s">
        <v>41</v>
      </c>
      <c r="B52" s="2"/>
      <c r="C52" s="2"/>
      <c r="D52" s="11"/>
      <c r="E52" s="58"/>
      <c r="F52" s="11"/>
      <c r="G52" s="58"/>
      <c r="H52" s="11"/>
      <c r="I52" s="58"/>
      <c r="J52" s="11"/>
    </row>
    <row r="53" spans="1:10" ht="20.100000000000001" customHeight="1" x14ac:dyDescent="0.25">
      <c r="A53" s="8" t="s">
        <v>243</v>
      </c>
      <c r="B53" s="2" t="s">
        <v>244</v>
      </c>
      <c r="C53" s="2"/>
      <c r="D53" s="11">
        <v>0</v>
      </c>
      <c r="E53" s="58"/>
      <c r="F53" s="11">
        <v>0</v>
      </c>
      <c r="G53" s="58"/>
      <c r="H53" s="11">
        <v>1999000</v>
      </c>
      <c r="I53" s="58"/>
      <c r="J53" s="11">
        <v>0</v>
      </c>
    </row>
    <row r="54" spans="1:10" ht="20.100000000000001" customHeight="1" x14ac:dyDescent="0.25">
      <c r="A54" s="8" t="s">
        <v>230</v>
      </c>
      <c r="B54" s="2" t="s">
        <v>245</v>
      </c>
      <c r="C54" s="2"/>
      <c r="D54" s="11">
        <v>91800000</v>
      </c>
      <c r="E54" s="58"/>
      <c r="F54" s="11">
        <v>0</v>
      </c>
      <c r="G54" s="58"/>
      <c r="H54" s="11">
        <v>0</v>
      </c>
      <c r="I54" s="58"/>
      <c r="J54" s="11">
        <v>0</v>
      </c>
    </row>
    <row r="55" spans="1:10" ht="20.100000000000001" customHeight="1" x14ac:dyDescent="0.25">
      <c r="A55" s="8" t="s">
        <v>42</v>
      </c>
      <c r="B55" s="2" t="s">
        <v>246</v>
      </c>
      <c r="C55" s="2"/>
      <c r="D55" s="11">
        <v>271965982</v>
      </c>
      <c r="E55" s="58"/>
      <c r="F55" s="11">
        <v>338232169</v>
      </c>
      <c r="G55" s="58"/>
      <c r="H55" s="11">
        <v>0</v>
      </c>
      <c r="I55" s="58"/>
      <c r="J55" s="11">
        <v>0</v>
      </c>
    </row>
    <row r="56" spans="1:10" ht="20.100000000000001" customHeight="1" x14ac:dyDescent="0.25">
      <c r="A56" s="8" t="s">
        <v>43</v>
      </c>
      <c r="B56" s="2">
        <v>24</v>
      </c>
      <c r="C56" s="2"/>
      <c r="D56" s="11">
        <v>85287783</v>
      </c>
      <c r="E56" s="58"/>
      <c r="F56" s="11">
        <v>104726622</v>
      </c>
      <c r="G56" s="58"/>
      <c r="H56" s="11">
        <v>0</v>
      </c>
      <c r="I56" s="58"/>
      <c r="J56" s="11">
        <v>4385628</v>
      </c>
    </row>
    <row r="57" spans="1:10" ht="20.100000000000001" customHeight="1" x14ac:dyDescent="0.25">
      <c r="A57" s="8" t="s">
        <v>44</v>
      </c>
      <c r="B57" s="2">
        <v>20</v>
      </c>
      <c r="C57" s="2"/>
      <c r="D57" s="11">
        <v>174949921</v>
      </c>
      <c r="E57" s="58"/>
      <c r="F57" s="11">
        <v>143476131</v>
      </c>
      <c r="G57" s="58"/>
      <c r="H57" s="11">
        <v>0</v>
      </c>
      <c r="I57" s="58"/>
      <c r="J57" s="11">
        <v>0</v>
      </c>
    </row>
    <row r="58" spans="1:10" ht="20.100000000000001" customHeight="1" x14ac:dyDescent="0.25">
      <c r="A58" s="8" t="s">
        <v>45</v>
      </c>
      <c r="B58" s="2"/>
      <c r="C58" s="2"/>
      <c r="D58" s="11">
        <v>1485000</v>
      </c>
      <c r="E58" s="58"/>
      <c r="F58" s="11">
        <v>1485000</v>
      </c>
      <c r="G58" s="58"/>
      <c r="H58" s="11">
        <v>0</v>
      </c>
      <c r="I58" s="58"/>
      <c r="J58" s="11">
        <v>0</v>
      </c>
    </row>
    <row r="59" spans="1:10" ht="20.100000000000001" customHeight="1" x14ac:dyDescent="0.25">
      <c r="A59" s="13" t="s">
        <v>46</v>
      </c>
      <c r="B59" s="2"/>
      <c r="C59" s="2"/>
      <c r="D59" s="40">
        <f>SUM(D53:D58)</f>
        <v>625488686</v>
      </c>
      <c r="E59" s="3"/>
      <c r="F59" s="40">
        <f>SUM(F53:F58)</f>
        <v>587919922</v>
      </c>
      <c r="G59" s="3"/>
      <c r="H59" s="40">
        <f>SUM(H53:H58)</f>
        <v>1999000</v>
      </c>
      <c r="I59" s="3"/>
      <c r="J59" s="40">
        <f>SUM(J53:J58)</f>
        <v>4385628</v>
      </c>
    </row>
    <row r="60" spans="1:10" ht="20.100000000000001" customHeight="1" x14ac:dyDescent="0.25">
      <c r="A60" s="13" t="s">
        <v>47</v>
      </c>
      <c r="B60" s="2"/>
      <c r="C60" s="2"/>
      <c r="D60" s="40">
        <f>D59+D50</f>
        <v>2678916855</v>
      </c>
      <c r="E60" s="3"/>
      <c r="F60" s="40">
        <f>F59+F50</f>
        <v>2248910492</v>
      </c>
      <c r="G60" s="3"/>
      <c r="H60" s="40">
        <f>H59+H50</f>
        <v>4920897</v>
      </c>
      <c r="I60" s="3"/>
      <c r="J60" s="40">
        <f>J59+J50</f>
        <v>29074432</v>
      </c>
    </row>
    <row r="61" spans="1:10" ht="10.5" customHeight="1" x14ac:dyDescent="0.25">
      <c r="A61" s="13"/>
      <c r="B61" s="2"/>
      <c r="C61" s="2"/>
      <c r="D61" s="3"/>
      <c r="E61" s="3"/>
      <c r="F61" s="3"/>
      <c r="G61" s="3"/>
      <c r="H61" s="3"/>
      <c r="I61" s="3"/>
      <c r="J61" s="3"/>
    </row>
    <row r="62" spans="1:10" ht="20.100000000000001" customHeight="1" x14ac:dyDescent="0.25">
      <c r="A62" s="9" t="s">
        <v>48</v>
      </c>
      <c r="B62" s="2"/>
      <c r="C62" s="2"/>
      <c r="D62" s="58"/>
      <c r="E62" s="58"/>
      <c r="F62" s="58"/>
      <c r="G62" s="58"/>
      <c r="H62" s="58"/>
      <c r="I62" s="58"/>
      <c r="J62" s="58"/>
    </row>
    <row r="63" spans="1:10" ht="20.100000000000001" customHeight="1" x14ac:dyDescent="0.25">
      <c r="A63" s="8" t="s">
        <v>49</v>
      </c>
      <c r="B63" s="2"/>
      <c r="C63" s="2"/>
      <c r="D63" s="58"/>
      <c r="E63" s="58"/>
      <c r="F63" s="58"/>
      <c r="G63" s="58"/>
      <c r="H63" s="58"/>
      <c r="I63" s="58"/>
      <c r="J63" s="58"/>
    </row>
    <row r="64" spans="1:10" ht="20.100000000000001" customHeight="1" x14ac:dyDescent="0.25">
      <c r="A64" s="8" t="s">
        <v>211</v>
      </c>
      <c r="B64" s="2"/>
      <c r="C64" s="2"/>
      <c r="D64" s="58"/>
      <c r="E64" s="58"/>
      <c r="F64" s="58"/>
      <c r="G64" s="58"/>
      <c r="H64" s="58"/>
      <c r="I64" s="58"/>
      <c r="J64" s="58"/>
    </row>
    <row r="65" spans="1:10" ht="20.100000000000001" customHeight="1" thickBot="1" x14ac:dyDescent="0.3">
      <c r="A65" s="89" t="s">
        <v>212</v>
      </c>
      <c r="B65" s="2"/>
      <c r="C65" s="2"/>
      <c r="D65" s="93">
        <v>300000000</v>
      </c>
      <c r="E65" s="58"/>
      <c r="F65" s="93">
        <v>300000000</v>
      </c>
      <c r="G65" s="58"/>
      <c r="H65" s="93">
        <v>300000000</v>
      </c>
      <c r="I65" s="58"/>
      <c r="J65" s="93">
        <v>300000000</v>
      </c>
    </row>
    <row r="66" spans="1:10" ht="20.100000000000001" customHeight="1" thickTop="1" x14ac:dyDescent="0.25">
      <c r="A66" s="8" t="s">
        <v>213</v>
      </c>
      <c r="B66" s="2"/>
      <c r="C66" s="2"/>
      <c r="D66" s="58"/>
      <c r="E66" s="58"/>
      <c r="F66" s="58"/>
      <c r="G66" s="58"/>
      <c r="H66" s="58"/>
      <c r="I66" s="58"/>
      <c r="J66" s="58"/>
    </row>
    <row r="67" spans="1:10" ht="20.100000000000001" customHeight="1" x14ac:dyDescent="0.25">
      <c r="A67" s="89" t="s">
        <v>212</v>
      </c>
      <c r="B67" s="2"/>
      <c r="C67" s="2"/>
      <c r="D67" s="58">
        <v>300000000</v>
      </c>
      <c r="E67" s="58"/>
      <c r="F67" s="58">
        <v>300000000</v>
      </c>
      <c r="G67" s="58"/>
      <c r="H67" s="58">
        <v>300000000</v>
      </c>
      <c r="I67" s="58"/>
      <c r="J67" s="58">
        <v>300000000</v>
      </c>
    </row>
    <row r="68" spans="1:10" ht="20.100000000000001" customHeight="1" x14ac:dyDescent="0.25">
      <c r="A68" s="8" t="s">
        <v>50</v>
      </c>
      <c r="B68" s="2"/>
      <c r="C68" s="2"/>
      <c r="D68" s="58">
        <v>1606753420</v>
      </c>
      <c r="E68" s="58"/>
      <c r="F68" s="58">
        <v>1606753420</v>
      </c>
      <c r="G68" s="58"/>
      <c r="H68" s="58">
        <v>1606753420</v>
      </c>
      <c r="I68" s="58"/>
      <c r="J68" s="58">
        <v>1606753420</v>
      </c>
    </row>
    <row r="69" spans="1:10" ht="20.100000000000001" customHeight="1" x14ac:dyDescent="0.25">
      <c r="A69" s="8" t="s">
        <v>51</v>
      </c>
      <c r="B69" s="2"/>
      <c r="C69" s="2"/>
      <c r="D69" s="94">
        <v>-247122658</v>
      </c>
      <c r="E69" s="58"/>
      <c r="F69" s="94">
        <v>-247122658</v>
      </c>
      <c r="G69" s="58"/>
      <c r="H69" s="11">
        <v>0</v>
      </c>
      <c r="I69" s="58"/>
      <c r="J69" s="11">
        <v>0</v>
      </c>
    </row>
    <row r="70" spans="1:10" ht="20.100000000000001" customHeight="1" x14ac:dyDescent="0.25">
      <c r="A70" s="8" t="s">
        <v>253</v>
      </c>
      <c r="B70" s="2"/>
      <c r="C70" s="2"/>
    </row>
    <row r="71" spans="1:10" ht="20.100000000000001" customHeight="1" x14ac:dyDescent="0.25">
      <c r="A71" s="8" t="s">
        <v>254</v>
      </c>
      <c r="B71" s="2"/>
      <c r="C71" s="2"/>
      <c r="D71" s="94">
        <v>-144421</v>
      </c>
      <c r="E71" s="58"/>
      <c r="F71" s="11">
        <v>0</v>
      </c>
      <c r="G71" s="58"/>
      <c r="H71" s="11">
        <v>0</v>
      </c>
      <c r="I71" s="58"/>
      <c r="J71" s="11">
        <v>0</v>
      </c>
    </row>
    <row r="72" spans="1:10" ht="20.100000000000001" customHeight="1" x14ac:dyDescent="0.25">
      <c r="A72" s="8" t="s">
        <v>52</v>
      </c>
      <c r="B72" s="2"/>
      <c r="C72" s="2"/>
      <c r="D72" s="58"/>
      <c r="E72" s="58"/>
      <c r="F72" s="58"/>
      <c r="G72" s="58"/>
      <c r="H72" s="73"/>
      <c r="I72" s="58"/>
      <c r="J72" s="73"/>
    </row>
    <row r="73" spans="1:10" ht="20.100000000000001" customHeight="1" x14ac:dyDescent="0.25">
      <c r="A73" s="8" t="s">
        <v>53</v>
      </c>
      <c r="B73" s="2"/>
      <c r="C73" s="2"/>
      <c r="D73" s="58"/>
      <c r="E73" s="58"/>
      <c r="F73" s="58"/>
      <c r="H73" s="73"/>
      <c r="I73" s="58"/>
      <c r="J73" s="73"/>
    </row>
    <row r="74" spans="1:10" ht="20.100000000000001" customHeight="1" x14ac:dyDescent="0.25">
      <c r="A74" s="8" t="s">
        <v>54</v>
      </c>
      <c r="B74" s="2">
        <v>21</v>
      </c>
      <c r="C74" s="2"/>
      <c r="D74" s="58">
        <v>30000000</v>
      </c>
      <c r="E74" s="58"/>
      <c r="F74" s="58">
        <v>30000000</v>
      </c>
      <c r="G74" s="58"/>
      <c r="H74" s="58">
        <v>30000000</v>
      </c>
      <c r="I74" s="58"/>
      <c r="J74" s="58">
        <v>30000000</v>
      </c>
    </row>
    <row r="75" spans="1:10" ht="20.100000000000001" customHeight="1" x14ac:dyDescent="0.25">
      <c r="A75" s="8" t="s">
        <v>272</v>
      </c>
      <c r="B75" s="2">
        <v>18</v>
      </c>
      <c r="C75" s="2"/>
      <c r="D75" s="58">
        <v>93499980</v>
      </c>
      <c r="E75" s="58"/>
      <c r="F75" s="11">
        <v>0</v>
      </c>
      <c r="G75" s="58"/>
      <c r="H75" s="58">
        <v>93499980</v>
      </c>
      <c r="I75" s="58"/>
      <c r="J75" s="11">
        <v>0</v>
      </c>
    </row>
    <row r="76" spans="1:10" ht="20.100000000000001" customHeight="1" x14ac:dyDescent="0.25">
      <c r="A76" s="8" t="s">
        <v>55</v>
      </c>
      <c r="B76" s="2"/>
      <c r="C76" s="2"/>
      <c r="D76" s="11">
        <v>1293400097</v>
      </c>
      <c r="E76" s="58"/>
      <c r="F76" s="11">
        <v>1241429384</v>
      </c>
      <c r="G76" s="58"/>
      <c r="H76" s="11">
        <v>808029589</v>
      </c>
      <c r="I76" s="58"/>
      <c r="J76" s="11">
        <v>750832077</v>
      </c>
    </row>
    <row r="77" spans="1:10" ht="20.100000000000001" customHeight="1" x14ac:dyDescent="0.25">
      <c r="A77" s="8" t="s">
        <v>231</v>
      </c>
      <c r="B77" s="2">
        <v>18</v>
      </c>
      <c r="C77" s="2"/>
      <c r="D77" s="11">
        <v>-93499980</v>
      </c>
      <c r="E77" s="58"/>
      <c r="F77" s="11">
        <v>0</v>
      </c>
      <c r="G77" s="58"/>
      <c r="H77" s="11">
        <v>-93499980</v>
      </c>
      <c r="I77" s="58"/>
      <c r="J77" s="11">
        <v>0</v>
      </c>
    </row>
    <row r="78" spans="1:10" ht="20.100000000000001" customHeight="1" x14ac:dyDescent="0.25">
      <c r="A78" s="8" t="s">
        <v>56</v>
      </c>
      <c r="B78" s="2"/>
      <c r="C78" s="2"/>
      <c r="D78" s="22">
        <v>-75557435</v>
      </c>
      <c r="E78" s="58"/>
      <c r="F78" s="22">
        <v>-48904240</v>
      </c>
      <c r="G78" s="58"/>
      <c r="H78" s="22">
        <v>-75557435</v>
      </c>
      <c r="I78" s="58"/>
      <c r="J78" s="22">
        <v>-48904240</v>
      </c>
    </row>
    <row r="79" spans="1:10" ht="20.100000000000001" customHeight="1" x14ac:dyDescent="0.25">
      <c r="A79" s="13" t="s">
        <v>57</v>
      </c>
      <c r="B79" s="2"/>
      <c r="C79" s="2"/>
      <c r="D79" s="77">
        <f>SUM(D67:D78)</f>
        <v>2907329003</v>
      </c>
      <c r="E79" s="3"/>
      <c r="F79" s="77">
        <f>SUM(F67:F78)</f>
        <v>2882155906</v>
      </c>
      <c r="G79" s="3"/>
      <c r="H79" s="77">
        <f>SUM(H67:H78)</f>
        <v>2669225574</v>
      </c>
      <c r="I79" s="3"/>
      <c r="J79" s="77">
        <f>SUM(J67:J78)</f>
        <v>2638681257</v>
      </c>
    </row>
    <row r="80" spans="1:10" ht="20.100000000000001" customHeight="1" x14ac:dyDescent="0.25">
      <c r="A80" s="8" t="s">
        <v>58</v>
      </c>
      <c r="B80" s="2"/>
      <c r="C80" s="2"/>
      <c r="D80" s="11">
        <v>543305160</v>
      </c>
      <c r="E80" s="58"/>
      <c r="F80" s="11">
        <v>572973416</v>
      </c>
      <c r="G80" s="58"/>
      <c r="H80" s="11">
        <v>0</v>
      </c>
      <c r="I80" s="58"/>
      <c r="J80" s="11">
        <v>0</v>
      </c>
    </row>
    <row r="81" spans="1:16" ht="20.100000000000001" customHeight="1" x14ac:dyDescent="0.25">
      <c r="A81" s="13" t="s">
        <v>59</v>
      </c>
      <c r="B81" s="2"/>
      <c r="C81" s="2"/>
      <c r="D81" s="78">
        <f>SUM(D79:D80)</f>
        <v>3450634163</v>
      </c>
      <c r="E81" s="3"/>
      <c r="F81" s="95">
        <f>SUM(F79:F80)</f>
        <v>3455129322</v>
      </c>
      <c r="G81" s="3"/>
      <c r="H81" s="78">
        <f>SUM(H79:H80)</f>
        <v>2669225574</v>
      </c>
      <c r="I81" s="3"/>
      <c r="J81" s="95">
        <f>SUM(J79:J80)</f>
        <v>2638681257</v>
      </c>
    </row>
    <row r="82" spans="1:16" ht="20.100000000000001" customHeight="1" thickBot="1" x14ac:dyDescent="0.3">
      <c r="A82" s="13" t="s">
        <v>60</v>
      </c>
      <c r="B82" s="2"/>
      <c r="C82" s="2"/>
      <c r="D82" s="79">
        <f>D81+D60</f>
        <v>6129551018</v>
      </c>
      <c r="E82" s="3"/>
      <c r="F82" s="96">
        <f>F81+F60</f>
        <v>5704039814</v>
      </c>
      <c r="G82" s="3"/>
      <c r="H82" s="79">
        <f>H81+H60</f>
        <v>2674146471</v>
      </c>
      <c r="I82" s="3"/>
      <c r="J82" s="96">
        <f>J81+J60</f>
        <v>2667755689</v>
      </c>
      <c r="K82" s="73"/>
      <c r="L82" s="73"/>
      <c r="M82" s="73"/>
      <c r="N82" s="73"/>
      <c r="O82" s="73"/>
      <c r="P82" s="73"/>
    </row>
    <row r="83" spans="1:16" ht="20.100000000000001" customHeight="1" thickTop="1" x14ac:dyDescent="0.25">
      <c r="A83" s="39"/>
      <c r="B83" s="2"/>
      <c r="C83" s="2"/>
    </row>
    <row r="84" spans="1:16" ht="21.6" customHeight="1" x14ac:dyDescent="0.25">
      <c r="D84" s="38"/>
      <c r="E84" s="38"/>
      <c r="F84" s="38"/>
      <c r="G84" s="38"/>
      <c r="H84" s="38"/>
      <c r="I84" s="38"/>
      <c r="J84" s="38"/>
    </row>
    <row r="85" spans="1:16" ht="21.6" customHeight="1" x14ac:dyDescent="0.25">
      <c r="D85" s="72">
        <f>D30-D82</f>
        <v>0</v>
      </c>
      <c r="E85" s="72"/>
      <c r="F85" s="72"/>
      <c r="G85" s="72"/>
      <c r="H85" s="72"/>
      <c r="I85" s="72"/>
      <c r="J85" s="72"/>
    </row>
    <row r="86" spans="1:16" ht="21.6" customHeight="1" x14ac:dyDescent="0.25">
      <c r="D86" s="73"/>
      <c r="E86" s="73"/>
      <c r="F86" s="73"/>
      <c r="G86" s="73"/>
      <c r="H86" s="73"/>
      <c r="I86" s="73"/>
      <c r="J86" s="73"/>
    </row>
  </sheetData>
  <sheetProtection formatCells="0" formatColumns="0" formatRows="0" insertColumns="0" insertRows="0" insertHyperlinks="0" deleteColumns="0" deleteRows="0" sort="0" autoFilter="0" pivotTables="0"/>
  <mergeCells count="14">
    <mergeCell ref="H3:J3"/>
    <mergeCell ref="H34:J34"/>
    <mergeCell ref="D7:J7"/>
    <mergeCell ref="H4:J4"/>
    <mergeCell ref="D38:J38"/>
    <mergeCell ref="H35:J35"/>
    <mergeCell ref="D5:F5"/>
    <mergeCell ref="H5:J5"/>
    <mergeCell ref="D36:F36"/>
    <mergeCell ref="H36:J36"/>
    <mergeCell ref="D3:F3"/>
    <mergeCell ref="D4:F4"/>
    <mergeCell ref="D34:F34"/>
    <mergeCell ref="D35:F35"/>
  </mergeCells>
  <phoneticPr fontId="11" type="noConversion"/>
  <pageMargins left="0.65" right="0.65" top="0.48" bottom="0.5" header="0.5" footer="0.5"/>
  <pageSetup paperSize="9" scale="72" firstPageNumber="6" fitToHeight="0" orientation="portrait" useFirstPageNumber="1" r:id="rId1"/>
  <headerFooter>
    <oddFooter xml:space="preserve">&amp;LThe accompanying notes form an integral part of the financial statements.
&amp;C&amp;P&amp;R
</oddFooter>
  </headerFooter>
  <rowBreaks count="1" manualBreakCount="1">
    <brk id="31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view="pageBreakPreview" topLeftCell="A37" zoomScale="80" zoomScaleNormal="82" zoomScaleSheetLayoutView="80" workbookViewId="0">
      <selection activeCell="A41" sqref="A41"/>
    </sheetView>
  </sheetViews>
  <sheetFormatPr defaultColWidth="9.140625" defaultRowHeight="23.25" customHeight="1" x14ac:dyDescent="0.25"/>
  <cols>
    <col min="1" max="1" width="64.140625" style="8" customWidth="1"/>
    <col min="2" max="2" width="9.140625" style="4"/>
    <col min="3" max="3" width="1.42578125" style="4" customWidth="1"/>
    <col min="4" max="4" width="21.140625" style="4" bestFit="1" customWidth="1"/>
    <col min="5" max="5" width="1.42578125" style="4" customWidth="1"/>
    <col min="6" max="6" width="21.140625" style="4" bestFit="1" customWidth="1"/>
    <col min="7" max="7" width="1.42578125" style="4" customWidth="1"/>
    <col min="8" max="8" width="16.42578125" style="4" customWidth="1"/>
    <col min="9" max="9" width="1.42578125" style="4" customWidth="1"/>
    <col min="10" max="10" width="17" style="4" customWidth="1"/>
    <col min="11" max="11" width="5.85546875" style="4" customWidth="1"/>
    <col min="12" max="16384" width="9.140625" style="4"/>
  </cols>
  <sheetData>
    <row r="1" spans="1:10" ht="23.25" customHeight="1" x14ac:dyDescent="0.3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3.25" customHeight="1" x14ac:dyDescent="0.25">
      <c r="A2" s="5" t="s">
        <v>61</v>
      </c>
      <c r="B2" s="6"/>
      <c r="C2" s="6"/>
      <c r="D2" s="7"/>
      <c r="E2" s="7"/>
      <c r="F2" s="7"/>
      <c r="G2" s="7"/>
      <c r="H2" s="7"/>
      <c r="I2" s="7"/>
      <c r="J2" s="7"/>
    </row>
    <row r="3" spans="1:10" ht="23.25" customHeight="1" x14ac:dyDescent="0.25">
      <c r="A3" s="5"/>
      <c r="B3" s="6"/>
      <c r="C3" s="6"/>
      <c r="D3" s="113" t="s">
        <v>2</v>
      </c>
      <c r="E3" s="113"/>
      <c r="F3" s="113"/>
      <c r="G3" s="7"/>
      <c r="H3" s="113" t="s">
        <v>62</v>
      </c>
      <c r="I3" s="113"/>
      <c r="J3" s="113"/>
    </row>
    <row r="4" spans="1:10" ht="23.1" customHeight="1" x14ac:dyDescent="0.25">
      <c r="B4" s="6"/>
      <c r="C4" s="6"/>
      <c r="D4" s="113" t="s">
        <v>4</v>
      </c>
      <c r="E4" s="113"/>
      <c r="F4" s="113"/>
      <c r="G4" s="7"/>
      <c r="H4" s="113" t="s">
        <v>5</v>
      </c>
      <c r="I4" s="113"/>
      <c r="J4" s="113"/>
    </row>
    <row r="5" spans="1:10" ht="21.75" customHeight="1" x14ac:dyDescent="0.25">
      <c r="B5" s="6"/>
      <c r="C5" s="6"/>
      <c r="D5" s="117" t="s">
        <v>63</v>
      </c>
      <c r="E5" s="117"/>
      <c r="F5" s="117"/>
      <c r="G5" s="7"/>
      <c r="H5" s="117" t="s">
        <v>63</v>
      </c>
      <c r="I5" s="117"/>
      <c r="J5" s="117"/>
    </row>
    <row r="6" spans="1:10" ht="23.25" customHeight="1" x14ac:dyDescent="0.25">
      <c r="B6" s="2" t="s">
        <v>8</v>
      </c>
      <c r="C6" s="2"/>
      <c r="D6" s="48">
        <f>'BS 7-8'!D6</f>
        <v>2025</v>
      </c>
      <c r="E6" s="6"/>
      <c r="F6" s="48">
        <f>'BS 7-8'!F6</f>
        <v>2024</v>
      </c>
      <c r="G6" s="6"/>
      <c r="H6" s="48">
        <f>'BS 7-8'!H6</f>
        <v>2025</v>
      </c>
      <c r="I6" s="6"/>
      <c r="J6" s="48">
        <f>'BS 7-8'!J6</f>
        <v>2024</v>
      </c>
    </row>
    <row r="7" spans="1:10" ht="20.45" customHeight="1" x14ac:dyDescent="0.25">
      <c r="A7" s="9"/>
      <c r="B7" s="2"/>
      <c r="C7" s="2"/>
      <c r="D7" s="114" t="s">
        <v>9</v>
      </c>
      <c r="E7" s="114"/>
      <c r="F7" s="114"/>
      <c r="G7" s="114"/>
      <c r="H7" s="114"/>
      <c r="I7" s="114"/>
      <c r="J7" s="114"/>
    </row>
    <row r="8" spans="1:10" ht="20.45" customHeight="1" x14ac:dyDescent="0.25">
      <c r="A8" s="9" t="s">
        <v>64</v>
      </c>
      <c r="B8" s="2"/>
      <c r="C8" s="2"/>
      <c r="D8" s="10"/>
      <c r="E8" s="2"/>
      <c r="F8" s="10"/>
      <c r="G8" s="2"/>
      <c r="H8" s="10"/>
      <c r="I8" s="2"/>
      <c r="J8" s="10"/>
    </row>
    <row r="9" spans="1:10" ht="23.25" customHeight="1" x14ac:dyDescent="0.25">
      <c r="A9" s="8" t="s">
        <v>65</v>
      </c>
      <c r="B9" s="2">
        <v>22</v>
      </c>
      <c r="C9" s="2"/>
      <c r="D9" s="11">
        <v>3856946763</v>
      </c>
      <c r="F9" s="11">
        <v>3905641650</v>
      </c>
      <c r="H9" s="12">
        <v>0</v>
      </c>
      <c r="J9" s="12">
        <v>0</v>
      </c>
    </row>
    <row r="10" spans="1:10" ht="21.75" customHeight="1" x14ac:dyDescent="0.25">
      <c r="A10" s="8" t="s">
        <v>66</v>
      </c>
      <c r="B10" s="2">
        <v>22</v>
      </c>
      <c r="C10" s="2"/>
      <c r="D10" s="11">
        <v>10149163</v>
      </c>
      <c r="F10" s="11">
        <v>10625471</v>
      </c>
      <c r="H10" s="11">
        <v>735781213</v>
      </c>
      <c r="J10" s="11">
        <v>776439635</v>
      </c>
    </row>
    <row r="11" spans="1:10" ht="21.75" customHeight="1" x14ac:dyDescent="0.25">
      <c r="A11" s="8" t="s">
        <v>75</v>
      </c>
      <c r="B11" s="2">
        <v>22</v>
      </c>
      <c r="C11" s="2"/>
      <c r="D11" s="11">
        <v>24117934</v>
      </c>
      <c r="F11" s="11">
        <v>41680573</v>
      </c>
      <c r="H11" s="11">
        <v>2787579</v>
      </c>
      <c r="J11" s="11">
        <v>11811903</v>
      </c>
    </row>
    <row r="12" spans="1:10" ht="21.75" customHeight="1" x14ac:dyDescent="0.25">
      <c r="A12" s="4" t="s">
        <v>67</v>
      </c>
      <c r="B12" s="2"/>
      <c r="C12" s="2"/>
      <c r="D12" s="11">
        <v>55710589</v>
      </c>
      <c r="F12" s="11">
        <v>33308184</v>
      </c>
      <c r="H12" s="11">
        <v>4069588</v>
      </c>
      <c r="J12" s="11">
        <v>419</v>
      </c>
    </row>
    <row r="13" spans="1:10" ht="21" customHeight="1" x14ac:dyDescent="0.25">
      <c r="A13" s="13" t="s">
        <v>68</v>
      </c>
      <c r="C13" s="2"/>
      <c r="D13" s="40">
        <f>SUM(D9:D12)</f>
        <v>3946924449</v>
      </c>
      <c r="E13" s="15"/>
      <c r="F13" s="40">
        <f>SUM(F9:F12)</f>
        <v>3991255878</v>
      </c>
      <c r="G13" s="15"/>
      <c r="H13" s="40">
        <f>SUM(H9:H12)</f>
        <v>742638380</v>
      </c>
      <c r="I13" s="15"/>
      <c r="J13" s="40">
        <f>SUM(J9:J12)</f>
        <v>788251957</v>
      </c>
    </row>
    <row r="14" spans="1:10" ht="21.75" customHeight="1" x14ac:dyDescent="0.25">
      <c r="A14" s="13"/>
      <c r="B14" s="16"/>
      <c r="C14" s="2"/>
      <c r="D14" s="17"/>
      <c r="E14" s="15"/>
      <c r="F14" s="17"/>
      <c r="G14" s="15"/>
      <c r="H14" s="17"/>
      <c r="I14" s="15"/>
      <c r="J14" s="17"/>
    </row>
    <row r="15" spans="1:10" ht="21.75" customHeight="1" x14ac:dyDescent="0.25">
      <c r="A15" s="9" t="s">
        <v>69</v>
      </c>
      <c r="B15" s="2"/>
      <c r="C15" s="2"/>
      <c r="D15" s="17"/>
      <c r="E15" s="15"/>
      <c r="F15" s="17"/>
      <c r="G15" s="15"/>
      <c r="H15" s="17"/>
      <c r="I15" s="15"/>
      <c r="J15" s="17"/>
    </row>
    <row r="16" spans="1:10" ht="21.75" customHeight="1" x14ac:dyDescent="0.25">
      <c r="A16" s="8" t="s">
        <v>70</v>
      </c>
      <c r="B16" s="2">
        <v>23</v>
      </c>
      <c r="C16" s="2"/>
      <c r="D16" s="11">
        <v>2012380693</v>
      </c>
      <c r="F16" s="11">
        <v>1927930777</v>
      </c>
      <c r="H16" s="11">
        <v>0</v>
      </c>
      <c r="J16" s="11">
        <v>0</v>
      </c>
    </row>
    <row r="17" spans="1:10" ht="21.75" customHeight="1" x14ac:dyDescent="0.25">
      <c r="A17" s="8" t="s">
        <v>71</v>
      </c>
      <c r="B17" s="2">
        <v>23</v>
      </c>
      <c r="C17" s="2"/>
      <c r="D17" s="11">
        <v>928025875</v>
      </c>
      <c r="F17" s="11">
        <v>936731258</v>
      </c>
      <c r="H17" s="11">
        <v>15190570</v>
      </c>
      <c r="J17" s="11">
        <v>13101950</v>
      </c>
    </row>
    <row r="18" spans="1:10" ht="21.75" customHeight="1" x14ac:dyDescent="0.25">
      <c r="A18" s="8" t="s">
        <v>72</v>
      </c>
      <c r="B18" s="2"/>
      <c r="C18" s="2"/>
      <c r="D18" s="11">
        <v>0</v>
      </c>
      <c r="F18" s="11">
        <v>0</v>
      </c>
      <c r="H18" s="11">
        <v>0</v>
      </c>
      <c r="J18" s="11">
        <v>942501</v>
      </c>
    </row>
    <row r="19" spans="1:10" ht="21.6" customHeight="1" x14ac:dyDescent="0.25">
      <c r="A19" s="13" t="s">
        <v>73</v>
      </c>
      <c r="B19" s="2"/>
      <c r="C19" s="2"/>
      <c r="D19" s="40">
        <f>SUM(D16:D18)</f>
        <v>2940406568</v>
      </c>
      <c r="E19" s="18"/>
      <c r="F19" s="40">
        <f>SUM(F16:F18)</f>
        <v>2864662035</v>
      </c>
      <c r="G19" s="18"/>
      <c r="H19" s="40">
        <f>SUM(H16:H18)</f>
        <v>15190570</v>
      </c>
      <c r="I19" s="18"/>
      <c r="J19" s="40">
        <f>SUM(J16:J18)</f>
        <v>14044451</v>
      </c>
    </row>
    <row r="20" spans="1:10" ht="16.5" customHeight="1" x14ac:dyDescent="0.25">
      <c r="B20" s="2"/>
      <c r="C20" s="2"/>
      <c r="D20" s="18"/>
      <c r="E20" s="18"/>
      <c r="F20" s="18"/>
      <c r="G20" s="18"/>
      <c r="H20" s="18"/>
      <c r="I20" s="18"/>
      <c r="J20" s="18"/>
    </row>
    <row r="21" spans="1:10" ht="21.75" customHeight="1" x14ac:dyDescent="0.25">
      <c r="A21" s="13" t="s">
        <v>74</v>
      </c>
      <c r="B21" s="2"/>
      <c r="C21" s="2"/>
      <c r="D21" s="41">
        <f>D13-D19</f>
        <v>1006517881</v>
      </c>
      <c r="E21" s="15"/>
      <c r="F21" s="41">
        <f>F13-F19</f>
        <v>1126593843</v>
      </c>
      <c r="G21" s="15"/>
      <c r="H21" s="41">
        <f>H13-H19</f>
        <v>727447810</v>
      </c>
      <c r="I21" s="15"/>
      <c r="J21" s="41">
        <f>J13-J19</f>
        <v>774207506</v>
      </c>
    </row>
    <row r="22" spans="1:10" ht="21.75" customHeight="1" x14ac:dyDescent="0.25">
      <c r="A22" s="19" t="s">
        <v>76</v>
      </c>
      <c r="B22" s="2"/>
      <c r="C22" s="2"/>
      <c r="D22" s="20">
        <v>-47882202</v>
      </c>
      <c r="F22" s="20">
        <v>-60953806</v>
      </c>
      <c r="H22" s="20">
        <v>-219965</v>
      </c>
      <c r="J22" s="20">
        <v>-6889307</v>
      </c>
    </row>
    <row r="23" spans="1:10" ht="21.75" customHeight="1" x14ac:dyDescent="0.25">
      <c r="A23" s="21" t="s">
        <v>77</v>
      </c>
      <c r="B23" s="2">
        <v>11</v>
      </c>
      <c r="C23" s="2"/>
      <c r="D23" s="22">
        <v>18329329</v>
      </c>
      <c r="F23" s="22">
        <v>11299527</v>
      </c>
      <c r="H23" s="22">
        <v>0</v>
      </c>
      <c r="J23" s="22">
        <v>0</v>
      </c>
    </row>
    <row r="24" spans="1:10" ht="21.75" customHeight="1" x14ac:dyDescent="0.25">
      <c r="A24" s="13" t="s">
        <v>78</v>
      </c>
      <c r="B24" s="2"/>
      <c r="C24" s="2"/>
      <c r="D24" s="42">
        <f>SUM(D21:D23)</f>
        <v>976965008</v>
      </c>
      <c r="E24" s="15"/>
      <c r="F24" s="42">
        <f>SUM(F21:F23)</f>
        <v>1076939564</v>
      </c>
      <c r="G24" s="15"/>
      <c r="H24" s="42">
        <f>SUM(H21:H23)</f>
        <v>727227845</v>
      </c>
      <c r="I24" s="15"/>
      <c r="J24" s="42">
        <f>SUM(J21:J23)</f>
        <v>767318199</v>
      </c>
    </row>
    <row r="25" spans="1:10" ht="21.75" customHeight="1" x14ac:dyDescent="0.25">
      <c r="A25" s="8" t="s">
        <v>79</v>
      </c>
      <c r="B25" s="2">
        <v>24</v>
      </c>
      <c r="C25" s="2"/>
      <c r="D25" s="24">
        <v>-193076893</v>
      </c>
      <c r="F25" s="24">
        <v>-215028127</v>
      </c>
      <c r="H25" s="24">
        <v>0</v>
      </c>
      <c r="J25" s="24">
        <v>-4658</v>
      </c>
    </row>
    <row r="26" spans="1:10" ht="23.25" customHeight="1" thickBot="1" x14ac:dyDescent="0.3">
      <c r="A26" s="13" t="s">
        <v>80</v>
      </c>
      <c r="B26" s="2"/>
      <c r="C26" s="2"/>
      <c r="D26" s="43">
        <f>SUM(D24:D25)</f>
        <v>783888115</v>
      </c>
      <c r="E26" s="15"/>
      <c r="F26" s="43">
        <f>SUM(F24:F25)</f>
        <v>861911437</v>
      </c>
      <c r="G26" s="15"/>
      <c r="H26" s="43">
        <f>SUM(H24:H25)</f>
        <v>727227845</v>
      </c>
      <c r="I26" s="15"/>
      <c r="J26" s="43">
        <f>SUM(J24:J25)</f>
        <v>767313541</v>
      </c>
    </row>
    <row r="27" spans="1:10" ht="14.1" customHeight="1" thickTop="1" x14ac:dyDescent="0.25">
      <c r="A27" s="13"/>
      <c r="B27" s="2"/>
      <c r="C27" s="2"/>
      <c r="D27" s="18"/>
      <c r="E27" s="15"/>
      <c r="F27" s="18"/>
      <c r="G27" s="15"/>
      <c r="H27" s="18"/>
      <c r="I27" s="15"/>
      <c r="J27" s="18"/>
    </row>
    <row r="28" spans="1:10" ht="18.600000000000001" customHeight="1" x14ac:dyDescent="0.25">
      <c r="A28" s="13" t="s">
        <v>81</v>
      </c>
      <c r="B28" s="2"/>
      <c r="C28" s="2"/>
      <c r="D28" s="18"/>
      <c r="E28" s="15"/>
      <c r="F28" s="18"/>
      <c r="G28" s="15"/>
      <c r="H28" s="18"/>
      <c r="I28" s="15"/>
      <c r="J28" s="18"/>
    </row>
    <row r="29" spans="1:10" ht="8.25" customHeight="1" x14ac:dyDescent="0.25">
      <c r="A29" s="13"/>
      <c r="B29" s="2"/>
      <c r="C29" s="2"/>
      <c r="D29" s="18"/>
      <c r="E29" s="15"/>
      <c r="F29" s="18"/>
      <c r="G29" s="15"/>
      <c r="H29" s="18"/>
      <c r="I29" s="15"/>
      <c r="J29" s="18"/>
    </row>
    <row r="30" spans="1:10" ht="23.1" customHeight="1" x14ac:dyDescent="0.25">
      <c r="A30" s="9" t="s">
        <v>82</v>
      </c>
      <c r="B30" s="2"/>
      <c r="C30" s="2"/>
      <c r="D30" s="18"/>
      <c r="E30" s="15"/>
      <c r="F30" s="18"/>
      <c r="G30" s="15"/>
      <c r="H30" s="18"/>
      <c r="I30" s="15"/>
      <c r="J30" s="18"/>
    </row>
    <row r="31" spans="1:10" ht="25.35" customHeight="1" x14ac:dyDescent="0.25">
      <c r="A31" s="26" t="s">
        <v>217</v>
      </c>
      <c r="B31" s="2"/>
      <c r="C31" s="2"/>
      <c r="D31" s="18"/>
      <c r="E31" s="15"/>
      <c r="F31" s="18"/>
      <c r="G31" s="15"/>
      <c r="H31" s="18"/>
      <c r="I31" s="15"/>
      <c r="J31" s="18"/>
    </row>
    <row r="32" spans="1:10" ht="21" customHeight="1" x14ac:dyDescent="0.25">
      <c r="A32" s="26" t="s">
        <v>83</v>
      </c>
      <c r="B32" s="2" t="s">
        <v>247</v>
      </c>
      <c r="C32" s="2"/>
      <c r="D32" s="11">
        <v>-6571397</v>
      </c>
      <c r="F32" s="11">
        <v>-74196120</v>
      </c>
      <c r="H32" s="11">
        <v>-6571398</v>
      </c>
      <c r="J32" s="11">
        <v>-74196120</v>
      </c>
    </row>
    <row r="33" spans="1:10" ht="21" customHeight="1" x14ac:dyDescent="0.25">
      <c r="A33" s="26" t="s">
        <v>232</v>
      </c>
      <c r="B33" s="2"/>
      <c r="C33" s="2"/>
      <c r="D33" s="11">
        <v>-10195</v>
      </c>
      <c r="F33" s="11">
        <v>0</v>
      </c>
      <c r="H33" s="11">
        <v>0</v>
      </c>
      <c r="J33" s="11">
        <v>0</v>
      </c>
    </row>
    <row r="34" spans="1:10" ht="21" customHeight="1" x14ac:dyDescent="0.25">
      <c r="A34" s="8" t="s">
        <v>84</v>
      </c>
      <c r="B34" s="2" t="s">
        <v>248</v>
      </c>
      <c r="C34" s="2"/>
      <c r="D34" s="27">
        <v>-14921101</v>
      </c>
      <c r="E34" s="15"/>
      <c r="F34" s="27">
        <v>4928194</v>
      </c>
      <c r="G34" s="15"/>
      <c r="H34" s="27">
        <v>0</v>
      </c>
      <c r="I34" s="15"/>
      <c r="J34" s="27">
        <v>0</v>
      </c>
    </row>
    <row r="35" spans="1:10" ht="21" customHeight="1" x14ac:dyDescent="0.25">
      <c r="A35" s="13" t="s">
        <v>85</v>
      </c>
      <c r="B35" s="2"/>
      <c r="C35" s="28"/>
      <c r="D35" s="40">
        <f>SUM(D32:D34)</f>
        <v>-21502693</v>
      </c>
      <c r="E35" s="17"/>
      <c r="F35" s="40">
        <f>SUM(F32:F34)</f>
        <v>-69267926</v>
      </c>
      <c r="G35" s="17"/>
      <c r="H35" s="40">
        <f>SUM(H32:H34)</f>
        <v>-6571398</v>
      </c>
      <c r="I35" s="17"/>
      <c r="J35" s="40">
        <f>SUM(J32:J34)</f>
        <v>-74196120</v>
      </c>
    </row>
    <row r="36" spans="1:10" s="15" customFormat="1" ht="21" customHeight="1" x14ac:dyDescent="0.25">
      <c r="A36" s="13" t="s">
        <v>218</v>
      </c>
      <c r="B36" s="28"/>
      <c r="C36" s="2"/>
      <c r="D36" s="40">
        <f>D35</f>
        <v>-21502693</v>
      </c>
      <c r="F36" s="40">
        <f>F35</f>
        <v>-69267926</v>
      </c>
      <c r="H36" s="40">
        <f>H35</f>
        <v>-6571398</v>
      </c>
      <c r="J36" s="40">
        <f>J35</f>
        <v>-74196120</v>
      </c>
    </row>
    <row r="37" spans="1:10" ht="21" customHeight="1" thickBot="1" x14ac:dyDescent="0.3">
      <c r="A37" s="13" t="s">
        <v>86</v>
      </c>
      <c r="B37" s="2"/>
      <c r="C37" s="2"/>
      <c r="D37" s="43">
        <f>D26+D36</f>
        <v>762385422</v>
      </c>
      <c r="E37" s="15"/>
      <c r="F37" s="43">
        <f>F26+F36</f>
        <v>792643511</v>
      </c>
      <c r="G37" s="15"/>
      <c r="H37" s="43">
        <f>H26+H36</f>
        <v>720656447</v>
      </c>
      <c r="I37" s="15"/>
      <c r="J37" s="43">
        <f>J26+J36</f>
        <v>693117421</v>
      </c>
    </row>
    <row r="38" spans="1:10" ht="9.75" customHeight="1" thickTop="1" x14ac:dyDescent="0.25">
      <c r="A38" s="13"/>
      <c r="B38" s="2"/>
      <c r="C38" s="2"/>
      <c r="D38" s="29"/>
      <c r="E38" s="30"/>
      <c r="F38" s="29"/>
      <c r="G38" s="30"/>
      <c r="H38" s="29"/>
      <c r="I38" s="30"/>
      <c r="J38" s="29"/>
    </row>
    <row r="39" spans="1:10" ht="21" customHeight="1" x14ac:dyDescent="0.25">
      <c r="A39" s="13" t="s">
        <v>87</v>
      </c>
      <c r="B39" s="2"/>
      <c r="C39" s="2"/>
      <c r="D39" s="27"/>
      <c r="F39" s="27"/>
      <c r="H39" s="27"/>
      <c r="J39" s="27"/>
    </row>
    <row r="40" spans="1:10" ht="21" customHeight="1" x14ac:dyDescent="0.25">
      <c r="A40" s="8" t="s">
        <v>88</v>
      </c>
      <c r="B40" s="2"/>
      <c r="C40" s="2"/>
      <c r="D40" s="31">
        <v>736816253</v>
      </c>
      <c r="E40" s="19"/>
      <c r="F40" s="31">
        <v>810869345</v>
      </c>
      <c r="G40" s="19"/>
      <c r="H40" s="32">
        <v>727227845</v>
      </c>
      <c r="I40" s="19"/>
      <c r="J40" s="32">
        <v>767313541</v>
      </c>
    </row>
    <row r="41" spans="1:10" ht="21" customHeight="1" x14ac:dyDescent="0.25">
      <c r="A41" s="8" t="s">
        <v>89</v>
      </c>
      <c r="B41" s="6"/>
      <c r="C41" s="2"/>
      <c r="D41" s="33">
        <v>47071862</v>
      </c>
      <c r="E41" s="19"/>
      <c r="F41" s="33">
        <v>51042092</v>
      </c>
      <c r="G41" s="19"/>
      <c r="H41" s="11">
        <v>0</v>
      </c>
      <c r="J41" s="11">
        <v>0</v>
      </c>
    </row>
    <row r="42" spans="1:10" ht="20.25" customHeight="1" thickBot="1" x14ac:dyDescent="0.3">
      <c r="A42" s="13"/>
      <c r="B42" s="2"/>
      <c r="C42" s="2"/>
      <c r="D42" s="44">
        <f>SUM(D40:D41)</f>
        <v>783888115</v>
      </c>
      <c r="E42" s="30"/>
      <c r="F42" s="44">
        <f>SUM(F40:F41)</f>
        <v>861911437</v>
      </c>
      <c r="G42" s="30"/>
      <c r="H42" s="46">
        <f>SUM(H40:H41)</f>
        <v>727227845</v>
      </c>
      <c r="I42" s="30"/>
      <c r="J42" s="46">
        <f>SUM(J40:J41)</f>
        <v>767313541</v>
      </c>
    </row>
    <row r="43" spans="1:10" ht="9.75" customHeight="1" thickTop="1" x14ac:dyDescent="0.25">
      <c r="A43" s="13"/>
      <c r="B43" s="2"/>
      <c r="C43" s="2"/>
      <c r="D43" s="29"/>
      <c r="E43" s="30"/>
      <c r="F43" s="29"/>
      <c r="G43" s="30"/>
      <c r="H43" s="29"/>
      <c r="I43" s="30"/>
      <c r="J43" s="29"/>
    </row>
    <row r="44" spans="1:10" ht="21" customHeight="1" x14ac:dyDescent="0.25">
      <c r="A44" s="13" t="s">
        <v>90</v>
      </c>
      <c r="B44" s="2"/>
      <c r="C44" s="2"/>
      <c r="D44" s="29"/>
      <c r="E44" s="30"/>
      <c r="F44" s="29"/>
      <c r="G44" s="30"/>
      <c r="H44" s="29"/>
      <c r="I44" s="30"/>
      <c r="J44" s="29"/>
    </row>
    <row r="45" spans="1:10" ht="21" customHeight="1" x14ac:dyDescent="0.25">
      <c r="A45" s="8" t="s">
        <v>88</v>
      </c>
      <c r="B45" s="2"/>
      <c r="C45" s="2"/>
      <c r="D45" s="45">
        <v>715429648</v>
      </c>
      <c r="E45" s="19"/>
      <c r="F45" s="31">
        <v>737647540</v>
      </c>
      <c r="G45" s="19"/>
      <c r="H45" s="45">
        <f>H37</f>
        <v>720656447</v>
      </c>
      <c r="I45" s="19"/>
      <c r="J45" s="32">
        <v>693117421</v>
      </c>
    </row>
    <row r="46" spans="1:10" ht="21" customHeight="1" x14ac:dyDescent="0.25">
      <c r="A46" s="8" t="s">
        <v>89</v>
      </c>
      <c r="B46" s="2"/>
      <c r="C46" s="2"/>
      <c r="D46" s="33">
        <v>46955774</v>
      </c>
      <c r="E46" s="19"/>
      <c r="F46" s="33">
        <v>54995971</v>
      </c>
      <c r="G46" s="19"/>
      <c r="H46" s="22">
        <v>0</v>
      </c>
      <c r="J46" s="22">
        <v>0</v>
      </c>
    </row>
    <row r="47" spans="1:10" ht="21" customHeight="1" thickBot="1" x14ac:dyDescent="0.3">
      <c r="A47" s="13"/>
      <c r="B47" s="2"/>
      <c r="C47" s="2"/>
      <c r="D47" s="44">
        <f>SUM(D45:D46)</f>
        <v>762385422</v>
      </c>
      <c r="E47" s="36"/>
      <c r="F47" s="44">
        <f>SUM(F45:F46)</f>
        <v>792643511</v>
      </c>
      <c r="G47" s="36"/>
      <c r="H47" s="44">
        <f>SUM(H45:H46)</f>
        <v>720656447</v>
      </c>
      <c r="I47" s="36"/>
      <c r="J47" s="44">
        <f>SUM(J45:J46)</f>
        <v>693117421</v>
      </c>
    </row>
    <row r="48" spans="1:10" ht="11.25" customHeight="1" thickTop="1" x14ac:dyDescent="0.25">
      <c r="B48" s="2"/>
      <c r="C48" s="2"/>
      <c r="D48" s="29"/>
      <c r="E48" s="30"/>
      <c r="F48" s="29"/>
      <c r="G48" s="30"/>
      <c r="H48" s="29"/>
      <c r="I48" s="30"/>
      <c r="J48" s="29"/>
    </row>
    <row r="49" spans="1:10" ht="21" customHeight="1" thickBot="1" x14ac:dyDescent="0.3">
      <c r="A49" s="13" t="s">
        <v>91</v>
      </c>
      <c r="B49" s="2">
        <v>25</v>
      </c>
      <c r="D49" s="47">
        <f>D40/600000000</f>
        <v>1.2280270883333333</v>
      </c>
      <c r="E49" s="38"/>
      <c r="F49" s="47">
        <f>F40/600000000</f>
        <v>1.3514489083333334</v>
      </c>
      <c r="G49" s="38"/>
      <c r="H49" s="47">
        <f>H40/600000000</f>
        <v>1.2120464083333333</v>
      </c>
      <c r="I49" s="38"/>
      <c r="J49" s="47">
        <f>J40/600000000</f>
        <v>1.2788559016666667</v>
      </c>
    </row>
    <row r="50" spans="1:10" ht="25.5" customHeight="1" thickTop="1" x14ac:dyDescent="0.25">
      <c r="A50" s="39"/>
    </row>
    <row r="51" spans="1:10" ht="14.85" customHeight="1" x14ac:dyDescent="0.25">
      <c r="B51" s="2"/>
    </row>
    <row r="52" spans="1:10" ht="23.25" hidden="1" customHeight="1" x14ac:dyDescent="0.25">
      <c r="A52" s="13" t="s">
        <v>92</v>
      </c>
      <c r="B52" s="2"/>
      <c r="C52" s="2"/>
      <c r="D52" s="3"/>
      <c r="E52" s="3"/>
      <c r="F52" s="3"/>
      <c r="G52" s="3"/>
      <c r="H52" s="3"/>
      <c r="I52" s="3"/>
      <c r="J52" s="3"/>
    </row>
    <row r="53" spans="1:10" ht="23.25" hidden="1" customHeight="1" x14ac:dyDescent="0.25">
      <c r="A53" s="13" t="s">
        <v>93</v>
      </c>
      <c r="B53" s="6"/>
      <c r="C53" s="6"/>
      <c r="D53" s="7"/>
      <c r="E53" s="7"/>
      <c r="F53" s="7"/>
      <c r="G53" s="7"/>
      <c r="H53" s="7"/>
      <c r="I53" s="7"/>
      <c r="J53" s="7"/>
    </row>
    <row r="54" spans="1:10" ht="23.1" hidden="1" customHeight="1" x14ac:dyDescent="0.25">
      <c r="B54" s="6"/>
      <c r="C54" s="6"/>
      <c r="D54" s="113" t="s">
        <v>94</v>
      </c>
      <c r="E54" s="113"/>
      <c r="F54" s="113"/>
      <c r="G54" s="7"/>
      <c r="H54" s="113" t="s">
        <v>95</v>
      </c>
      <c r="I54" s="113"/>
      <c r="J54" s="113"/>
    </row>
    <row r="55" spans="1:10" ht="21.75" hidden="1" customHeight="1" x14ac:dyDescent="0.25">
      <c r="B55" s="6"/>
      <c r="C55" s="6"/>
      <c r="D55" s="117" t="s">
        <v>96</v>
      </c>
      <c r="E55" s="117"/>
      <c r="F55" s="117"/>
      <c r="G55" s="7"/>
      <c r="H55" s="117" t="s">
        <v>96</v>
      </c>
      <c r="I55" s="117"/>
      <c r="J55" s="117"/>
    </row>
    <row r="56" spans="1:10" ht="18.600000000000001" hidden="1" customHeight="1" x14ac:dyDescent="0.25">
      <c r="B56" s="2"/>
      <c r="C56" s="6"/>
      <c r="D56" s="117"/>
      <c r="E56" s="117"/>
      <c r="F56" s="117"/>
      <c r="G56" s="7"/>
      <c r="H56" s="117"/>
      <c r="I56" s="117"/>
      <c r="J56" s="117"/>
    </row>
    <row r="57" spans="1:10" ht="23.25" hidden="1" customHeight="1" x14ac:dyDescent="0.25">
      <c r="B57" s="2" t="s">
        <v>8</v>
      </c>
      <c r="C57" s="2"/>
      <c r="D57" s="6">
        <v>2021</v>
      </c>
      <c r="E57" s="6"/>
      <c r="F57" s="6">
        <v>2021</v>
      </c>
      <c r="G57" s="6"/>
      <c r="H57" s="6">
        <v>2021</v>
      </c>
      <c r="I57" s="6"/>
      <c r="J57" s="6">
        <v>2021</v>
      </c>
    </row>
    <row r="58" spans="1:10" ht="23.25" hidden="1" customHeight="1" x14ac:dyDescent="0.25">
      <c r="A58" s="9"/>
      <c r="B58" s="2"/>
      <c r="C58" s="2"/>
      <c r="D58" s="114" t="s">
        <v>97</v>
      </c>
      <c r="E58" s="114"/>
      <c r="F58" s="114"/>
      <c r="G58" s="114"/>
      <c r="H58" s="114"/>
      <c r="I58" s="114"/>
      <c r="J58" s="114"/>
    </row>
    <row r="59" spans="1:10" ht="23.25" hidden="1" customHeight="1" x14ac:dyDescent="0.25">
      <c r="A59" s="9" t="s">
        <v>64</v>
      </c>
      <c r="B59" s="2"/>
      <c r="C59" s="2"/>
      <c r="D59" s="10"/>
      <c r="E59" s="2"/>
      <c r="F59" s="10"/>
      <c r="G59" s="2"/>
      <c r="H59" s="10"/>
      <c r="I59" s="2"/>
      <c r="J59" s="10"/>
    </row>
    <row r="60" spans="1:10" ht="23.25" hidden="1" customHeight="1" x14ac:dyDescent="0.25">
      <c r="A60" s="8" t="s">
        <v>65</v>
      </c>
      <c r="B60" s="2">
        <v>15</v>
      </c>
      <c r="C60" s="2"/>
      <c r="D60" s="11">
        <v>2433780</v>
      </c>
      <c r="F60" s="11">
        <v>2433780</v>
      </c>
      <c r="H60" s="11">
        <v>0</v>
      </c>
      <c r="J60" s="11">
        <v>0</v>
      </c>
    </row>
    <row r="61" spans="1:10" ht="21.75" hidden="1" customHeight="1" x14ac:dyDescent="0.25">
      <c r="A61" s="8" t="s">
        <v>66</v>
      </c>
      <c r="B61" s="2">
        <v>15</v>
      </c>
      <c r="C61" s="2"/>
      <c r="D61" s="11">
        <v>8694</v>
      </c>
      <c r="F61" s="11">
        <v>8694</v>
      </c>
      <c r="H61" s="11">
        <v>468694</v>
      </c>
      <c r="J61" s="11">
        <v>468694</v>
      </c>
    </row>
    <row r="62" spans="1:10" ht="21.75" hidden="1" customHeight="1" x14ac:dyDescent="0.25">
      <c r="A62" s="8" t="s">
        <v>98</v>
      </c>
      <c r="B62" s="2">
        <v>4</v>
      </c>
      <c r="C62" s="2"/>
      <c r="D62" s="11">
        <v>63809</v>
      </c>
      <c r="F62" s="11">
        <v>63809</v>
      </c>
      <c r="H62" s="11">
        <v>0</v>
      </c>
      <c r="J62" s="11">
        <v>0</v>
      </c>
    </row>
    <row r="63" spans="1:10" ht="21.75" hidden="1" customHeight="1" x14ac:dyDescent="0.25">
      <c r="A63" s="4" t="s">
        <v>67</v>
      </c>
      <c r="B63" s="2">
        <v>15</v>
      </c>
      <c r="C63" s="2"/>
      <c r="D63" s="11">
        <v>30347</v>
      </c>
      <c r="F63" s="11">
        <v>30347</v>
      </c>
      <c r="H63" s="11">
        <v>475</v>
      </c>
      <c r="J63" s="11">
        <v>475</v>
      </c>
    </row>
    <row r="64" spans="1:10" ht="15" hidden="1" x14ac:dyDescent="0.25">
      <c r="A64" s="13" t="s">
        <v>68</v>
      </c>
      <c r="C64" s="2"/>
      <c r="D64" s="14">
        <f>SUM(D60:D63)</f>
        <v>2536630</v>
      </c>
      <c r="E64" s="15"/>
      <c r="F64" s="14">
        <f>SUM(F60:F63)</f>
        <v>2536630</v>
      </c>
      <c r="G64" s="15"/>
      <c r="H64" s="14">
        <f>SUM(H60:H63)</f>
        <v>469169</v>
      </c>
      <c r="I64" s="15"/>
      <c r="J64" s="14">
        <f>SUM(J60:J63)</f>
        <v>469169</v>
      </c>
    </row>
    <row r="65" spans="1:10" ht="21.75" hidden="1" customHeight="1" x14ac:dyDescent="0.25">
      <c r="A65" s="13"/>
      <c r="B65" s="16"/>
      <c r="C65" s="2"/>
      <c r="D65" s="17"/>
      <c r="E65" s="15"/>
      <c r="F65" s="17"/>
      <c r="G65" s="15"/>
      <c r="H65" s="17"/>
      <c r="I65" s="15"/>
      <c r="J65" s="17"/>
    </row>
    <row r="66" spans="1:10" ht="21.75" hidden="1" customHeight="1" x14ac:dyDescent="0.25">
      <c r="A66" s="9" t="s">
        <v>69</v>
      </c>
      <c r="B66" s="2"/>
      <c r="C66" s="2"/>
      <c r="D66" s="17"/>
      <c r="E66" s="15"/>
      <c r="F66" s="17"/>
      <c r="G66" s="15"/>
      <c r="H66" s="17"/>
      <c r="I66" s="15"/>
      <c r="J66" s="17"/>
    </row>
    <row r="67" spans="1:10" ht="21.75" hidden="1" customHeight="1" x14ac:dyDescent="0.25">
      <c r="A67" s="8" t="s">
        <v>70</v>
      </c>
      <c r="B67" s="2"/>
      <c r="C67" s="2"/>
      <c r="D67" s="11">
        <v>1170364</v>
      </c>
      <c r="F67" s="11">
        <v>1170364</v>
      </c>
      <c r="H67" s="11">
        <v>0</v>
      </c>
      <c r="J67" s="11">
        <v>0</v>
      </c>
    </row>
    <row r="68" spans="1:10" ht="21.75" hidden="1" customHeight="1" x14ac:dyDescent="0.25">
      <c r="A68" s="8" t="s">
        <v>71</v>
      </c>
      <c r="B68" s="2"/>
      <c r="C68" s="2"/>
      <c r="D68" s="11">
        <v>567884</v>
      </c>
      <c r="F68" s="11">
        <v>567884</v>
      </c>
      <c r="H68" s="11">
        <v>9384</v>
      </c>
      <c r="J68" s="11">
        <v>9384</v>
      </c>
    </row>
    <row r="69" spans="1:10" ht="21.75" hidden="1" customHeight="1" x14ac:dyDescent="0.25">
      <c r="A69" s="8" t="s">
        <v>99</v>
      </c>
      <c r="B69" s="2">
        <v>10</v>
      </c>
      <c r="C69" s="2"/>
      <c r="D69" s="11">
        <v>0</v>
      </c>
      <c r="F69" s="11">
        <v>0</v>
      </c>
      <c r="H69" s="11">
        <v>1600</v>
      </c>
      <c r="J69" s="11">
        <v>1600</v>
      </c>
    </row>
    <row r="70" spans="1:10" ht="21.6" hidden="1" customHeight="1" x14ac:dyDescent="0.25">
      <c r="A70" s="13" t="s">
        <v>73</v>
      </c>
      <c r="B70" s="2"/>
      <c r="C70" s="2"/>
      <c r="D70" s="14">
        <f>SUM(D67:D69)</f>
        <v>1738248</v>
      </c>
      <c r="E70" s="18"/>
      <c r="F70" s="14">
        <f>SUM(F67:F69)</f>
        <v>1738248</v>
      </c>
      <c r="G70" s="18"/>
      <c r="H70" s="14">
        <f>SUM(H67:H69)</f>
        <v>10984</v>
      </c>
      <c r="I70" s="18"/>
      <c r="J70" s="14">
        <f>SUM(J67:J69)</f>
        <v>10984</v>
      </c>
    </row>
    <row r="71" spans="1:10" ht="16.5" hidden="1" customHeight="1" x14ac:dyDescent="0.25">
      <c r="B71" s="2"/>
      <c r="C71" s="2"/>
      <c r="D71" s="18"/>
      <c r="E71" s="18"/>
      <c r="F71" s="18"/>
      <c r="G71" s="18"/>
      <c r="H71" s="18"/>
      <c r="I71" s="18"/>
      <c r="J71" s="18"/>
    </row>
    <row r="72" spans="1:10" ht="21.75" hidden="1" customHeight="1" x14ac:dyDescent="0.25">
      <c r="A72" s="13" t="s">
        <v>74</v>
      </c>
      <c r="B72" s="2"/>
      <c r="C72" s="2"/>
      <c r="D72" s="17">
        <f>D64-D70</f>
        <v>798382</v>
      </c>
      <c r="E72" s="15"/>
      <c r="F72" s="17">
        <f>F64-F70</f>
        <v>798382</v>
      </c>
      <c r="G72" s="15"/>
      <c r="H72" s="17">
        <f>H64-H70</f>
        <v>458185</v>
      </c>
      <c r="I72" s="15"/>
      <c r="J72" s="17">
        <f>J64-J70</f>
        <v>458185</v>
      </c>
    </row>
    <row r="73" spans="1:10" ht="21.75" hidden="1" customHeight="1" x14ac:dyDescent="0.25">
      <c r="A73" s="8" t="s">
        <v>75</v>
      </c>
      <c r="B73" s="2">
        <v>15</v>
      </c>
      <c r="C73" s="2"/>
      <c r="D73" s="11">
        <v>19205</v>
      </c>
      <c r="F73" s="11">
        <v>19205</v>
      </c>
      <c r="H73" s="11">
        <v>10237</v>
      </c>
      <c r="J73" s="11">
        <v>10237</v>
      </c>
    </row>
    <row r="74" spans="1:10" ht="21.75" hidden="1" customHeight="1" x14ac:dyDescent="0.25">
      <c r="A74" s="19" t="s">
        <v>76</v>
      </c>
      <c r="B74" s="2"/>
      <c r="C74" s="2"/>
      <c r="D74" s="20">
        <v>-1314</v>
      </c>
      <c r="F74" s="20">
        <v>-1314</v>
      </c>
      <c r="H74" s="20">
        <v>0</v>
      </c>
      <c r="J74" s="20">
        <v>0</v>
      </c>
    </row>
    <row r="75" spans="1:10" ht="21.75" hidden="1" customHeight="1" x14ac:dyDescent="0.25">
      <c r="A75" s="19" t="s">
        <v>100</v>
      </c>
      <c r="B75" s="2">
        <v>10</v>
      </c>
      <c r="C75" s="2"/>
      <c r="D75" s="20">
        <v>-1600</v>
      </c>
      <c r="F75" s="20">
        <v>-1600</v>
      </c>
      <c r="H75" s="20">
        <v>0</v>
      </c>
      <c r="J75" s="20">
        <v>0</v>
      </c>
    </row>
    <row r="76" spans="1:10" ht="21.75" hidden="1" customHeight="1" x14ac:dyDescent="0.25">
      <c r="A76" s="13" t="s">
        <v>78</v>
      </c>
      <c r="B76" s="2"/>
      <c r="C76" s="2"/>
      <c r="D76" s="23">
        <f>SUM(D72:D75)</f>
        <v>814673</v>
      </c>
      <c r="E76" s="15"/>
      <c r="F76" s="23">
        <f>SUM(F72:F75)</f>
        <v>814673</v>
      </c>
      <c r="G76" s="15"/>
      <c r="H76" s="23">
        <f>SUM(H72:H75)</f>
        <v>468422</v>
      </c>
      <c r="I76" s="15"/>
      <c r="J76" s="23">
        <f>SUM(J72:J75)</f>
        <v>468422</v>
      </c>
    </row>
    <row r="77" spans="1:10" ht="21.75" hidden="1" customHeight="1" x14ac:dyDescent="0.25">
      <c r="A77" s="8" t="s">
        <v>101</v>
      </c>
      <c r="B77" s="2">
        <v>16</v>
      </c>
      <c r="C77" s="2"/>
      <c r="D77" s="24">
        <v>-150700</v>
      </c>
      <c r="F77" s="24">
        <v>-150700</v>
      </c>
      <c r="H77" s="24">
        <v>-261</v>
      </c>
      <c r="J77" s="24">
        <v>-261</v>
      </c>
    </row>
    <row r="78" spans="1:10" ht="23.25" hidden="1" customHeight="1" thickBot="1" x14ac:dyDescent="0.3">
      <c r="A78" s="13" t="s">
        <v>102</v>
      </c>
      <c r="B78" s="2"/>
      <c r="C78" s="2"/>
      <c r="D78" s="25">
        <f>SUM(D76:D77)</f>
        <v>663973</v>
      </c>
      <c r="E78" s="15"/>
      <c r="F78" s="25">
        <f>SUM(F76:F77)</f>
        <v>663973</v>
      </c>
      <c r="G78" s="15"/>
      <c r="H78" s="25">
        <f>SUM(H76:H77)</f>
        <v>468161</v>
      </c>
      <c r="I78" s="15"/>
      <c r="J78" s="25">
        <f>SUM(J76:J77)</f>
        <v>468161</v>
      </c>
    </row>
    <row r="79" spans="1:10" ht="14.1" hidden="1" customHeight="1" thickTop="1" x14ac:dyDescent="0.25">
      <c r="A79" s="13"/>
      <c r="B79" s="2"/>
      <c r="C79" s="2"/>
      <c r="D79" s="18"/>
      <c r="E79" s="15"/>
      <c r="F79" s="18"/>
      <c r="G79" s="15"/>
      <c r="H79" s="18"/>
      <c r="I79" s="15"/>
      <c r="J79" s="18"/>
    </row>
    <row r="80" spans="1:10" ht="15" hidden="1" x14ac:dyDescent="0.25">
      <c r="A80" s="13" t="s">
        <v>81</v>
      </c>
      <c r="B80" s="2"/>
      <c r="C80" s="2"/>
      <c r="D80" s="18"/>
      <c r="E80" s="15"/>
      <c r="F80" s="18"/>
      <c r="G80" s="15"/>
      <c r="H80" s="18"/>
      <c r="I80" s="15"/>
      <c r="J80" s="18"/>
    </row>
    <row r="81" spans="1:10" ht="8.25" hidden="1" customHeight="1" x14ac:dyDescent="0.25">
      <c r="A81" s="13"/>
      <c r="B81" s="2"/>
      <c r="C81" s="2"/>
      <c r="D81" s="18"/>
      <c r="E81" s="15"/>
      <c r="F81" s="18"/>
      <c r="G81" s="15"/>
      <c r="H81" s="18"/>
      <c r="I81" s="15"/>
      <c r="J81" s="18"/>
    </row>
    <row r="82" spans="1:10" ht="15" hidden="1" x14ac:dyDescent="0.25">
      <c r="A82" s="9" t="s">
        <v>82</v>
      </c>
      <c r="B82" s="2"/>
      <c r="C82" s="2"/>
      <c r="D82" s="18"/>
      <c r="E82" s="15"/>
      <c r="F82" s="18"/>
      <c r="G82" s="15"/>
      <c r="H82" s="18"/>
      <c r="I82" s="15"/>
      <c r="J82" s="18"/>
    </row>
    <row r="83" spans="1:10" ht="25.35" hidden="1" customHeight="1" x14ac:dyDescent="0.25">
      <c r="A83" s="26" t="s">
        <v>103</v>
      </c>
      <c r="B83" s="2"/>
      <c r="C83" s="2"/>
      <c r="D83" s="18"/>
      <c r="E83" s="15"/>
      <c r="F83" s="18"/>
      <c r="G83" s="15"/>
      <c r="H83" s="18"/>
      <c r="I83" s="15"/>
      <c r="J83" s="18"/>
    </row>
    <row r="84" spans="1:10" ht="15" hidden="1" x14ac:dyDescent="0.25">
      <c r="A84" s="26" t="s">
        <v>83</v>
      </c>
      <c r="B84" s="2"/>
      <c r="C84" s="2"/>
      <c r="D84" s="11">
        <v>36966</v>
      </c>
      <c r="F84" s="11">
        <v>36966</v>
      </c>
      <c r="H84" s="11">
        <v>36966</v>
      </c>
      <c r="J84" s="11">
        <v>36966</v>
      </c>
    </row>
    <row r="85" spans="1:10" ht="15" hidden="1" x14ac:dyDescent="0.25">
      <c r="A85" s="8" t="s">
        <v>104</v>
      </c>
      <c r="B85" s="2"/>
      <c r="C85" s="2"/>
      <c r="D85" s="27">
        <v>-4478</v>
      </c>
      <c r="E85" s="15"/>
      <c r="F85" s="27">
        <v>-4478</v>
      </c>
      <c r="G85" s="15"/>
      <c r="H85" s="27">
        <v>0</v>
      </c>
      <c r="I85" s="15"/>
      <c r="J85" s="27">
        <v>0</v>
      </c>
    </row>
    <row r="86" spans="1:10" ht="21" hidden="1" customHeight="1" x14ac:dyDescent="0.25">
      <c r="A86" s="13" t="s">
        <v>85</v>
      </c>
      <c r="B86" s="2"/>
      <c r="C86" s="28"/>
      <c r="D86" s="14">
        <f>SUM(D84:D85)</f>
        <v>32488</v>
      </c>
      <c r="E86" s="17"/>
      <c r="F86" s="14">
        <f>SUM(F84:F85)</f>
        <v>32488</v>
      </c>
      <c r="G86" s="17"/>
      <c r="H86" s="14">
        <f>SUM(H84:H85)</f>
        <v>36966</v>
      </c>
      <c r="I86" s="17"/>
      <c r="J86" s="14">
        <f>SUM(J84:J85)</f>
        <v>36966</v>
      </c>
    </row>
    <row r="87" spans="1:10" s="15" customFormat="1" ht="21" hidden="1" customHeight="1" x14ac:dyDescent="0.25">
      <c r="A87" s="13" t="s">
        <v>105</v>
      </c>
      <c r="B87" s="28"/>
      <c r="C87" s="2"/>
      <c r="D87" s="14">
        <f>D86</f>
        <v>32488</v>
      </c>
      <c r="F87" s="14">
        <f>F86</f>
        <v>32488</v>
      </c>
      <c r="H87" s="14">
        <f>H86</f>
        <v>36966</v>
      </c>
      <c r="J87" s="14">
        <f>J86</f>
        <v>36966</v>
      </c>
    </row>
    <row r="88" spans="1:10" ht="21" hidden="1" customHeight="1" thickBot="1" x14ac:dyDescent="0.3">
      <c r="A88" s="13" t="s">
        <v>106</v>
      </c>
      <c r="B88" s="2"/>
      <c r="C88" s="2"/>
      <c r="D88" s="25">
        <f>D78+D87</f>
        <v>696461</v>
      </c>
      <c r="E88" s="15"/>
      <c r="F88" s="25">
        <f>F78+F87</f>
        <v>696461</v>
      </c>
      <c r="G88" s="15"/>
      <c r="H88" s="25">
        <f>H78+H87</f>
        <v>505127</v>
      </c>
      <c r="I88" s="15"/>
      <c r="J88" s="25">
        <f>J78+J87</f>
        <v>505127</v>
      </c>
    </row>
    <row r="89" spans="1:10" ht="9.75" hidden="1" customHeight="1" thickTop="1" x14ac:dyDescent="0.25">
      <c r="A89" s="13"/>
      <c r="B89" s="2"/>
      <c r="C89" s="2"/>
      <c r="D89" s="29"/>
      <c r="E89" s="30"/>
      <c r="F89" s="29"/>
      <c r="G89" s="30"/>
      <c r="H89" s="29"/>
      <c r="I89" s="30"/>
      <c r="J89" s="29"/>
    </row>
    <row r="90" spans="1:10" ht="21" hidden="1" customHeight="1" x14ac:dyDescent="0.25">
      <c r="A90" s="13" t="s">
        <v>87</v>
      </c>
      <c r="B90" s="2"/>
      <c r="C90" s="2"/>
      <c r="D90" s="27"/>
      <c r="F90" s="27"/>
      <c r="H90" s="27"/>
      <c r="J90" s="27"/>
    </row>
    <row r="91" spans="1:10" ht="21" hidden="1" customHeight="1" x14ac:dyDescent="0.25">
      <c r="A91" s="8" t="s">
        <v>88</v>
      </c>
      <c r="B91" s="2"/>
      <c r="C91" s="2"/>
      <c r="D91" s="31">
        <v>666260</v>
      </c>
      <c r="E91" s="19"/>
      <c r="F91" s="31">
        <v>666260</v>
      </c>
      <c r="G91" s="19"/>
      <c r="H91" s="32">
        <v>468161</v>
      </c>
      <c r="I91" s="19"/>
      <c r="J91" s="32">
        <v>468161</v>
      </c>
    </row>
    <row r="92" spans="1:10" ht="21" hidden="1" customHeight="1" x14ac:dyDescent="0.25">
      <c r="A92" s="8" t="s">
        <v>89</v>
      </c>
      <c r="B92" s="6"/>
      <c r="C92" s="2"/>
      <c r="D92" s="33">
        <v>-2287</v>
      </c>
      <c r="E92" s="19"/>
      <c r="F92" s="33">
        <v>-2287</v>
      </c>
      <c r="G92" s="19"/>
      <c r="H92" s="32">
        <v>0</v>
      </c>
      <c r="J92" s="32">
        <v>0</v>
      </c>
    </row>
    <row r="93" spans="1:10" ht="20.25" hidden="1" customHeight="1" thickBot="1" x14ac:dyDescent="0.3">
      <c r="A93" s="13"/>
      <c r="B93" s="2"/>
      <c r="C93" s="2"/>
      <c r="D93" s="34">
        <f>SUM(D91:D92)</f>
        <v>663973</v>
      </c>
      <c r="E93" s="30"/>
      <c r="F93" s="34">
        <f>SUM(F91:F92)</f>
        <v>663973</v>
      </c>
      <c r="G93" s="30"/>
      <c r="H93" s="35">
        <f>SUM(H91:H92)</f>
        <v>468161</v>
      </c>
      <c r="I93" s="30"/>
      <c r="J93" s="35">
        <f>SUM(J91:J92)</f>
        <v>468161</v>
      </c>
    </row>
    <row r="94" spans="1:10" ht="9.75" hidden="1" customHeight="1" thickTop="1" x14ac:dyDescent="0.25">
      <c r="A94" s="13"/>
      <c r="B94" s="2"/>
      <c r="C94" s="2"/>
      <c r="D94" s="29"/>
      <c r="E94" s="30"/>
      <c r="F94" s="29"/>
      <c r="G94" s="30"/>
      <c r="H94" s="29"/>
      <c r="I94" s="30"/>
      <c r="J94" s="29"/>
    </row>
    <row r="95" spans="1:10" ht="21" hidden="1" customHeight="1" x14ac:dyDescent="0.25">
      <c r="A95" s="13" t="s">
        <v>107</v>
      </c>
      <c r="B95" s="2"/>
      <c r="C95" s="2"/>
      <c r="D95" s="29"/>
      <c r="E95" s="30"/>
      <c r="F95" s="29"/>
      <c r="G95" s="30"/>
      <c r="H95" s="29"/>
      <c r="I95" s="30"/>
      <c r="J95" s="29"/>
    </row>
    <row r="96" spans="1:10" ht="21" hidden="1" customHeight="1" x14ac:dyDescent="0.25">
      <c r="A96" s="8" t="s">
        <v>88</v>
      </c>
      <c r="B96" s="2"/>
      <c r="C96" s="2"/>
      <c r="D96" s="31">
        <v>698748</v>
      </c>
      <c r="E96" s="19"/>
      <c r="F96" s="31">
        <v>698748</v>
      </c>
      <c r="G96" s="19"/>
      <c r="H96" s="32">
        <v>505127</v>
      </c>
      <c r="I96" s="19"/>
      <c r="J96" s="32">
        <v>505127</v>
      </c>
    </row>
    <row r="97" spans="1:10" ht="21" hidden="1" customHeight="1" x14ac:dyDescent="0.25">
      <c r="A97" s="8" t="s">
        <v>89</v>
      </c>
      <c r="B97" s="2"/>
      <c r="C97" s="2"/>
      <c r="D97" s="33">
        <v>-2287</v>
      </c>
      <c r="E97" s="19"/>
      <c r="F97" s="33">
        <v>-2287</v>
      </c>
      <c r="G97" s="19"/>
      <c r="H97" s="32">
        <v>0</v>
      </c>
      <c r="J97" s="32">
        <v>0</v>
      </c>
    </row>
    <row r="98" spans="1:10" ht="21" hidden="1" customHeight="1" thickBot="1" x14ac:dyDescent="0.3">
      <c r="A98" s="13"/>
      <c r="B98" s="2"/>
      <c r="C98" s="2"/>
      <c r="D98" s="34">
        <f>SUM(D96:D97)</f>
        <v>696461</v>
      </c>
      <c r="E98" s="36"/>
      <c r="F98" s="34">
        <f>SUM(F96:F97)</f>
        <v>696461</v>
      </c>
      <c r="G98" s="36"/>
      <c r="H98" s="35">
        <f>SUM(H96:H97)</f>
        <v>505127</v>
      </c>
      <c r="I98" s="36"/>
      <c r="J98" s="35">
        <f>SUM(J96:J97)</f>
        <v>505127</v>
      </c>
    </row>
    <row r="99" spans="1:10" ht="11.25" hidden="1" customHeight="1" thickTop="1" x14ac:dyDescent="0.25">
      <c r="B99" s="2"/>
      <c r="C99" s="2"/>
      <c r="D99" s="29"/>
      <c r="E99" s="30"/>
      <c r="F99" s="29"/>
      <c r="G99" s="30"/>
      <c r="H99" s="29"/>
      <c r="I99" s="30"/>
      <c r="J99" s="29"/>
    </row>
    <row r="100" spans="1:10" ht="21" hidden="1" customHeight="1" thickBot="1" x14ac:dyDescent="0.3">
      <c r="A100" s="13" t="s">
        <v>91</v>
      </c>
      <c r="B100" s="2"/>
      <c r="D100" s="37">
        <f>D78/300000</f>
        <v>2.2132433333333332</v>
      </c>
      <c r="E100" s="38"/>
      <c r="F100" s="37">
        <f>F78/300000</f>
        <v>2.2132433333333332</v>
      </c>
      <c r="G100" s="38"/>
      <c r="H100" s="37">
        <f>H78/300000</f>
        <v>1.5605366666666667</v>
      </c>
      <c r="I100" s="38"/>
      <c r="J100" s="37">
        <f>J78/300000</f>
        <v>1.5605366666666667</v>
      </c>
    </row>
    <row r="101" spans="1:10" ht="23.25" hidden="1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2">
    <mergeCell ref="H3:J3"/>
    <mergeCell ref="D7:J7"/>
    <mergeCell ref="H4:J4"/>
    <mergeCell ref="D5:F5"/>
    <mergeCell ref="H5:J5"/>
    <mergeCell ref="D3:F3"/>
    <mergeCell ref="D4:F4"/>
    <mergeCell ref="D54:F54"/>
    <mergeCell ref="H54:J54"/>
    <mergeCell ref="D55:F56"/>
    <mergeCell ref="H55:J56"/>
    <mergeCell ref="D58:J58"/>
  </mergeCells>
  <pageMargins left="0.65" right="0.65" top="0.48" bottom="0.5" header="0.5" footer="0.5"/>
  <pageSetup paperSize="9" scale="65" firstPageNumber="8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51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view="pageBreakPreview" topLeftCell="A20" zoomScale="50" zoomScaleNormal="80" zoomScaleSheetLayoutView="50" workbookViewId="0">
      <selection activeCell="X39" sqref="X39:X40"/>
    </sheetView>
  </sheetViews>
  <sheetFormatPr defaultColWidth="9.140625" defaultRowHeight="23.25" customHeight="1" x14ac:dyDescent="0.25"/>
  <cols>
    <col min="1" max="1" width="66.7109375" style="8" customWidth="1"/>
    <col min="2" max="2" width="8.7109375" style="8" customWidth="1"/>
    <col min="3" max="3" width="17.5703125" style="4" bestFit="1" customWidth="1"/>
    <col min="4" max="4" width="1" style="4" customWidth="1"/>
    <col min="5" max="5" width="19.7109375" style="4" bestFit="1" customWidth="1"/>
    <col min="6" max="6" width="1" style="4" customWidth="1"/>
    <col min="7" max="7" width="18.42578125" style="4" bestFit="1" customWidth="1"/>
    <col min="8" max="8" width="1" style="4" customWidth="1"/>
    <col min="9" max="9" width="19.7109375" style="4" bestFit="1" customWidth="1"/>
    <col min="10" max="10" width="1" style="4" customWidth="1"/>
    <col min="11" max="11" width="19.85546875" style="4" bestFit="1" customWidth="1"/>
    <col min="12" max="12" width="1" style="4" customWidth="1"/>
    <col min="13" max="13" width="20.85546875" style="4" customWidth="1"/>
    <col min="14" max="14" width="1" style="4" customWidth="1"/>
    <col min="15" max="15" width="18.42578125" style="4" bestFit="1" customWidth="1"/>
    <col min="16" max="16" width="1" style="4" customWidth="1"/>
    <col min="17" max="17" width="23" style="4" bestFit="1" customWidth="1"/>
    <col min="18" max="18" width="1" style="4" customWidth="1"/>
    <col min="19" max="19" width="19.140625" style="4" customWidth="1"/>
    <col min="20" max="20" width="1" style="4" customWidth="1"/>
    <col min="21" max="21" width="19.7109375" style="4" bestFit="1" customWidth="1"/>
    <col min="22" max="22" width="1" style="4" customWidth="1"/>
    <col min="23" max="23" width="16.42578125" style="4" bestFit="1" customWidth="1"/>
    <col min="24" max="16384" width="9.140625" style="4"/>
  </cols>
  <sheetData>
    <row r="1" spans="1:21" ht="19.350000000000001" customHeight="1" x14ac:dyDescent="0.3">
      <c r="A1" s="1" t="s">
        <v>0</v>
      </c>
      <c r="B1" s="13"/>
      <c r="C1" s="49"/>
      <c r="D1" s="50"/>
      <c r="E1" s="49"/>
      <c r="G1" s="49"/>
      <c r="I1" s="49"/>
    </row>
    <row r="2" spans="1:21" ht="19.350000000000001" customHeight="1" x14ac:dyDescent="0.25">
      <c r="A2" s="5" t="s">
        <v>108</v>
      </c>
      <c r="B2" s="13"/>
    </row>
    <row r="3" spans="1:21" ht="19.350000000000001" customHeight="1" x14ac:dyDescent="0.25">
      <c r="A3" s="51"/>
      <c r="B3" s="51"/>
      <c r="C3" s="113" t="s">
        <v>109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</row>
    <row r="4" spans="1:21" ht="19.350000000000001" customHeight="1" x14ac:dyDescent="0.25">
      <c r="C4" s="6"/>
      <c r="D4" s="7"/>
      <c r="E4" s="6"/>
      <c r="F4" s="6"/>
      <c r="G4" s="6"/>
      <c r="H4" s="6"/>
      <c r="I4" s="118" t="s">
        <v>110</v>
      </c>
      <c r="J4" s="118"/>
      <c r="K4" s="118"/>
      <c r="M4" s="118" t="s">
        <v>56</v>
      </c>
      <c r="N4" s="118"/>
      <c r="O4" s="118"/>
      <c r="P4" s="6"/>
      <c r="Q4" s="6"/>
      <c r="R4" s="6"/>
      <c r="S4" s="116"/>
      <c r="T4" s="116"/>
      <c r="U4" s="116"/>
    </row>
    <row r="5" spans="1:21" ht="19.350000000000001" customHeight="1" x14ac:dyDescent="0.25">
      <c r="C5" s="6"/>
      <c r="D5" s="7"/>
      <c r="E5" s="6"/>
      <c r="F5" s="6"/>
      <c r="G5" s="6"/>
      <c r="H5" s="6"/>
      <c r="I5" s="6"/>
      <c r="J5" s="6"/>
      <c r="K5" s="6"/>
      <c r="L5" s="6"/>
      <c r="M5" s="6" t="s">
        <v>111</v>
      </c>
      <c r="N5" s="6"/>
      <c r="O5" s="6"/>
      <c r="P5" s="6"/>
      <c r="Q5" s="6"/>
      <c r="R5" s="6"/>
      <c r="S5" s="6"/>
      <c r="T5" s="6"/>
      <c r="U5" s="6"/>
    </row>
    <row r="6" spans="1:21" ht="19.350000000000001" customHeight="1" x14ac:dyDescent="0.25">
      <c r="C6" s="6"/>
      <c r="D6" s="7"/>
      <c r="E6" s="6"/>
      <c r="F6" s="6"/>
      <c r="G6" s="6"/>
      <c r="H6" s="6"/>
      <c r="J6" s="6"/>
      <c r="K6" s="6"/>
      <c r="L6" s="6"/>
      <c r="M6" s="6" t="s">
        <v>112</v>
      </c>
      <c r="N6" s="6"/>
      <c r="O6" s="6"/>
      <c r="P6" s="6"/>
      <c r="Q6" s="6"/>
      <c r="R6" s="6"/>
      <c r="S6" s="6"/>
      <c r="T6" s="6"/>
      <c r="U6" s="6"/>
    </row>
    <row r="7" spans="1:21" ht="19.350000000000001" customHeight="1" x14ac:dyDescent="0.25">
      <c r="C7" s="6"/>
      <c r="D7" s="7"/>
      <c r="E7" s="6"/>
      <c r="F7" s="6"/>
      <c r="G7" s="6"/>
      <c r="H7" s="6"/>
      <c r="I7" s="6"/>
      <c r="J7" s="6"/>
      <c r="K7" s="6"/>
      <c r="L7" s="6"/>
      <c r="M7" s="6" t="s">
        <v>113</v>
      </c>
      <c r="N7" s="6"/>
      <c r="O7" s="6"/>
      <c r="P7" s="6"/>
      <c r="Q7" s="6"/>
      <c r="R7" s="6"/>
      <c r="S7" s="6"/>
      <c r="T7" s="6"/>
      <c r="U7" s="6"/>
    </row>
    <row r="8" spans="1:21" ht="19.350000000000001" customHeight="1" x14ac:dyDescent="0.25">
      <c r="C8" s="6" t="s">
        <v>114</v>
      </c>
      <c r="D8" s="7"/>
      <c r="E8" s="6"/>
      <c r="F8" s="6"/>
      <c r="G8" s="6" t="s">
        <v>115</v>
      </c>
      <c r="H8" s="6"/>
      <c r="I8" s="6"/>
      <c r="J8" s="6"/>
      <c r="K8" s="6"/>
      <c r="L8" s="6"/>
      <c r="M8" s="6" t="s">
        <v>116</v>
      </c>
      <c r="N8" s="6"/>
      <c r="O8" s="6"/>
      <c r="P8" s="6"/>
      <c r="Q8" s="6"/>
      <c r="R8" s="6"/>
      <c r="S8" s="6"/>
      <c r="T8" s="6"/>
      <c r="U8" s="6"/>
    </row>
    <row r="9" spans="1:21" ht="19.350000000000001" customHeight="1" x14ac:dyDescent="0.25">
      <c r="C9" s="6" t="s">
        <v>118</v>
      </c>
      <c r="D9" s="7"/>
      <c r="E9" s="6"/>
      <c r="F9" s="6"/>
      <c r="G9" s="6" t="s">
        <v>119</v>
      </c>
      <c r="H9" s="6"/>
      <c r="I9" s="6"/>
      <c r="J9" s="6"/>
      <c r="K9" s="6"/>
      <c r="L9" s="6"/>
      <c r="M9" s="6" t="s">
        <v>120</v>
      </c>
      <c r="N9" s="6"/>
      <c r="O9" s="6" t="s">
        <v>117</v>
      </c>
      <c r="P9" s="6"/>
      <c r="Q9" s="6" t="s">
        <v>122</v>
      </c>
      <c r="R9" s="6"/>
      <c r="S9" s="6"/>
      <c r="T9" s="6"/>
      <c r="U9" s="6"/>
    </row>
    <row r="10" spans="1:21" ht="19.350000000000001" customHeight="1" x14ac:dyDescent="0.25">
      <c r="C10" s="6" t="s">
        <v>123</v>
      </c>
      <c r="D10" s="6"/>
      <c r="F10" s="6"/>
      <c r="G10" s="6" t="s">
        <v>124</v>
      </c>
      <c r="H10" s="6"/>
      <c r="I10" s="6"/>
      <c r="J10" s="6"/>
      <c r="K10" s="6"/>
      <c r="L10" s="6"/>
      <c r="M10" s="6" t="s">
        <v>121</v>
      </c>
      <c r="N10" s="6"/>
      <c r="O10" s="6" t="s">
        <v>121</v>
      </c>
      <c r="P10" s="6"/>
      <c r="Q10" s="6" t="s">
        <v>126</v>
      </c>
      <c r="R10" s="6"/>
      <c r="S10" s="6" t="s">
        <v>127</v>
      </c>
      <c r="T10" s="6"/>
      <c r="U10" s="6"/>
    </row>
    <row r="11" spans="1:21" ht="19.350000000000001" customHeight="1" x14ac:dyDescent="0.25">
      <c r="C11" s="6" t="s">
        <v>128</v>
      </c>
      <c r="D11" s="6"/>
      <c r="E11" s="6" t="s">
        <v>129</v>
      </c>
      <c r="F11" s="6"/>
      <c r="G11" s="6" t="s">
        <v>261</v>
      </c>
      <c r="H11" s="6"/>
      <c r="I11" s="52" t="s">
        <v>130</v>
      </c>
      <c r="J11" s="6"/>
      <c r="K11" s="6"/>
      <c r="L11" s="6"/>
      <c r="M11" s="6" t="s">
        <v>131</v>
      </c>
      <c r="N11" s="6"/>
      <c r="O11" s="6" t="s">
        <v>125</v>
      </c>
      <c r="Q11" s="6" t="s">
        <v>132</v>
      </c>
      <c r="R11" s="6"/>
      <c r="S11" s="6" t="s">
        <v>133</v>
      </c>
      <c r="T11" s="6"/>
      <c r="U11" s="6" t="s">
        <v>117</v>
      </c>
    </row>
    <row r="12" spans="1:21" ht="19.350000000000001" customHeight="1" x14ac:dyDescent="0.25">
      <c r="B12" s="2" t="s">
        <v>8</v>
      </c>
      <c r="C12" s="6" t="s">
        <v>134</v>
      </c>
      <c r="D12" s="6"/>
      <c r="E12" s="6" t="s">
        <v>135</v>
      </c>
      <c r="F12" s="6"/>
      <c r="G12" s="52" t="s">
        <v>262</v>
      </c>
      <c r="H12" s="6"/>
      <c r="I12" s="52" t="s">
        <v>136</v>
      </c>
      <c r="J12" s="6"/>
      <c r="K12" s="6" t="s">
        <v>137</v>
      </c>
      <c r="L12" s="6"/>
      <c r="M12" s="6" t="s">
        <v>138</v>
      </c>
      <c r="N12" s="6"/>
      <c r="O12" s="6" t="s">
        <v>263</v>
      </c>
      <c r="P12" s="6"/>
      <c r="Q12" s="6" t="s">
        <v>140</v>
      </c>
      <c r="R12" s="6"/>
      <c r="S12" s="6" t="s">
        <v>141</v>
      </c>
      <c r="T12" s="6"/>
      <c r="U12" s="6" t="s">
        <v>139</v>
      </c>
    </row>
    <row r="13" spans="1:21" ht="15" x14ac:dyDescent="0.25">
      <c r="A13" s="4"/>
      <c r="B13" s="4"/>
      <c r="C13" s="114" t="s">
        <v>9</v>
      </c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</row>
    <row r="14" spans="1:21" ht="15" x14ac:dyDescent="0.25">
      <c r="A14" s="13" t="s">
        <v>153</v>
      </c>
      <c r="B14" s="1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5" customFormat="1" ht="19.350000000000001" customHeight="1" x14ac:dyDescent="0.25">
      <c r="A15" s="13" t="s">
        <v>154</v>
      </c>
      <c r="B15" s="13"/>
      <c r="C15" s="53">
        <v>300000000</v>
      </c>
      <c r="D15" s="53"/>
      <c r="E15" s="53">
        <v>1606753420</v>
      </c>
      <c r="F15" s="53"/>
      <c r="G15" s="53">
        <v>-247122658</v>
      </c>
      <c r="H15" s="53"/>
      <c r="I15" s="101">
        <v>30000000</v>
      </c>
      <c r="J15" s="53"/>
      <c r="K15" s="53">
        <v>924256308</v>
      </c>
      <c r="L15" s="53"/>
      <c r="M15" s="53">
        <v>100607646</v>
      </c>
      <c r="N15" s="53">
        <v>0</v>
      </c>
      <c r="O15" s="53">
        <v>100607646</v>
      </c>
      <c r="P15" s="53">
        <v>0</v>
      </c>
      <c r="Q15" s="53">
        <v>2714494716</v>
      </c>
      <c r="R15" s="53">
        <v>0</v>
      </c>
      <c r="S15" s="53">
        <v>559579077</v>
      </c>
      <c r="T15" s="50">
        <v>0</v>
      </c>
      <c r="U15" s="53">
        <v>3274073793</v>
      </c>
    </row>
    <row r="16" spans="1:21" s="15" customFormat="1" ht="12" customHeight="1" x14ac:dyDescent="0.2">
      <c r="A16" s="13"/>
      <c r="B16" s="1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</row>
    <row r="17" spans="1:21" ht="19.350000000000001" customHeight="1" x14ac:dyDescent="0.25">
      <c r="A17" s="13" t="s">
        <v>142</v>
      </c>
      <c r="B17" s="13"/>
      <c r="C17" s="12"/>
      <c r="D17" s="20"/>
      <c r="E17" s="12"/>
      <c r="F17" s="20"/>
      <c r="G17" s="12"/>
      <c r="H17" s="20"/>
      <c r="I17" s="12"/>
      <c r="J17" s="20"/>
      <c r="K17" s="12"/>
      <c r="L17" s="20"/>
      <c r="M17" s="20"/>
      <c r="N17" s="20"/>
      <c r="O17" s="12"/>
      <c r="P17" s="12"/>
      <c r="Q17" s="12"/>
      <c r="R17" s="20"/>
      <c r="S17" s="12"/>
      <c r="T17" s="20"/>
      <c r="U17" s="12"/>
    </row>
    <row r="18" spans="1:21" ht="19.350000000000001" customHeight="1" x14ac:dyDescent="0.25">
      <c r="A18" s="9" t="s">
        <v>143</v>
      </c>
      <c r="B18" s="9"/>
      <c r="C18" s="12"/>
      <c r="D18" s="54"/>
      <c r="E18" s="12"/>
      <c r="F18" s="54"/>
      <c r="G18" s="12"/>
      <c r="H18" s="54"/>
      <c r="I18" s="12"/>
      <c r="J18" s="54"/>
      <c r="K18" s="12"/>
      <c r="L18" s="54"/>
      <c r="M18" s="54"/>
      <c r="N18" s="54"/>
      <c r="O18" s="11"/>
      <c r="P18" s="11"/>
      <c r="Q18" s="11"/>
      <c r="R18" s="54"/>
      <c r="S18" s="12"/>
      <c r="T18" s="54"/>
      <c r="U18" s="11"/>
    </row>
    <row r="19" spans="1:21" ht="19.350000000000001" customHeight="1" x14ac:dyDescent="0.25">
      <c r="A19" s="8" t="s">
        <v>144</v>
      </c>
      <c r="B19" s="2">
        <v>26</v>
      </c>
      <c r="C19" s="49">
        <v>0</v>
      </c>
      <c r="D19" s="53"/>
      <c r="E19" s="49">
        <v>0</v>
      </c>
      <c r="F19" s="53"/>
      <c r="G19" s="49">
        <v>0</v>
      </c>
      <c r="H19" s="53"/>
      <c r="I19" s="49">
        <v>0</v>
      </c>
      <c r="J19" s="53"/>
      <c r="K19" s="12">
        <v>-569986350</v>
      </c>
      <c r="L19" s="53"/>
      <c r="M19" s="12">
        <v>0</v>
      </c>
      <c r="N19" s="53"/>
      <c r="O19" s="12">
        <v>0</v>
      </c>
      <c r="P19" s="12"/>
      <c r="Q19" s="12">
        <v>-569986350</v>
      </c>
      <c r="R19" s="53"/>
      <c r="S19" s="49">
        <v>0</v>
      </c>
      <c r="T19" s="55"/>
      <c r="U19" s="12">
        <v>-569986350</v>
      </c>
    </row>
    <row r="20" spans="1:21" ht="19.350000000000001" customHeight="1" x14ac:dyDescent="0.25">
      <c r="A20" s="8" t="s">
        <v>145</v>
      </c>
      <c r="B20" s="2"/>
      <c r="C20" s="49">
        <v>0</v>
      </c>
      <c r="D20" s="53"/>
      <c r="E20" s="49">
        <v>0</v>
      </c>
      <c r="F20" s="53"/>
      <c r="G20" s="49">
        <v>0</v>
      </c>
      <c r="H20" s="53"/>
      <c r="I20" s="49">
        <v>0</v>
      </c>
      <c r="J20" s="53"/>
      <c r="K20" s="49">
        <v>0</v>
      </c>
      <c r="L20" s="53"/>
      <c r="M20" s="49">
        <v>0</v>
      </c>
      <c r="N20" s="53"/>
      <c r="O20" s="49">
        <v>0</v>
      </c>
      <c r="P20" s="49"/>
      <c r="Q20" s="49">
        <v>0</v>
      </c>
      <c r="R20" s="53"/>
      <c r="S20" s="12">
        <v>-76901832</v>
      </c>
      <c r="T20" s="55"/>
      <c r="U20" s="12">
        <v>-76901832</v>
      </c>
    </row>
    <row r="21" spans="1:21" s="7" customFormat="1" ht="19.350000000000001" customHeight="1" x14ac:dyDescent="0.25">
      <c r="A21" s="9" t="s">
        <v>146</v>
      </c>
      <c r="B21" s="9"/>
      <c r="C21" s="65">
        <f>SUM(C19:C20)</f>
        <v>0</v>
      </c>
      <c r="D21" s="54"/>
      <c r="E21" s="65">
        <f>SUM(E19:E20)</f>
        <v>0</v>
      </c>
      <c r="F21" s="54"/>
      <c r="G21" s="65">
        <f>SUM(G19:G20)</f>
        <v>0</v>
      </c>
      <c r="H21" s="54"/>
      <c r="I21" s="65">
        <f>SUM(I19:I20)</f>
        <v>0</v>
      </c>
      <c r="J21" s="54"/>
      <c r="K21" s="65">
        <f>SUM(K19:K20)</f>
        <v>-569986350</v>
      </c>
      <c r="L21" s="54"/>
      <c r="M21" s="65">
        <f>SUM(M19:M20)</f>
        <v>0</v>
      </c>
      <c r="N21" s="54"/>
      <c r="O21" s="65">
        <f>SUM(O19:O20)</f>
        <v>0</v>
      </c>
      <c r="P21" s="69"/>
      <c r="Q21" s="65">
        <f>SUM(Q19:Q20)</f>
        <v>-569986350</v>
      </c>
      <c r="R21" s="54"/>
      <c r="S21" s="65">
        <f>SUM(S19:S20)</f>
        <v>-76901832</v>
      </c>
      <c r="T21" s="54"/>
      <c r="U21" s="65">
        <f>SUM(U19:U20)</f>
        <v>-646888182</v>
      </c>
    </row>
    <row r="22" spans="1:21" s="7" customFormat="1" ht="12" customHeight="1" x14ac:dyDescent="0.2">
      <c r="A22" s="13"/>
      <c r="B22" s="13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</row>
    <row r="23" spans="1:21" ht="19.350000000000001" customHeight="1" x14ac:dyDescent="0.25">
      <c r="A23" s="9" t="s">
        <v>266</v>
      </c>
      <c r="B23" s="9"/>
      <c r="C23" s="12"/>
      <c r="D23" s="54"/>
      <c r="E23" s="12"/>
      <c r="F23" s="54"/>
      <c r="G23" s="12"/>
      <c r="H23" s="54"/>
      <c r="I23" s="12"/>
      <c r="J23" s="54"/>
      <c r="K23" s="12"/>
      <c r="L23" s="54"/>
      <c r="M23" s="54"/>
      <c r="N23" s="54"/>
      <c r="O23" s="11"/>
      <c r="P23" s="11"/>
      <c r="Q23" s="11"/>
      <c r="R23" s="54"/>
      <c r="S23" s="12"/>
      <c r="T23" s="54"/>
      <c r="U23" s="11"/>
    </row>
    <row r="24" spans="1:21" ht="19.350000000000001" customHeight="1" x14ac:dyDescent="0.25">
      <c r="A24" s="8" t="s">
        <v>147</v>
      </c>
      <c r="B24" s="2"/>
      <c r="C24" s="56">
        <v>0</v>
      </c>
      <c r="D24" s="53"/>
      <c r="E24" s="56">
        <v>0</v>
      </c>
      <c r="F24" s="53"/>
      <c r="G24" s="24">
        <v>0</v>
      </c>
      <c r="H24" s="53"/>
      <c r="I24" s="24">
        <v>0</v>
      </c>
      <c r="J24" s="53"/>
      <c r="K24" s="56">
        <v>0</v>
      </c>
      <c r="L24" s="53"/>
      <c r="M24" s="24">
        <v>0</v>
      </c>
      <c r="N24" s="53"/>
      <c r="O24" s="24">
        <v>0</v>
      </c>
      <c r="P24" s="20"/>
      <c r="Q24" s="20">
        <v>0</v>
      </c>
      <c r="R24" s="53"/>
      <c r="S24" s="24">
        <v>35300200</v>
      </c>
      <c r="T24" s="55"/>
      <c r="U24" s="24">
        <v>35300200</v>
      </c>
    </row>
    <row r="25" spans="1:21" s="7" customFormat="1" ht="12" customHeight="1" x14ac:dyDescent="0.2">
      <c r="A25" s="13"/>
      <c r="B25" s="13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84"/>
      <c r="N25" s="54"/>
      <c r="O25" s="54"/>
      <c r="P25" s="54"/>
      <c r="Q25" s="84"/>
      <c r="R25" s="54"/>
      <c r="S25" s="54"/>
      <c r="T25" s="54"/>
      <c r="U25" s="54"/>
    </row>
    <row r="26" spans="1:21" ht="19.350000000000001" customHeight="1" x14ac:dyDescent="0.25">
      <c r="A26" s="30" t="s">
        <v>148</v>
      </c>
      <c r="B26" s="30"/>
      <c r="C26" s="64">
        <f>C21+C24</f>
        <v>0</v>
      </c>
      <c r="D26" s="54"/>
      <c r="E26" s="64">
        <f>E21+E24</f>
        <v>0</v>
      </c>
      <c r="F26" s="54"/>
      <c r="G26" s="64">
        <f>G21+G24</f>
        <v>0</v>
      </c>
      <c r="H26" s="54"/>
      <c r="I26" s="64">
        <f>I21+I24</f>
        <v>0</v>
      </c>
      <c r="J26" s="54"/>
      <c r="K26" s="64">
        <f>K21+K24</f>
        <v>-569986350</v>
      </c>
      <c r="L26" s="54"/>
      <c r="M26" s="64">
        <f>M21+M24</f>
        <v>0</v>
      </c>
      <c r="N26" s="54"/>
      <c r="O26" s="64">
        <f>O21+O24</f>
        <v>0</v>
      </c>
      <c r="P26" s="69"/>
      <c r="Q26" s="64">
        <f>Q21+Q24</f>
        <v>-569986350</v>
      </c>
      <c r="R26" s="54"/>
      <c r="S26" s="64">
        <f>S21+S24</f>
        <v>-41601632</v>
      </c>
      <c r="T26" s="54"/>
      <c r="U26" s="64">
        <f>U21+U24</f>
        <v>-611587982</v>
      </c>
    </row>
    <row r="27" spans="1:21" ht="12" customHeight="1" x14ac:dyDescent="0.25">
      <c r="A27" s="19"/>
      <c r="B27" s="19"/>
      <c r="C27" s="12"/>
      <c r="D27" s="20"/>
      <c r="E27" s="12"/>
      <c r="F27" s="20"/>
      <c r="G27" s="12"/>
      <c r="H27" s="20"/>
      <c r="I27" s="12"/>
      <c r="J27" s="20"/>
      <c r="K27" s="12"/>
      <c r="L27" s="20"/>
      <c r="M27" s="20"/>
      <c r="N27" s="20"/>
      <c r="O27" s="12"/>
      <c r="P27" s="12"/>
      <c r="Q27" s="12"/>
      <c r="R27" s="20"/>
      <c r="S27" s="12"/>
      <c r="T27" s="20"/>
      <c r="U27" s="12"/>
    </row>
    <row r="28" spans="1:21" s="15" customFormat="1" ht="19.350000000000001" customHeight="1" x14ac:dyDescent="0.2">
      <c r="A28" s="13" t="s">
        <v>149</v>
      </c>
      <c r="B28" s="13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</row>
    <row r="29" spans="1:21" s="15" customFormat="1" ht="19.350000000000001" customHeight="1" x14ac:dyDescent="0.25">
      <c r="A29" s="8" t="s">
        <v>150</v>
      </c>
      <c r="B29" s="8"/>
      <c r="C29" s="12">
        <v>0</v>
      </c>
      <c r="D29" s="20"/>
      <c r="E29" s="12">
        <v>0</v>
      </c>
      <c r="F29" s="20"/>
      <c r="G29" s="12">
        <v>0</v>
      </c>
      <c r="H29" s="54"/>
      <c r="I29" s="12">
        <v>0</v>
      </c>
      <c r="J29" s="54"/>
      <c r="K29" s="12">
        <v>810869345</v>
      </c>
      <c r="L29" s="54"/>
      <c r="M29" s="54">
        <v>0</v>
      </c>
      <c r="N29" s="54"/>
      <c r="O29" s="62">
        <v>0</v>
      </c>
      <c r="P29" s="62"/>
      <c r="Q29" s="62">
        <v>810869345</v>
      </c>
      <c r="R29" s="54"/>
      <c r="S29" s="12">
        <v>51042092</v>
      </c>
      <c r="T29" s="54"/>
      <c r="U29" s="12">
        <v>861911437</v>
      </c>
    </row>
    <row r="30" spans="1:21" s="15" customFormat="1" ht="19.350000000000001" customHeight="1" x14ac:dyDescent="0.25">
      <c r="A30" s="8" t="s">
        <v>151</v>
      </c>
      <c r="B30" s="8"/>
      <c r="C30" s="12">
        <v>0</v>
      </c>
      <c r="D30" s="54"/>
      <c r="E30" s="12">
        <v>0</v>
      </c>
      <c r="F30" s="54"/>
      <c r="G30" s="12">
        <v>0</v>
      </c>
      <c r="H30" s="54"/>
      <c r="I30" s="12">
        <v>0</v>
      </c>
      <c r="J30" s="54"/>
      <c r="K30" s="12">
        <v>974315</v>
      </c>
      <c r="L30" s="54"/>
      <c r="M30" s="20">
        <v>-74196120</v>
      </c>
      <c r="N30" s="54"/>
      <c r="O30" s="24">
        <v>-74196120</v>
      </c>
      <c r="P30" s="20"/>
      <c r="Q30" s="24">
        <v>-73221805</v>
      </c>
      <c r="R30" s="54"/>
      <c r="S30" s="63">
        <v>3953879</v>
      </c>
      <c r="T30" s="20"/>
      <c r="U30" s="63">
        <v>-69267926</v>
      </c>
    </row>
    <row r="31" spans="1:21" s="15" customFormat="1" ht="19.350000000000001" customHeight="1" x14ac:dyDescent="0.2">
      <c r="A31" s="13" t="s">
        <v>152</v>
      </c>
      <c r="B31" s="13"/>
      <c r="C31" s="65">
        <f>SUM(C29:C30)</f>
        <v>0</v>
      </c>
      <c r="D31" s="54"/>
      <c r="E31" s="65">
        <f>SUM(E29:E30)</f>
        <v>0</v>
      </c>
      <c r="F31" s="54"/>
      <c r="G31" s="65">
        <f>SUM(G29:G30)</f>
        <v>0</v>
      </c>
      <c r="H31" s="54"/>
      <c r="I31" s="65">
        <f>SUM(I29:I30)</f>
        <v>0</v>
      </c>
      <c r="J31" s="54"/>
      <c r="K31" s="65">
        <f>SUM(K29:K30)</f>
        <v>811843660</v>
      </c>
      <c r="L31" s="54"/>
      <c r="M31" s="65">
        <f>SUM(M29:M30)</f>
        <v>-74196120</v>
      </c>
      <c r="N31" s="54"/>
      <c r="O31" s="64">
        <f>SUM(O29:O30)</f>
        <v>-74196120</v>
      </c>
      <c r="P31" s="69"/>
      <c r="Q31" s="64">
        <f>SUM(Q29:Q30)</f>
        <v>737647540</v>
      </c>
      <c r="R31" s="54"/>
      <c r="S31" s="64">
        <f>SUM(S29:S30)</f>
        <v>54995971</v>
      </c>
      <c r="T31" s="54"/>
      <c r="U31" s="64">
        <f>SUM(U29:U30)</f>
        <v>792643511</v>
      </c>
    </row>
    <row r="32" spans="1:21" ht="19.350000000000001" customHeight="1" x14ac:dyDescent="0.25">
      <c r="B32" s="2"/>
      <c r="C32" s="49"/>
      <c r="D32" s="53"/>
      <c r="E32" s="49"/>
      <c r="F32" s="53"/>
      <c r="G32" s="49"/>
      <c r="H32" s="53"/>
      <c r="I32" s="49"/>
      <c r="J32" s="53"/>
      <c r="K32" s="49"/>
      <c r="L32" s="53"/>
      <c r="M32" s="53"/>
      <c r="N32" s="53"/>
      <c r="O32" s="20"/>
      <c r="P32" s="20"/>
      <c r="Q32" s="20"/>
      <c r="R32" s="53"/>
      <c r="S32" s="49"/>
      <c r="T32" s="55"/>
      <c r="U32" s="12"/>
    </row>
    <row r="33" spans="1:21" ht="19.350000000000001" customHeight="1" x14ac:dyDescent="0.25">
      <c r="A33" s="8" t="s">
        <v>160</v>
      </c>
      <c r="B33" s="2"/>
      <c r="C33" s="20">
        <v>0</v>
      </c>
      <c r="D33" s="20"/>
      <c r="E33" s="20">
        <v>0</v>
      </c>
      <c r="F33" s="20"/>
      <c r="G33" s="20">
        <v>0</v>
      </c>
      <c r="H33" s="20"/>
      <c r="I33" s="20">
        <v>0</v>
      </c>
      <c r="J33" s="20"/>
      <c r="K33" s="20">
        <v>75315766</v>
      </c>
      <c r="L33" s="20"/>
      <c r="M33" s="20">
        <v>-75315766</v>
      </c>
      <c r="N33" s="20"/>
      <c r="O33" s="20">
        <v>-75315766</v>
      </c>
      <c r="P33" s="20"/>
      <c r="Q33" s="20">
        <v>0</v>
      </c>
      <c r="R33" s="20"/>
      <c r="S33" s="20">
        <v>0</v>
      </c>
      <c r="T33" s="20"/>
      <c r="U33" s="24">
        <v>0</v>
      </c>
    </row>
    <row r="34" spans="1:21" ht="21" customHeight="1" thickBot="1" x14ac:dyDescent="0.3">
      <c r="A34" s="13" t="s">
        <v>155</v>
      </c>
      <c r="B34" s="13"/>
      <c r="C34" s="66">
        <f>C31+C26+C15</f>
        <v>300000000</v>
      </c>
      <c r="D34" s="53"/>
      <c r="E34" s="66">
        <f>E31+E26+E15</f>
        <v>1606753420</v>
      </c>
      <c r="F34" s="53"/>
      <c r="G34" s="66">
        <f>G31+G26+G15</f>
        <v>-247122658</v>
      </c>
      <c r="H34" s="53"/>
      <c r="I34" s="110">
        <f>I31+I26+I15</f>
        <v>30000000</v>
      </c>
      <c r="J34" s="53"/>
      <c r="K34" s="66">
        <f>K31+K26+K15+K33</f>
        <v>1241429384</v>
      </c>
      <c r="L34" s="53"/>
      <c r="M34" s="66">
        <f>M31+M26+M15+M33</f>
        <v>-48904240</v>
      </c>
      <c r="N34" s="53"/>
      <c r="O34" s="66">
        <f>O31+O26+O15+O33</f>
        <v>-48904240</v>
      </c>
      <c r="P34" s="61"/>
      <c r="Q34" s="66">
        <f>Q31+Q26+Q15+Q33</f>
        <v>2882155906</v>
      </c>
      <c r="R34" s="53"/>
      <c r="S34" s="66">
        <f>S31+S26+S15+S33</f>
        <v>572973416</v>
      </c>
      <c r="T34" s="53"/>
      <c r="U34" s="66">
        <f>U31+U26+U15+U33</f>
        <v>3455129322</v>
      </c>
    </row>
    <row r="35" spans="1:21" ht="21.6" customHeight="1" thickTop="1" x14ac:dyDescent="0.25">
      <c r="A35" s="13"/>
      <c r="B35" s="13"/>
      <c r="C35" s="53"/>
      <c r="D35" s="50"/>
      <c r="E35" s="53"/>
      <c r="F35" s="50"/>
      <c r="G35" s="53"/>
      <c r="H35" s="50"/>
      <c r="I35" s="53"/>
      <c r="J35" s="50"/>
      <c r="K35" s="53"/>
      <c r="L35" s="50"/>
      <c r="M35" s="50"/>
      <c r="N35" s="50"/>
      <c r="O35" s="53"/>
      <c r="P35" s="53"/>
      <c r="Q35" s="53"/>
      <c r="R35" s="50"/>
      <c r="S35" s="53"/>
      <c r="T35" s="50"/>
      <c r="U35" s="53"/>
    </row>
    <row r="36" spans="1:21" ht="23.25" customHeight="1" x14ac:dyDescent="0.25">
      <c r="S36" s="59"/>
      <c r="T36" s="59"/>
      <c r="U36" s="59"/>
    </row>
  </sheetData>
  <sheetProtection formatCells="0" formatColumns="0" formatRows="0" insertColumns="0" insertRows="0" insertHyperlinks="0" deleteColumns="0" deleteRows="0" sort="0" autoFilter="0" pivotTables="0"/>
  <mergeCells count="5">
    <mergeCell ref="C3:U3"/>
    <mergeCell ref="I4:K4"/>
    <mergeCell ref="M4:O4"/>
    <mergeCell ref="S4:U4"/>
    <mergeCell ref="C13:U13"/>
  </mergeCells>
  <pageMargins left="0.55000000000000004" right="0.4" top="0.48" bottom="0.5" header="0.5" footer="0.5"/>
  <pageSetup paperSize="9" scale="55" firstPageNumber="9" fitToHeight="0" orientation="landscape" useFirstPageNumber="1" r:id="rId1"/>
  <headerFooter>
    <oddFooter xml:space="preserve">&amp;LThe accompanying notes form an integral part of the financial statements.
&amp;C&amp;14&amp;P&amp;R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topLeftCell="A19" zoomScale="50" zoomScaleNormal="50" workbookViewId="0">
      <selection activeCell="AC39" sqref="AC39"/>
    </sheetView>
  </sheetViews>
  <sheetFormatPr defaultColWidth="9.140625" defaultRowHeight="23.25" customHeight="1" x14ac:dyDescent="0.25"/>
  <cols>
    <col min="1" max="1" width="78.85546875" style="8" customWidth="1"/>
    <col min="2" max="2" width="8.7109375" style="8" customWidth="1"/>
    <col min="3" max="3" width="17.5703125" style="4" bestFit="1" customWidth="1"/>
    <col min="4" max="4" width="1" style="4" customWidth="1"/>
    <col min="5" max="5" width="19.42578125" style="4" customWidth="1"/>
    <col min="6" max="6" width="1" style="4" customWidth="1"/>
    <col min="7" max="7" width="19" style="4" customWidth="1"/>
    <col min="8" max="8" width="1" style="4" customWidth="1"/>
    <col min="9" max="9" width="18.42578125" style="4" customWidth="1"/>
    <col min="10" max="10" width="1" style="4" customWidth="1"/>
    <col min="11" max="11" width="19.140625" style="4" customWidth="1"/>
    <col min="12" max="12" width="1" style="4" customWidth="1"/>
    <col min="13" max="13" width="18.28515625" style="4" customWidth="1"/>
    <col min="14" max="14" width="1" style="4" customWidth="1"/>
    <col min="15" max="15" width="19.85546875" style="4" bestFit="1" customWidth="1"/>
    <col min="16" max="16" width="1" style="4" customWidth="1"/>
    <col min="17" max="17" width="17.140625" style="4" customWidth="1"/>
    <col min="18" max="18" width="1" style="4" customWidth="1"/>
    <col min="19" max="19" width="20.42578125" style="4" customWidth="1"/>
    <col min="20" max="20" width="1" style="4" customWidth="1"/>
    <col min="21" max="21" width="16.85546875" style="4" customWidth="1"/>
    <col min="22" max="22" width="1" style="4" customWidth="1"/>
    <col min="23" max="23" width="21.140625" style="4" customWidth="1"/>
    <col min="24" max="24" width="1" style="4" customWidth="1"/>
    <col min="25" max="25" width="17.7109375" style="4" customWidth="1"/>
    <col min="26" max="26" width="1" style="4" customWidth="1"/>
    <col min="27" max="27" width="20.28515625" style="4" customWidth="1"/>
    <col min="28" max="28" width="1" style="4" customWidth="1"/>
    <col min="29" max="29" width="16.42578125" style="4" bestFit="1" customWidth="1"/>
    <col min="30" max="16384" width="9.140625" style="4"/>
  </cols>
  <sheetData>
    <row r="1" spans="1:27" ht="19.350000000000001" customHeight="1" x14ac:dyDescent="0.25">
      <c r="A1" s="13" t="s">
        <v>0</v>
      </c>
      <c r="B1" s="13"/>
      <c r="C1" s="49"/>
      <c r="D1" s="50"/>
      <c r="E1" s="49"/>
      <c r="G1" s="49"/>
      <c r="K1" s="49"/>
    </row>
    <row r="2" spans="1:27" ht="19.350000000000001" customHeight="1" x14ac:dyDescent="0.25">
      <c r="A2" s="13" t="s">
        <v>108</v>
      </c>
      <c r="B2" s="13"/>
    </row>
    <row r="3" spans="1:27" ht="19.350000000000001" customHeight="1" x14ac:dyDescent="0.25">
      <c r="A3" s="51"/>
      <c r="B3" s="51"/>
      <c r="C3" s="113" t="s">
        <v>109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7" ht="19.350000000000001" customHeight="1" x14ac:dyDescent="0.25">
      <c r="C4" s="6"/>
      <c r="D4" s="7"/>
      <c r="E4" s="6"/>
      <c r="F4" s="6"/>
      <c r="G4" s="6"/>
      <c r="H4" s="6"/>
      <c r="I4" s="6"/>
      <c r="J4" s="6"/>
      <c r="K4" s="118" t="s">
        <v>110</v>
      </c>
      <c r="L4" s="118"/>
      <c r="M4" s="118"/>
      <c r="N4" s="118"/>
      <c r="O4" s="118"/>
      <c r="S4" s="118" t="s">
        <v>56</v>
      </c>
      <c r="T4" s="118"/>
      <c r="U4" s="118"/>
      <c r="V4" s="6"/>
      <c r="W4" s="6"/>
      <c r="X4" s="6"/>
    </row>
    <row r="5" spans="1:27" ht="19.350000000000001" customHeight="1" x14ac:dyDescent="0.25">
      <c r="C5" s="6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 t="s">
        <v>274</v>
      </c>
      <c r="T5" s="6"/>
      <c r="U5" s="6"/>
      <c r="V5" s="6"/>
      <c r="W5" s="6"/>
      <c r="X5" s="6"/>
      <c r="Y5" s="6"/>
      <c r="Z5" s="6"/>
      <c r="AA5" s="6"/>
    </row>
    <row r="6" spans="1:27" ht="19.350000000000001" customHeight="1" x14ac:dyDescent="0.25"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 t="s">
        <v>112</v>
      </c>
      <c r="T6" s="6"/>
      <c r="U6" s="6"/>
      <c r="V6" s="6"/>
      <c r="W6" s="6"/>
      <c r="X6" s="6"/>
      <c r="Y6" s="6"/>
      <c r="Z6" s="6"/>
      <c r="AA6" s="6"/>
    </row>
    <row r="7" spans="1:27" ht="19.350000000000001" customHeight="1" x14ac:dyDescent="0.25">
      <c r="C7" s="6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 t="s">
        <v>113</v>
      </c>
      <c r="T7" s="6"/>
      <c r="U7" s="6"/>
      <c r="V7" s="6"/>
      <c r="W7" s="6"/>
      <c r="X7" s="6"/>
      <c r="Y7" s="6"/>
      <c r="Z7" s="6"/>
      <c r="AA7" s="6"/>
    </row>
    <row r="8" spans="1:27" ht="19.350000000000001" customHeight="1" x14ac:dyDescent="0.25">
      <c r="C8" s="6" t="s">
        <v>114</v>
      </c>
      <c r="D8" s="7"/>
      <c r="E8" s="6"/>
      <c r="F8" s="6"/>
      <c r="G8" s="6" t="s">
        <v>115</v>
      </c>
      <c r="H8" s="6"/>
      <c r="I8" s="6" t="s">
        <v>115</v>
      </c>
      <c r="J8" s="6"/>
      <c r="K8" s="6"/>
      <c r="L8" s="6"/>
      <c r="M8" s="6"/>
      <c r="N8" s="6"/>
      <c r="O8" s="6"/>
      <c r="P8" s="6"/>
      <c r="Q8" s="6"/>
      <c r="R8" s="6"/>
      <c r="S8" s="6" t="s">
        <v>116</v>
      </c>
      <c r="T8" s="6"/>
      <c r="U8" s="6"/>
      <c r="V8" s="6"/>
      <c r="W8" s="6"/>
      <c r="X8" s="6"/>
      <c r="Y8" s="6"/>
      <c r="Z8" s="6"/>
      <c r="AA8" s="6"/>
    </row>
    <row r="9" spans="1:27" ht="19.350000000000001" customHeight="1" x14ac:dyDescent="0.25">
      <c r="C9" s="6" t="s">
        <v>118</v>
      </c>
      <c r="D9" s="7"/>
      <c r="E9" s="6"/>
      <c r="F9" s="6"/>
      <c r="G9" s="6" t="s">
        <v>119</v>
      </c>
      <c r="H9" s="6"/>
      <c r="I9" s="6" t="s">
        <v>119</v>
      </c>
      <c r="J9" s="6"/>
      <c r="K9" s="6"/>
      <c r="L9" s="6"/>
      <c r="M9" s="6"/>
      <c r="N9" s="6"/>
      <c r="O9" s="6"/>
      <c r="P9" s="6"/>
      <c r="Q9" s="6"/>
      <c r="R9" s="6"/>
      <c r="S9" s="6" t="s">
        <v>120</v>
      </c>
      <c r="T9" s="6"/>
      <c r="U9" s="6" t="s">
        <v>117</v>
      </c>
      <c r="V9" s="6"/>
      <c r="W9" s="6" t="s">
        <v>122</v>
      </c>
      <c r="X9" s="6"/>
      <c r="Y9" s="6"/>
      <c r="Z9" s="6"/>
      <c r="AA9" s="6"/>
    </row>
    <row r="10" spans="1:27" ht="19.350000000000001" customHeight="1" x14ac:dyDescent="0.25">
      <c r="C10" s="6" t="s">
        <v>123</v>
      </c>
      <c r="D10" s="6"/>
      <c r="F10" s="6"/>
      <c r="G10" s="6" t="s">
        <v>124</v>
      </c>
      <c r="H10" s="6"/>
      <c r="I10" s="6" t="s">
        <v>124</v>
      </c>
      <c r="J10" s="6"/>
      <c r="K10" s="6"/>
      <c r="L10" s="6"/>
      <c r="M10" s="6" t="s">
        <v>236</v>
      </c>
      <c r="N10" s="6"/>
      <c r="O10" s="6"/>
      <c r="P10" s="6"/>
      <c r="Q10" s="6" t="s">
        <v>236</v>
      </c>
      <c r="R10" s="6"/>
      <c r="S10" s="6" t="s">
        <v>121</v>
      </c>
      <c r="T10" s="6"/>
      <c r="U10" s="6" t="s">
        <v>121</v>
      </c>
      <c r="V10" s="6"/>
      <c r="W10" s="6" t="s">
        <v>126</v>
      </c>
      <c r="X10" s="6"/>
      <c r="Y10" s="6" t="s">
        <v>127</v>
      </c>
      <c r="Z10" s="6"/>
      <c r="AA10" s="6"/>
    </row>
    <row r="11" spans="1:27" ht="19.350000000000001" customHeight="1" x14ac:dyDescent="0.25">
      <c r="C11" s="6" t="s">
        <v>128</v>
      </c>
      <c r="D11" s="6"/>
      <c r="E11" s="6" t="s">
        <v>129</v>
      </c>
      <c r="F11" s="6"/>
      <c r="G11" s="6" t="s">
        <v>264</v>
      </c>
      <c r="H11" s="6"/>
      <c r="I11" s="6" t="s">
        <v>264</v>
      </c>
      <c r="J11" s="6"/>
      <c r="K11" s="6" t="s">
        <v>130</v>
      </c>
      <c r="L11" s="6"/>
      <c r="M11" s="6" t="s">
        <v>234</v>
      </c>
      <c r="N11" s="6"/>
      <c r="O11" s="6"/>
      <c r="P11" s="6"/>
      <c r="Q11" s="6" t="s">
        <v>234</v>
      </c>
      <c r="R11" s="6"/>
      <c r="S11" s="6" t="s">
        <v>131</v>
      </c>
      <c r="T11" s="6"/>
      <c r="U11" s="6" t="s">
        <v>125</v>
      </c>
      <c r="W11" s="6" t="s">
        <v>132</v>
      </c>
      <c r="X11" s="6"/>
      <c r="Y11" s="6" t="s">
        <v>133</v>
      </c>
      <c r="Z11" s="6"/>
      <c r="AA11" s="6" t="s">
        <v>117</v>
      </c>
    </row>
    <row r="12" spans="1:27" ht="19.350000000000001" customHeight="1" x14ac:dyDescent="0.25">
      <c r="B12" s="2" t="s">
        <v>8</v>
      </c>
      <c r="C12" s="6" t="s">
        <v>134</v>
      </c>
      <c r="D12" s="6"/>
      <c r="E12" s="6" t="s">
        <v>135</v>
      </c>
      <c r="F12" s="6"/>
      <c r="G12" s="52" t="s">
        <v>262</v>
      </c>
      <c r="H12" s="6"/>
      <c r="I12" s="6" t="s">
        <v>262</v>
      </c>
      <c r="J12" s="6"/>
      <c r="K12" s="52" t="s">
        <v>136</v>
      </c>
      <c r="L12" s="6"/>
      <c r="M12" s="6" t="s">
        <v>273</v>
      </c>
      <c r="N12" s="6"/>
      <c r="O12" s="6" t="s">
        <v>137</v>
      </c>
      <c r="P12" s="6"/>
      <c r="Q12" s="6" t="s">
        <v>273</v>
      </c>
      <c r="R12" s="6"/>
      <c r="S12" s="6" t="s">
        <v>138</v>
      </c>
      <c r="T12" s="6"/>
      <c r="U12" s="6" t="s">
        <v>263</v>
      </c>
      <c r="V12" s="6"/>
      <c r="W12" s="6" t="s">
        <v>140</v>
      </c>
      <c r="X12" s="6"/>
      <c r="Y12" s="6" t="s">
        <v>141</v>
      </c>
      <c r="Z12" s="6"/>
      <c r="AA12" s="6" t="s">
        <v>139</v>
      </c>
    </row>
    <row r="13" spans="1:27" ht="15" x14ac:dyDescent="0.25">
      <c r="A13" s="4"/>
      <c r="B13" s="4"/>
      <c r="C13" s="114" t="s">
        <v>9</v>
      </c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</row>
    <row r="14" spans="1:27" s="15" customFormat="1" ht="19.350000000000001" customHeight="1" x14ac:dyDescent="0.2">
      <c r="A14" s="13" t="s">
        <v>225</v>
      </c>
      <c r="B14" s="1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 spans="1:27" s="15" customFormat="1" ht="19.350000000000001" customHeight="1" x14ac:dyDescent="0.2">
      <c r="A15" s="13" t="s">
        <v>226</v>
      </c>
      <c r="B15" s="13"/>
      <c r="C15" s="61">
        <v>300000000</v>
      </c>
      <c r="D15" s="53"/>
      <c r="E15" s="61">
        <v>1606753420</v>
      </c>
      <c r="F15" s="53"/>
      <c r="G15" s="102">
        <v>-247122658</v>
      </c>
      <c r="H15" s="53"/>
      <c r="I15" s="105">
        <v>0</v>
      </c>
      <c r="J15" s="105"/>
      <c r="K15" s="61">
        <v>30000000</v>
      </c>
      <c r="L15" s="53"/>
      <c r="M15" s="105">
        <v>0</v>
      </c>
      <c r="N15" s="105"/>
      <c r="O15" s="61">
        <v>1241429384</v>
      </c>
      <c r="P15" s="53"/>
      <c r="Q15" s="105">
        <v>0</v>
      </c>
      <c r="R15" s="105"/>
      <c r="S15" s="102">
        <v>-48904240</v>
      </c>
      <c r="T15" s="53"/>
      <c r="U15" s="61">
        <v>-48904240</v>
      </c>
      <c r="V15" s="61"/>
      <c r="W15" s="102">
        <v>2882155906</v>
      </c>
      <c r="X15" s="53">
        <v>0</v>
      </c>
      <c r="Y15" s="61">
        <v>572973416</v>
      </c>
      <c r="Z15" s="53"/>
      <c r="AA15" s="61">
        <v>3455129322</v>
      </c>
    </row>
    <row r="16" spans="1:27" s="15" customFormat="1" ht="12" customHeight="1" x14ac:dyDescent="0.2">
      <c r="A16" s="13"/>
      <c r="B16" s="1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107"/>
      <c r="R16" s="107"/>
      <c r="S16" s="54"/>
      <c r="T16" s="54"/>
      <c r="U16" s="54"/>
      <c r="V16" s="54"/>
      <c r="W16" s="54"/>
      <c r="X16" s="54"/>
      <c r="Y16" s="54"/>
      <c r="Z16" s="54"/>
      <c r="AA16" s="54"/>
    </row>
    <row r="17" spans="1:27" ht="19.350000000000001" customHeight="1" x14ac:dyDescent="0.25">
      <c r="A17" s="13" t="s">
        <v>142</v>
      </c>
      <c r="B17" s="13"/>
      <c r="C17" s="12"/>
      <c r="D17" s="20"/>
      <c r="E17" s="12"/>
      <c r="F17" s="20"/>
      <c r="G17" s="12"/>
      <c r="H17" s="20"/>
      <c r="I17" s="20"/>
      <c r="J17" s="20"/>
      <c r="K17" s="12"/>
      <c r="L17" s="20"/>
      <c r="M17" s="20"/>
      <c r="N17" s="20"/>
      <c r="O17" s="12"/>
      <c r="P17" s="20"/>
      <c r="Q17" s="68"/>
      <c r="R17" s="68"/>
      <c r="S17" s="20"/>
      <c r="T17" s="20"/>
      <c r="U17" s="12"/>
      <c r="V17" s="12"/>
      <c r="W17" s="12"/>
      <c r="X17" s="20"/>
      <c r="Y17" s="12"/>
      <c r="Z17" s="20"/>
      <c r="AA17" s="12"/>
    </row>
    <row r="18" spans="1:27" ht="19.350000000000001" customHeight="1" x14ac:dyDescent="0.25">
      <c r="A18" s="9" t="s">
        <v>143</v>
      </c>
      <c r="B18" s="9"/>
      <c r="C18" s="12"/>
      <c r="D18" s="54"/>
      <c r="E18" s="12"/>
      <c r="F18" s="54"/>
      <c r="G18" s="12"/>
      <c r="H18" s="54"/>
      <c r="I18" s="54"/>
      <c r="J18" s="54"/>
      <c r="K18" s="12"/>
      <c r="L18" s="54"/>
      <c r="M18" s="54"/>
      <c r="N18" s="54"/>
      <c r="O18" s="12"/>
      <c r="P18" s="54"/>
      <c r="Q18" s="107"/>
      <c r="R18" s="107"/>
      <c r="S18" s="54"/>
      <c r="T18" s="54"/>
      <c r="U18" s="11"/>
      <c r="V18" s="11"/>
      <c r="W18" s="11"/>
      <c r="X18" s="54"/>
      <c r="Y18" s="12"/>
      <c r="Z18" s="54"/>
      <c r="AA18" s="11"/>
    </row>
    <row r="19" spans="1:27" ht="19.350000000000001" customHeight="1" x14ac:dyDescent="0.25">
      <c r="A19" s="8" t="s">
        <v>144</v>
      </c>
      <c r="B19" s="2">
        <v>26</v>
      </c>
      <c r="C19" s="49">
        <v>0</v>
      </c>
      <c r="D19" s="53"/>
      <c r="E19" s="49">
        <v>0</v>
      </c>
      <c r="F19" s="53"/>
      <c r="G19" s="49">
        <v>0</v>
      </c>
      <c r="H19" s="53"/>
      <c r="I19" s="49">
        <v>0</v>
      </c>
      <c r="J19" s="49"/>
      <c r="K19" s="49">
        <v>0</v>
      </c>
      <c r="L19" s="53"/>
      <c r="M19" s="49">
        <v>0</v>
      </c>
      <c r="N19" s="68"/>
      <c r="O19" s="12">
        <v>-596612150</v>
      </c>
      <c r="P19" s="53"/>
      <c r="Q19" s="105">
        <v>0</v>
      </c>
      <c r="R19" s="108"/>
      <c r="S19" s="49">
        <v>0</v>
      </c>
      <c r="T19" s="53"/>
      <c r="U19" s="12">
        <v>0</v>
      </c>
      <c r="V19" s="12"/>
      <c r="W19" s="12">
        <v>-596612150</v>
      </c>
      <c r="X19" s="53"/>
      <c r="Y19" s="49">
        <v>0</v>
      </c>
      <c r="Z19" s="55"/>
      <c r="AA19" s="12">
        <v>-596612150</v>
      </c>
    </row>
    <row r="20" spans="1:27" ht="19.350000000000001" customHeight="1" x14ac:dyDescent="0.25">
      <c r="A20" s="8" t="s">
        <v>145</v>
      </c>
      <c r="B20" s="2"/>
      <c r="C20" s="49">
        <v>0</v>
      </c>
      <c r="D20" s="53"/>
      <c r="E20" s="49">
        <v>0</v>
      </c>
      <c r="F20" s="53"/>
      <c r="G20" s="49">
        <v>0</v>
      </c>
      <c r="H20" s="53"/>
      <c r="I20" s="49">
        <v>0</v>
      </c>
      <c r="J20" s="68"/>
      <c r="K20" s="49">
        <v>0</v>
      </c>
      <c r="L20" s="53"/>
      <c r="M20" s="49">
        <v>0</v>
      </c>
      <c r="N20" s="68"/>
      <c r="O20" s="49">
        <v>0</v>
      </c>
      <c r="P20" s="53"/>
      <c r="Q20" s="105">
        <v>0</v>
      </c>
      <c r="R20" s="108"/>
      <c r="S20" s="49">
        <v>0</v>
      </c>
      <c r="T20" s="53"/>
      <c r="U20" s="49">
        <v>0</v>
      </c>
      <c r="V20" s="49"/>
      <c r="W20" s="49">
        <v>0</v>
      </c>
      <c r="X20" s="53"/>
      <c r="Y20" s="12">
        <v>-75943451</v>
      </c>
      <c r="Z20" s="55"/>
      <c r="AA20" s="20">
        <v>-75943451</v>
      </c>
    </row>
    <row r="21" spans="1:27" ht="19.350000000000001" customHeight="1" x14ac:dyDescent="0.25">
      <c r="A21" s="8" t="s">
        <v>265</v>
      </c>
      <c r="B21" s="2"/>
      <c r="C21" s="49">
        <v>0</v>
      </c>
      <c r="D21" s="53"/>
      <c r="E21" s="49">
        <v>0</v>
      </c>
      <c r="F21" s="53"/>
      <c r="G21" s="49">
        <v>0</v>
      </c>
      <c r="H21" s="53"/>
      <c r="I21" s="49">
        <v>0</v>
      </c>
      <c r="J21" s="68"/>
      <c r="K21" s="49">
        <v>0</v>
      </c>
      <c r="L21" s="53"/>
      <c r="M21" s="12">
        <v>93499980</v>
      </c>
      <c r="N21" s="20"/>
      <c r="O21" s="12">
        <v>-93499980</v>
      </c>
      <c r="P21" s="53"/>
      <c r="Q21" s="111">
        <v>-93499980</v>
      </c>
      <c r="R21" s="109"/>
      <c r="S21" s="49">
        <v>0</v>
      </c>
      <c r="T21" s="53"/>
      <c r="U21" s="49">
        <v>0</v>
      </c>
      <c r="V21" s="49"/>
      <c r="W21" s="12">
        <v>-93499980</v>
      </c>
      <c r="X21" s="53"/>
      <c r="Y21" s="49">
        <v>0</v>
      </c>
      <c r="Z21" s="55"/>
      <c r="AA21" s="12">
        <v>-93499980</v>
      </c>
    </row>
    <row r="22" spans="1:27" s="7" customFormat="1" ht="19.350000000000001" customHeight="1" x14ac:dyDescent="0.25">
      <c r="A22" s="9" t="s">
        <v>146</v>
      </c>
      <c r="B22" s="9"/>
      <c r="C22" s="65">
        <f>SUM(C19:C20)</f>
        <v>0</v>
      </c>
      <c r="D22" s="54"/>
      <c r="E22" s="65">
        <f>SUM(E19:E20)</f>
        <v>0</v>
      </c>
      <c r="F22" s="54"/>
      <c r="G22" s="65">
        <f>SUM(G19:G20)</f>
        <v>0</v>
      </c>
      <c r="H22" s="54"/>
      <c r="I22" s="65">
        <f>SUM(I19:I20)</f>
        <v>0</v>
      </c>
      <c r="J22" s="69"/>
      <c r="K22" s="65">
        <f>SUM(K19:K20)</f>
        <v>0</v>
      </c>
      <c r="L22" s="54"/>
      <c r="M22" s="80">
        <f>SUM(M19:M21)</f>
        <v>93499980</v>
      </c>
      <c r="N22" s="54"/>
      <c r="O22" s="65">
        <f>SUM(O19:O21)</f>
        <v>-690112130</v>
      </c>
      <c r="P22" s="54"/>
      <c r="Q22" s="80">
        <f>SUM(Q19:Q21)</f>
        <v>-93499980</v>
      </c>
      <c r="R22" s="54"/>
      <c r="S22" s="80">
        <f>SUM(S21)</f>
        <v>0</v>
      </c>
      <c r="T22" s="54"/>
      <c r="U22" s="65">
        <f>SUM(U19:U21)</f>
        <v>0</v>
      </c>
      <c r="V22" s="69"/>
      <c r="W22" s="65">
        <f>SUM(W19:W21)</f>
        <v>-690112130</v>
      </c>
      <c r="X22" s="54"/>
      <c r="Y22" s="65">
        <f>SUM(Y19:Y20)</f>
        <v>-75943451</v>
      </c>
      <c r="Z22" s="54"/>
      <c r="AA22" s="65">
        <f>SUM(AA19:AA21)</f>
        <v>-766055581</v>
      </c>
    </row>
    <row r="23" spans="1:27" s="7" customFormat="1" ht="12" customHeight="1" x14ac:dyDescent="0.2">
      <c r="A23" s="13"/>
      <c r="B23" s="1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</row>
    <row r="24" spans="1:27" ht="19.350000000000001" customHeight="1" x14ac:dyDescent="0.25">
      <c r="A24" s="9" t="s">
        <v>266</v>
      </c>
      <c r="B24" s="9"/>
      <c r="C24" s="12"/>
      <c r="D24" s="54"/>
      <c r="E24" s="12"/>
      <c r="F24" s="54"/>
      <c r="G24" s="12"/>
      <c r="H24" s="54"/>
      <c r="I24" s="54"/>
      <c r="J24" s="54"/>
      <c r="K24" s="12"/>
      <c r="L24" s="54"/>
      <c r="M24" s="54"/>
      <c r="N24" s="54"/>
      <c r="O24" s="12"/>
      <c r="P24" s="54"/>
      <c r="Q24" s="54"/>
      <c r="R24" s="54"/>
      <c r="S24" s="54"/>
      <c r="T24" s="54"/>
      <c r="U24" s="11"/>
      <c r="V24" s="11"/>
      <c r="W24" s="11"/>
      <c r="X24" s="54"/>
      <c r="Y24" s="12"/>
      <c r="Z24" s="54"/>
      <c r="AA24" s="11"/>
    </row>
    <row r="25" spans="1:27" ht="19.350000000000001" customHeight="1" x14ac:dyDescent="0.25">
      <c r="A25" s="8" t="s">
        <v>267</v>
      </c>
      <c r="B25" s="9"/>
      <c r="C25" s="12"/>
      <c r="D25" s="54"/>
      <c r="E25" s="12"/>
      <c r="F25" s="54"/>
      <c r="G25" s="12"/>
      <c r="H25" s="54"/>
      <c r="I25" s="54"/>
      <c r="J25" s="54"/>
      <c r="K25" s="12"/>
      <c r="L25" s="54"/>
      <c r="M25" s="54"/>
      <c r="N25" s="54"/>
      <c r="O25" s="12"/>
      <c r="P25" s="54"/>
      <c r="Q25" s="54"/>
      <c r="R25" s="54"/>
      <c r="S25" s="54"/>
      <c r="T25" s="54"/>
      <c r="U25" s="11"/>
      <c r="V25" s="11"/>
      <c r="W25" s="11"/>
      <c r="X25" s="54"/>
      <c r="Y25" s="12"/>
      <c r="Z25" s="54"/>
      <c r="AA25" s="11"/>
    </row>
    <row r="26" spans="1:27" ht="19.350000000000001" customHeight="1" x14ac:dyDescent="0.25">
      <c r="A26" s="8" t="s">
        <v>268</v>
      </c>
      <c r="B26" s="2"/>
      <c r="C26" s="56">
        <v>0</v>
      </c>
      <c r="D26" s="53"/>
      <c r="E26" s="56">
        <v>0</v>
      </c>
      <c r="F26" s="53"/>
      <c r="G26" s="24">
        <v>0</v>
      </c>
      <c r="H26" s="53"/>
      <c r="I26" s="24">
        <v>-144421.46</v>
      </c>
      <c r="J26" s="20"/>
      <c r="K26" s="24">
        <v>0</v>
      </c>
      <c r="L26" s="53"/>
      <c r="M26" s="106">
        <v>0</v>
      </c>
      <c r="N26" s="108"/>
      <c r="O26" s="56">
        <v>0</v>
      </c>
      <c r="P26" s="53"/>
      <c r="Q26" s="106">
        <v>0</v>
      </c>
      <c r="R26" s="108"/>
      <c r="S26" s="56">
        <v>0</v>
      </c>
      <c r="T26" s="53"/>
      <c r="U26" s="56">
        <v>0</v>
      </c>
      <c r="V26" s="68"/>
      <c r="W26" s="24">
        <v>-144421.46</v>
      </c>
      <c r="X26" s="53"/>
      <c r="Y26" s="24">
        <v>-680579</v>
      </c>
      <c r="Z26" s="55"/>
      <c r="AA26" s="24">
        <v>-825000.46</v>
      </c>
    </row>
    <row r="27" spans="1:27" s="7" customFormat="1" ht="12" customHeight="1" x14ac:dyDescent="0.2">
      <c r="A27" s="13"/>
      <c r="B27" s="13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</row>
    <row r="28" spans="1:27" ht="19.350000000000001" customHeight="1" x14ac:dyDescent="0.25">
      <c r="A28" s="30" t="s">
        <v>148</v>
      </c>
      <c r="B28" s="30"/>
      <c r="C28" s="64">
        <f>C22+C26</f>
        <v>0</v>
      </c>
      <c r="D28" s="54"/>
      <c r="E28" s="64">
        <f>E22+E26</f>
        <v>0</v>
      </c>
      <c r="F28" s="54"/>
      <c r="G28" s="64">
        <f>G22+G26</f>
        <v>0</v>
      </c>
      <c r="H28" s="54"/>
      <c r="I28" s="64">
        <f>I22+I26</f>
        <v>-144421.46</v>
      </c>
      <c r="J28" s="69"/>
      <c r="K28" s="64">
        <f>K22+K26</f>
        <v>0</v>
      </c>
      <c r="L28" s="54"/>
      <c r="M28" s="81">
        <f>SUM(M22,M26)</f>
        <v>93499980</v>
      </c>
      <c r="N28" s="54"/>
      <c r="O28" s="64">
        <f>O22+O26</f>
        <v>-690112130</v>
      </c>
      <c r="P28" s="69"/>
      <c r="Q28" s="81">
        <f>SUM(Q22,Q26)</f>
        <v>-93499980</v>
      </c>
      <c r="R28" s="54"/>
      <c r="S28" s="64">
        <f>S22+S26</f>
        <v>0</v>
      </c>
      <c r="T28" s="54"/>
      <c r="U28" s="64">
        <f>U22+U26</f>
        <v>0</v>
      </c>
      <c r="V28" s="69"/>
      <c r="W28" s="64">
        <f>W22+W26</f>
        <v>-690256551.46000004</v>
      </c>
      <c r="X28" s="54"/>
      <c r="Y28" s="64">
        <f>Y22+Y26</f>
        <v>-76624030</v>
      </c>
      <c r="Z28" s="54"/>
      <c r="AA28" s="64">
        <f>AA22+AA26</f>
        <v>-766880581.46000004</v>
      </c>
    </row>
    <row r="29" spans="1:27" ht="12" customHeight="1" x14ac:dyDescent="0.25">
      <c r="A29" s="19"/>
      <c r="B29" s="19"/>
      <c r="C29" s="12"/>
      <c r="D29" s="20"/>
      <c r="E29" s="12"/>
      <c r="F29" s="20"/>
      <c r="G29" s="12"/>
      <c r="H29" s="20"/>
      <c r="I29" s="20"/>
      <c r="J29" s="20"/>
      <c r="K29" s="12"/>
      <c r="L29" s="20"/>
      <c r="M29" s="20"/>
      <c r="N29" s="20"/>
      <c r="O29" s="12"/>
      <c r="P29" s="12"/>
      <c r="Q29" s="12"/>
      <c r="R29" s="20"/>
      <c r="S29" s="12"/>
      <c r="T29" s="20"/>
      <c r="U29" s="12"/>
      <c r="V29" s="12"/>
      <c r="W29" s="12"/>
      <c r="X29" s="20"/>
      <c r="Y29" s="12"/>
      <c r="Z29" s="20"/>
      <c r="AA29" s="12"/>
    </row>
    <row r="30" spans="1:27" s="15" customFormat="1" ht="19.350000000000001" customHeight="1" x14ac:dyDescent="0.2">
      <c r="A30" s="13" t="s">
        <v>149</v>
      </c>
      <c r="B30" s="1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</row>
    <row r="31" spans="1:27" s="15" customFormat="1" ht="19.350000000000001" customHeight="1" x14ac:dyDescent="0.25">
      <c r="A31" s="8" t="s">
        <v>150</v>
      </c>
      <c r="B31" s="8"/>
      <c r="C31" s="12">
        <v>0</v>
      </c>
      <c r="D31" s="20"/>
      <c r="E31" s="12">
        <v>0</v>
      </c>
      <c r="F31" s="20"/>
      <c r="G31" s="12">
        <v>0</v>
      </c>
      <c r="H31" s="54"/>
      <c r="I31" s="12">
        <v>0</v>
      </c>
      <c r="J31" s="12"/>
      <c r="K31" s="12">
        <v>0</v>
      </c>
      <c r="L31" s="54"/>
      <c r="M31" s="12">
        <v>0</v>
      </c>
      <c r="N31" s="20"/>
      <c r="O31" s="12">
        <v>736816253</v>
      </c>
      <c r="P31" s="12"/>
      <c r="Q31" s="12">
        <v>0</v>
      </c>
      <c r="R31" s="20"/>
      <c r="S31" s="12">
        <v>0</v>
      </c>
      <c r="T31" s="54"/>
      <c r="U31" s="62">
        <v>0</v>
      </c>
      <c r="V31" s="62"/>
      <c r="W31" s="12">
        <v>736816253</v>
      </c>
      <c r="X31" s="54"/>
      <c r="Y31" s="12">
        <v>47071862</v>
      </c>
      <c r="Z31" s="54"/>
      <c r="AA31" s="12">
        <v>783888115</v>
      </c>
    </row>
    <row r="32" spans="1:27" s="15" customFormat="1" ht="19.350000000000001" customHeight="1" x14ac:dyDescent="0.25">
      <c r="A32" s="8" t="s">
        <v>151</v>
      </c>
      <c r="B32" s="8"/>
      <c r="C32" s="12">
        <v>0</v>
      </c>
      <c r="D32" s="54"/>
      <c r="E32" s="12">
        <v>0</v>
      </c>
      <c r="F32" s="54"/>
      <c r="G32" s="12">
        <v>0</v>
      </c>
      <c r="H32" s="54"/>
      <c r="I32" s="12">
        <v>0</v>
      </c>
      <c r="J32" s="20"/>
      <c r="K32" s="12">
        <v>0</v>
      </c>
      <c r="L32" s="54"/>
      <c r="M32" s="12">
        <v>0</v>
      </c>
      <c r="N32" s="20"/>
      <c r="O32" s="12">
        <v>-14815208</v>
      </c>
      <c r="P32" s="12"/>
      <c r="Q32" s="12">
        <v>0</v>
      </c>
      <c r="R32" s="20"/>
      <c r="S32" s="12">
        <v>-6571397</v>
      </c>
      <c r="T32" s="54"/>
      <c r="U32" s="24">
        <v>-6571397</v>
      </c>
      <c r="V32" s="20"/>
      <c r="W32" s="12">
        <v>-21386605</v>
      </c>
      <c r="X32" s="54"/>
      <c r="Y32" s="63">
        <v>-116088</v>
      </c>
      <c r="Z32" s="20"/>
      <c r="AA32" s="24">
        <v>-21502693</v>
      </c>
    </row>
    <row r="33" spans="1:27" s="15" customFormat="1" ht="19.350000000000001" customHeight="1" x14ac:dyDescent="0.2">
      <c r="A33" s="13" t="s">
        <v>152</v>
      </c>
      <c r="B33" s="13"/>
      <c r="C33" s="65">
        <f>SUM(C31:C32)</f>
        <v>0</v>
      </c>
      <c r="D33" s="54"/>
      <c r="E33" s="65">
        <f>SUM(E31:E32)</f>
        <v>0</v>
      </c>
      <c r="F33" s="54"/>
      <c r="G33" s="65">
        <f>SUM(G31:G32)</f>
        <v>0</v>
      </c>
      <c r="H33" s="54"/>
      <c r="I33" s="65">
        <f>SUM(I31:I32)</f>
        <v>0</v>
      </c>
      <c r="J33" s="69"/>
      <c r="K33" s="65">
        <f>SUM(K31:K32)</f>
        <v>0</v>
      </c>
      <c r="L33" s="54"/>
      <c r="M33" s="65">
        <f>SUM(M31:M32)</f>
        <v>0</v>
      </c>
      <c r="N33" s="69"/>
      <c r="O33" s="65">
        <f>SUM(O31:O32)</f>
        <v>722001045</v>
      </c>
      <c r="P33" s="69"/>
      <c r="Q33" s="65">
        <f>SUM(Q31:Q32)</f>
        <v>0</v>
      </c>
      <c r="R33" s="69"/>
      <c r="S33" s="65">
        <f>SUM(S31:S32)</f>
        <v>-6571397</v>
      </c>
      <c r="T33" s="54"/>
      <c r="U33" s="64">
        <f>SUM(U31:U32)</f>
        <v>-6571397</v>
      </c>
      <c r="V33" s="69"/>
      <c r="W33" s="65">
        <f>SUM(W31:W32)</f>
        <v>715429648</v>
      </c>
      <c r="X33" s="54"/>
      <c r="Y33" s="64">
        <f>SUM(Y31:Y32)</f>
        <v>46955774</v>
      </c>
      <c r="Z33" s="54"/>
      <c r="AA33" s="64">
        <f>SUM(AA31:AA32)</f>
        <v>762385422</v>
      </c>
    </row>
    <row r="34" spans="1:27" ht="19.350000000000001" customHeight="1" x14ac:dyDescent="0.25">
      <c r="B34" s="2"/>
      <c r="C34" s="98"/>
      <c r="D34" s="54"/>
      <c r="E34" s="98"/>
      <c r="F34" s="54"/>
      <c r="G34" s="98"/>
      <c r="H34" s="54"/>
      <c r="I34" s="54"/>
      <c r="J34" s="54"/>
      <c r="K34" s="98"/>
      <c r="L34" s="54"/>
      <c r="M34" s="54"/>
      <c r="N34" s="54"/>
      <c r="O34" s="98"/>
      <c r="P34" s="20"/>
      <c r="Q34" s="20"/>
      <c r="R34" s="20"/>
      <c r="S34" s="98"/>
      <c r="T34" s="54"/>
      <c r="U34" s="54"/>
      <c r="V34" s="54"/>
      <c r="W34" s="98"/>
      <c r="X34" s="54"/>
      <c r="Y34" s="54"/>
      <c r="Z34" s="54"/>
      <c r="AA34" s="54"/>
    </row>
    <row r="35" spans="1:27" ht="19.350000000000001" customHeight="1" x14ac:dyDescent="0.25">
      <c r="A35" s="8" t="s">
        <v>160</v>
      </c>
      <c r="B35" s="2">
        <v>10</v>
      </c>
      <c r="C35" s="12">
        <v>0</v>
      </c>
      <c r="D35" s="54"/>
      <c r="E35" s="12">
        <v>0</v>
      </c>
      <c r="F35" s="54"/>
      <c r="G35" s="12">
        <v>0</v>
      </c>
      <c r="H35" s="54"/>
      <c r="I35" s="12">
        <v>0</v>
      </c>
      <c r="J35" s="20"/>
      <c r="K35" s="12">
        <v>0</v>
      </c>
      <c r="L35" s="54"/>
      <c r="M35" s="12">
        <v>0</v>
      </c>
      <c r="N35" s="20"/>
      <c r="O35" s="12">
        <v>20081798</v>
      </c>
      <c r="P35" s="20"/>
      <c r="Q35" s="12">
        <v>0</v>
      </c>
      <c r="R35" s="20"/>
      <c r="S35" s="12">
        <v>-20081798</v>
      </c>
      <c r="T35" s="54"/>
      <c r="U35" s="24">
        <v>-20081798</v>
      </c>
      <c r="V35" s="20"/>
      <c r="W35" s="12">
        <v>0</v>
      </c>
      <c r="X35" s="54"/>
      <c r="Y35" s="24">
        <v>0</v>
      </c>
      <c r="Z35" s="20"/>
      <c r="AA35" s="63">
        <f>SUM(Y35)</f>
        <v>0</v>
      </c>
    </row>
    <row r="36" spans="1:27" ht="21" customHeight="1" thickBot="1" x14ac:dyDescent="0.3">
      <c r="A36" s="13" t="s">
        <v>227</v>
      </c>
      <c r="B36" s="13"/>
      <c r="C36" s="70">
        <f>C15+C28+C33+C35</f>
        <v>300000000</v>
      </c>
      <c r="D36" s="53"/>
      <c r="E36" s="70">
        <f>E15+E28+E33+E35</f>
        <v>1606753420</v>
      </c>
      <c r="F36" s="53"/>
      <c r="G36" s="70">
        <f>G15+G28+G33+G35</f>
        <v>-247122658</v>
      </c>
      <c r="H36" s="53"/>
      <c r="I36" s="70">
        <f>I15+I28+I33+I35</f>
        <v>-144421.46</v>
      </c>
      <c r="J36" s="69"/>
      <c r="K36" s="70">
        <f>K15+K28+K33+K35</f>
        <v>30000000</v>
      </c>
      <c r="L36" s="53"/>
      <c r="M36" s="70">
        <f>M15+M28+M33+M35</f>
        <v>93499980</v>
      </c>
      <c r="N36" s="69"/>
      <c r="O36" s="70">
        <f>O15+O28+O33+O35</f>
        <v>1293400097</v>
      </c>
      <c r="P36" s="61"/>
      <c r="Q36" s="70">
        <f>Q15+Q28+Q33+Q35</f>
        <v>-93499980</v>
      </c>
      <c r="R36" s="69"/>
      <c r="S36" s="70">
        <f>S15+S28+S33+S35</f>
        <v>-75557435</v>
      </c>
      <c r="T36" s="53"/>
      <c r="U36" s="70">
        <f>U15+U28+U33+U35</f>
        <v>-75557435</v>
      </c>
      <c r="V36" s="61"/>
      <c r="W36" s="70">
        <f>W15+W28+W33+W35</f>
        <v>2907329002.54</v>
      </c>
      <c r="X36" s="53"/>
      <c r="Y36" s="70">
        <f>Y15+Y28+Y33+Y35</f>
        <v>543305160</v>
      </c>
      <c r="Z36" s="53"/>
      <c r="AA36" s="70">
        <f>AA15+AA28+AA33+AA35</f>
        <v>3450634162.54</v>
      </c>
    </row>
    <row r="37" spans="1:27" ht="21.6" customHeight="1" thickTop="1" x14ac:dyDescent="0.25">
      <c r="A37" s="13"/>
      <c r="B37" s="13"/>
      <c r="C37" s="53"/>
      <c r="D37" s="50"/>
      <c r="E37" s="53"/>
      <c r="F37" s="50"/>
      <c r="G37" s="53"/>
      <c r="H37" s="50"/>
      <c r="I37" s="50"/>
      <c r="J37" s="50"/>
      <c r="K37" s="53"/>
      <c r="L37" s="50"/>
      <c r="M37" s="50"/>
      <c r="N37" s="50"/>
      <c r="O37" s="53"/>
      <c r="P37" s="50"/>
      <c r="Q37" s="50"/>
      <c r="R37" s="50"/>
      <c r="S37" s="50"/>
      <c r="T37" s="50"/>
      <c r="U37" s="53"/>
      <c r="V37" s="53"/>
      <c r="W37" s="53"/>
      <c r="X37" s="50"/>
      <c r="Y37" s="53"/>
      <c r="Z37" s="50"/>
      <c r="AA37" s="53"/>
    </row>
    <row r="38" spans="1:27" ht="23.25" customHeight="1" x14ac:dyDescent="0.25"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</row>
    <row r="39" spans="1:27" ht="23.25" customHeight="1" x14ac:dyDescent="0.25"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9"/>
      <c r="Z39" s="59"/>
      <c r="AA39" s="59"/>
    </row>
    <row r="40" spans="1:27" ht="23.25" customHeight="1" x14ac:dyDescent="0.25">
      <c r="Y40" s="59"/>
      <c r="Z40" s="59"/>
      <c r="AA40" s="59"/>
    </row>
  </sheetData>
  <sheetProtection formatCells="0" formatColumns="0" formatRows="0" insertColumns="0" insertRows="0" insertHyperlinks="0" deleteColumns="0" deleteRows="0" sort="0" autoFilter="0" pivotTables="0"/>
  <mergeCells count="4">
    <mergeCell ref="C13:AA13"/>
    <mergeCell ref="C3:AA3"/>
    <mergeCell ref="K4:O4"/>
    <mergeCell ref="S4:U4"/>
  </mergeCells>
  <pageMargins left="0.5" right="0.5" top="0.48" bottom="0.5" header="0.5" footer="0.5"/>
  <pageSetup paperSize="9" scale="45" firstPageNumber="10" fitToWidth="0" fitToHeight="0" orientation="landscape" useFirstPageNumber="1" r:id="rId1"/>
  <headerFooter>
    <oddFooter xml:space="preserve">&amp;LThe accompanying notes form an integral part of the financial statements.
&amp;C&amp;14&amp;P&amp;R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view="pageBreakPreview" topLeftCell="A20" zoomScale="80" zoomScaleNormal="80" zoomScaleSheetLayoutView="80" workbookViewId="0">
      <selection activeCell="G20" sqref="G20"/>
    </sheetView>
  </sheetViews>
  <sheetFormatPr defaultColWidth="9.140625" defaultRowHeight="23.25" customHeight="1" x14ac:dyDescent="0.25"/>
  <cols>
    <col min="1" max="1" width="58.5703125" style="8" customWidth="1"/>
    <col min="2" max="2" width="8.7109375" style="8" customWidth="1"/>
    <col min="3" max="3" width="15.140625" style="4" customWidth="1"/>
    <col min="4" max="4" width="1" style="4" customWidth="1"/>
    <col min="5" max="5" width="16.140625" style="4" customWidth="1"/>
    <col min="6" max="6" width="1" style="4" customWidth="1"/>
    <col min="7" max="7" width="16.140625" style="4" customWidth="1"/>
    <col min="8" max="8" width="1" style="4" customWidth="1"/>
    <col min="9" max="9" width="16.85546875" style="4" bestFit="1" customWidth="1"/>
    <col min="10" max="10" width="1" style="4" customWidth="1"/>
    <col min="11" max="11" width="16" style="4" customWidth="1"/>
    <col min="12" max="12" width="1" style="4" customWidth="1"/>
    <col min="13" max="13" width="16.42578125" style="4" customWidth="1"/>
    <col min="14" max="14" width="1" style="4" customWidth="1"/>
    <col min="15" max="15" width="18.7109375" style="4" customWidth="1"/>
    <col min="16" max="16" width="1" style="4" customWidth="1"/>
    <col min="17" max="17" width="1.42578125" style="4" hidden="1" customWidth="1"/>
    <col min="18" max="18" width="10.7109375" style="4" hidden="1" customWidth="1"/>
    <col min="19" max="19" width="1.42578125" style="4" hidden="1" customWidth="1"/>
    <col min="20" max="20" width="8.7109375" style="4" hidden="1" customWidth="1"/>
    <col min="21" max="21" width="1.42578125" style="4" hidden="1" customWidth="1"/>
    <col min="22" max="22" width="10.7109375" style="4" hidden="1" customWidth="1"/>
    <col min="23" max="23" width="1.42578125" style="4" hidden="1" customWidth="1"/>
    <col min="24" max="24" width="0" style="4" hidden="1" customWidth="1"/>
    <col min="25" max="25" width="10.7109375" style="4" hidden="1" customWidth="1"/>
    <col min="26" max="26" width="1.42578125" style="4" hidden="1" customWidth="1"/>
    <col min="27" max="53" width="0" style="4" hidden="1" customWidth="1"/>
    <col min="54" max="55" width="1.140625" style="4" customWidth="1"/>
    <col min="56" max="16384" width="9.140625" style="4"/>
  </cols>
  <sheetData>
    <row r="1" spans="1:24" ht="23.25" customHeight="1" x14ac:dyDescent="0.3">
      <c r="A1" s="1" t="s">
        <v>0</v>
      </c>
      <c r="B1" s="13"/>
    </row>
    <row r="2" spans="1:24" ht="23.25" customHeight="1" x14ac:dyDescent="0.25">
      <c r="A2" s="5" t="s">
        <v>108</v>
      </c>
      <c r="B2" s="13"/>
    </row>
    <row r="3" spans="1:24" ht="12" customHeight="1" x14ac:dyDescent="0.25">
      <c r="A3" s="119"/>
      <c r="B3" s="119"/>
      <c r="C3" s="119"/>
      <c r="D3" s="119"/>
      <c r="E3" s="119"/>
    </row>
    <row r="4" spans="1:24" ht="19.350000000000001" customHeight="1" x14ac:dyDescent="0.25">
      <c r="B4" s="13"/>
      <c r="C4" s="113" t="s">
        <v>95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5"/>
      <c r="R4" s="15"/>
      <c r="S4" s="15"/>
      <c r="T4" s="15"/>
      <c r="U4" s="15"/>
      <c r="V4" s="15"/>
      <c r="W4" s="15"/>
    </row>
    <row r="5" spans="1:24" ht="19.350000000000001" customHeight="1" x14ac:dyDescent="0.25">
      <c r="B5" s="51"/>
      <c r="D5" s="6"/>
      <c r="E5" s="6"/>
      <c r="F5" s="6"/>
      <c r="G5" s="118" t="s">
        <v>110</v>
      </c>
      <c r="H5" s="118"/>
      <c r="I5" s="118"/>
      <c r="K5" s="118" t="s">
        <v>56</v>
      </c>
      <c r="L5" s="118"/>
      <c r="M5" s="118"/>
      <c r="Q5" s="2"/>
      <c r="R5" s="2"/>
      <c r="S5" s="7"/>
      <c r="T5" s="7"/>
      <c r="V5" s="7"/>
      <c r="W5" s="7"/>
      <c r="X5" s="7"/>
    </row>
    <row r="6" spans="1:24" ht="19.350000000000001" customHeight="1" x14ac:dyDescent="0.25">
      <c r="D6" s="7"/>
      <c r="E6" s="6"/>
      <c r="F6" s="6"/>
      <c r="G6" s="6"/>
      <c r="H6" s="6"/>
      <c r="I6" s="6"/>
      <c r="J6" s="6"/>
      <c r="K6" s="6" t="s">
        <v>156</v>
      </c>
      <c r="L6" s="6"/>
      <c r="M6" s="6"/>
      <c r="P6" s="6"/>
      <c r="Q6" s="2"/>
      <c r="R6" s="2"/>
      <c r="S6" s="7"/>
      <c r="T6" s="7"/>
      <c r="V6" s="7"/>
      <c r="W6" s="7"/>
      <c r="X6" s="7"/>
    </row>
    <row r="7" spans="1:24" ht="19.350000000000001" customHeight="1" x14ac:dyDescent="0.25">
      <c r="D7" s="7"/>
      <c r="E7" s="6"/>
      <c r="F7" s="6"/>
      <c r="G7" s="6"/>
      <c r="H7" s="6"/>
      <c r="I7" s="6"/>
      <c r="J7" s="6"/>
      <c r="K7" s="6" t="s">
        <v>112</v>
      </c>
      <c r="L7" s="6"/>
      <c r="M7" s="6"/>
      <c r="P7" s="6"/>
      <c r="Q7" s="2"/>
      <c r="R7" s="2"/>
      <c r="S7" s="7"/>
      <c r="T7" s="7"/>
      <c r="V7" s="7"/>
      <c r="W7" s="7"/>
      <c r="X7" s="7"/>
    </row>
    <row r="8" spans="1:24" ht="19.350000000000001" customHeight="1" x14ac:dyDescent="0.25">
      <c r="D8" s="7"/>
      <c r="E8" s="6"/>
      <c r="F8" s="6"/>
      <c r="G8" s="6"/>
      <c r="H8" s="6"/>
      <c r="I8" s="6"/>
      <c r="J8" s="6"/>
      <c r="K8" s="6" t="s">
        <v>113</v>
      </c>
      <c r="L8" s="6"/>
      <c r="M8" s="6"/>
      <c r="P8" s="6"/>
      <c r="Q8" s="2"/>
      <c r="R8" s="2"/>
      <c r="S8" s="7"/>
      <c r="T8" s="7"/>
      <c r="V8" s="7"/>
      <c r="W8" s="7"/>
      <c r="X8" s="7"/>
    </row>
    <row r="9" spans="1:24" ht="19.350000000000001" customHeight="1" x14ac:dyDescent="0.25">
      <c r="C9" s="6" t="s">
        <v>114</v>
      </c>
      <c r="D9" s="7"/>
      <c r="E9" s="6"/>
      <c r="F9" s="6"/>
      <c r="G9" s="6"/>
      <c r="H9" s="6"/>
      <c r="I9" s="6"/>
      <c r="J9" s="6"/>
      <c r="K9" s="6" t="s">
        <v>116</v>
      </c>
      <c r="L9" s="6"/>
      <c r="M9" s="6"/>
      <c r="P9" s="6"/>
      <c r="Q9" s="2"/>
      <c r="R9" s="2"/>
      <c r="S9" s="7"/>
      <c r="T9" s="7"/>
      <c r="V9" s="7"/>
      <c r="W9" s="7"/>
      <c r="X9" s="7"/>
    </row>
    <row r="10" spans="1:24" ht="19.350000000000001" customHeight="1" x14ac:dyDescent="0.25">
      <c r="C10" s="6" t="s">
        <v>118</v>
      </c>
      <c r="D10" s="7"/>
      <c r="E10" s="6"/>
      <c r="F10" s="6"/>
      <c r="G10" s="6"/>
      <c r="H10" s="6"/>
      <c r="I10" s="6"/>
      <c r="J10" s="6"/>
      <c r="K10" s="6" t="s">
        <v>120</v>
      </c>
      <c r="L10" s="6"/>
      <c r="M10" s="6" t="s">
        <v>117</v>
      </c>
      <c r="P10" s="6"/>
      <c r="Q10" s="2"/>
      <c r="R10" s="2"/>
      <c r="S10" s="7"/>
      <c r="T10" s="7"/>
      <c r="V10" s="7"/>
      <c r="W10" s="7"/>
      <c r="X10" s="7"/>
    </row>
    <row r="11" spans="1:24" ht="19.350000000000001" customHeight="1" x14ac:dyDescent="0.25">
      <c r="C11" s="6" t="s">
        <v>123</v>
      </c>
      <c r="F11" s="6"/>
      <c r="G11" s="6"/>
      <c r="I11" s="6"/>
      <c r="K11" s="6" t="s">
        <v>121</v>
      </c>
      <c r="M11" s="6" t="s">
        <v>121</v>
      </c>
      <c r="N11" s="2"/>
      <c r="O11" s="6"/>
      <c r="Q11" s="7"/>
      <c r="R11" s="7"/>
      <c r="S11" s="7"/>
    </row>
    <row r="12" spans="1:24" ht="19.350000000000001" customHeight="1" x14ac:dyDescent="0.25">
      <c r="C12" s="6" t="s">
        <v>128</v>
      </c>
      <c r="E12" s="6" t="s">
        <v>129</v>
      </c>
      <c r="F12" s="6"/>
      <c r="G12" s="6" t="s">
        <v>130</v>
      </c>
      <c r="H12" s="6"/>
      <c r="I12" s="6"/>
      <c r="J12" s="6"/>
      <c r="K12" s="6" t="s">
        <v>131</v>
      </c>
      <c r="L12" s="6"/>
      <c r="M12" s="6" t="s">
        <v>125</v>
      </c>
      <c r="O12" s="6" t="s">
        <v>117</v>
      </c>
      <c r="P12" s="6"/>
      <c r="Q12" s="6"/>
      <c r="R12" s="6"/>
      <c r="S12" s="6"/>
    </row>
    <row r="13" spans="1:24" ht="19.350000000000001" customHeight="1" x14ac:dyDescent="0.25">
      <c r="B13" s="2" t="s">
        <v>8</v>
      </c>
      <c r="C13" s="6" t="s">
        <v>134</v>
      </c>
      <c r="E13" s="6" t="s">
        <v>135</v>
      </c>
      <c r="F13" s="6"/>
      <c r="G13" s="6" t="s">
        <v>136</v>
      </c>
      <c r="H13" s="6"/>
      <c r="I13" s="6" t="s">
        <v>137</v>
      </c>
      <c r="J13" s="6"/>
      <c r="K13" s="6" t="s">
        <v>138</v>
      </c>
      <c r="L13" s="6"/>
      <c r="M13" s="6" t="s">
        <v>263</v>
      </c>
      <c r="O13" s="6" t="s">
        <v>139</v>
      </c>
      <c r="P13" s="6"/>
      <c r="Q13" s="6"/>
      <c r="R13" s="6"/>
      <c r="S13" s="6"/>
    </row>
    <row r="14" spans="1:24" ht="15" x14ac:dyDescent="0.25">
      <c r="A14" s="4"/>
      <c r="C14" s="114" t="s">
        <v>9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67"/>
      <c r="R14" s="67"/>
      <c r="S14" s="67"/>
      <c r="T14" s="67"/>
      <c r="U14" s="67"/>
      <c r="V14" s="6"/>
    </row>
    <row r="15" spans="1:24" ht="15" x14ac:dyDescent="0.25">
      <c r="A15" s="13" t="s">
        <v>153</v>
      </c>
      <c r="B15" s="4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67"/>
      <c r="R15" s="67"/>
      <c r="S15" s="67"/>
      <c r="T15" s="67"/>
      <c r="U15" s="67"/>
      <c r="V15" s="6"/>
    </row>
    <row r="16" spans="1:24" s="15" customFormat="1" ht="19.350000000000001" customHeight="1" x14ac:dyDescent="0.2">
      <c r="A16" s="13" t="s">
        <v>154</v>
      </c>
      <c r="B16" s="13"/>
      <c r="C16" s="61">
        <v>300000000</v>
      </c>
      <c r="D16" s="53">
        <v>0</v>
      </c>
      <c r="E16" s="61">
        <v>1606753420</v>
      </c>
      <c r="F16" s="53">
        <v>0</v>
      </c>
      <c r="G16" s="61">
        <v>30000000</v>
      </c>
      <c r="H16" s="53">
        <v>0</v>
      </c>
      <c r="I16" s="61">
        <v>478189120</v>
      </c>
      <c r="J16" s="53"/>
      <c r="K16" s="61">
        <v>100607646</v>
      </c>
      <c r="L16" s="53">
        <v>0</v>
      </c>
      <c r="M16" s="102">
        <v>100607646</v>
      </c>
      <c r="N16" s="53"/>
      <c r="O16" s="61">
        <v>2515550186</v>
      </c>
      <c r="P16" s="61">
        <v>0</v>
      </c>
      <c r="Q16" s="85"/>
      <c r="R16" s="53"/>
      <c r="S16" s="61"/>
      <c r="T16" s="53"/>
      <c r="U16" s="61"/>
    </row>
    <row r="17" spans="1:21" s="15" customFormat="1" ht="10.35" customHeight="1" x14ac:dyDescent="0.2">
      <c r="A17" s="13"/>
      <c r="B17" s="1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</row>
    <row r="18" spans="1:21" ht="19.350000000000001" customHeight="1" x14ac:dyDescent="0.25">
      <c r="A18" s="13" t="s">
        <v>142</v>
      </c>
      <c r="B18" s="13"/>
      <c r="C18" s="12"/>
      <c r="D18" s="20"/>
      <c r="E18" s="12"/>
      <c r="F18" s="20"/>
      <c r="G18" s="12"/>
      <c r="H18" s="20"/>
      <c r="I18" s="12"/>
      <c r="J18" s="20"/>
      <c r="K18" s="12"/>
      <c r="L18" s="20"/>
      <c r="M18" s="20"/>
      <c r="N18" s="20"/>
      <c r="O18" s="12"/>
      <c r="P18" s="12"/>
      <c r="Q18" s="12"/>
      <c r="R18" s="20"/>
      <c r="S18" s="12"/>
      <c r="T18" s="20"/>
      <c r="U18" s="12"/>
    </row>
    <row r="19" spans="1:21" ht="19.350000000000001" customHeight="1" x14ac:dyDescent="0.25">
      <c r="A19" s="9" t="s">
        <v>157</v>
      </c>
      <c r="B19" s="13"/>
      <c r="C19" s="12"/>
      <c r="D19" s="54"/>
      <c r="E19" s="12"/>
      <c r="F19" s="54"/>
      <c r="G19" s="12"/>
      <c r="H19" s="54"/>
      <c r="I19" s="12"/>
      <c r="J19" s="54"/>
      <c r="K19" s="12"/>
      <c r="L19" s="54"/>
      <c r="M19" s="54"/>
      <c r="N19" s="54"/>
      <c r="O19" s="11"/>
      <c r="P19" s="11"/>
      <c r="Q19" s="11"/>
      <c r="R19" s="54"/>
      <c r="S19" s="12"/>
      <c r="T19" s="54"/>
      <c r="U19" s="11"/>
    </row>
    <row r="20" spans="1:21" ht="19.350000000000001" customHeight="1" x14ac:dyDescent="0.25">
      <c r="A20" s="8" t="s">
        <v>144</v>
      </c>
      <c r="B20" s="2">
        <v>26</v>
      </c>
      <c r="C20" s="56">
        <v>0</v>
      </c>
      <c r="D20" s="53"/>
      <c r="E20" s="56">
        <v>0</v>
      </c>
      <c r="F20" s="53"/>
      <c r="G20" s="56">
        <v>0</v>
      </c>
      <c r="H20" s="53"/>
      <c r="I20" s="24">
        <v>-569986350</v>
      </c>
      <c r="J20" s="53"/>
      <c r="K20" s="24">
        <v>0</v>
      </c>
      <c r="L20" s="53"/>
      <c r="M20" s="56">
        <v>0</v>
      </c>
      <c r="N20" s="53"/>
      <c r="O20" s="24">
        <v>-569986350</v>
      </c>
      <c r="P20" s="12"/>
      <c r="Q20" s="12"/>
      <c r="R20" s="53"/>
      <c r="S20" s="49"/>
      <c r="T20" s="55"/>
      <c r="U20" s="49"/>
    </row>
    <row r="21" spans="1:21" ht="19.350000000000001" customHeight="1" x14ac:dyDescent="0.25">
      <c r="A21" s="9" t="s">
        <v>158</v>
      </c>
      <c r="C21" s="112">
        <v>0</v>
      </c>
      <c r="D21" s="53"/>
      <c r="E21" s="112">
        <v>0</v>
      </c>
      <c r="F21" s="53"/>
      <c r="G21" s="112">
        <v>0</v>
      </c>
      <c r="H21" s="53"/>
      <c r="I21" s="81">
        <f>I20</f>
        <v>-569986350</v>
      </c>
      <c r="J21" s="53"/>
      <c r="K21" s="112">
        <v>0</v>
      </c>
      <c r="L21" s="53"/>
      <c r="M21" s="112">
        <v>0</v>
      </c>
      <c r="N21" s="53"/>
      <c r="O21" s="81">
        <f>O20</f>
        <v>-569986350</v>
      </c>
      <c r="P21" s="49"/>
      <c r="Q21" s="49"/>
      <c r="R21" s="53"/>
      <c r="S21" s="49"/>
      <c r="T21" s="55"/>
      <c r="U21" s="68"/>
    </row>
    <row r="22" spans="1:21" s="7" customFormat="1" ht="10.35" customHeight="1" x14ac:dyDescent="0.25">
      <c r="A22" s="13"/>
      <c r="B22" s="9"/>
      <c r="C22" s="99"/>
      <c r="D22" s="53"/>
      <c r="E22" s="99"/>
      <c r="F22" s="53"/>
      <c r="G22" s="49"/>
      <c r="H22" s="53"/>
      <c r="I22" s="99"/>
      <c r="J22" s="53"/>
      <c r="K22" s="99"/>
      <c r="L22" s="53"/>
      <c r="M22" s="50"/>
      <c r="N22" s="53"/>
      <c r="O22" s="49"/>
      <c r="P22" s="49"/>
      <c r="Q22" s="49"/>
      <c r="R22" s="53"/>
      <c r="S22" s="49"/>
      <c r="T22" s="55"/>
      <c r="U22" s="49"/>
    </row>
    <row r="23" spans="1:21" ht="19.350000000000001" customHeight="1" x14ac:dyDescent="0.25">
      <c r="A23" s="13" t="s">
        <v>159</v>
      </c>
      <c r="C23" s="64">
        <f>C21</f>
        <v>0</v>
      </c>
      <c r="D23" s="54"/>
      <c r="E23" s="64">
        <f>E21</f>
        <v>0</v>
      </c>
      <c r="F23" s="54"/>
      <c r="G23" s="64">
        <f>G21</f>
        <v>0</v>
      </c>
      <c r="H23" s="54"/>
      <c r="I23" s="64">
        <f>I21</f>
        <v>-569986350</v>
      </c>
      <c r="J23" s="54"/>
      <c r="K23" s="64">
        <f>K21</f>
        <v>0</v>
      </c>
      <c r="L23" s="54"/>
      <c r="M23" s="81">
        <f>M21</f>
        <v>0</v>
      </c>
      <c r="N23" s="54"/>
      <c r="O23" s="64">
        <f>O21</f>
        <v>-569986350</v>
      </c>
      <c r="P23" s="69"/>
      <c r="Q23" s="65"/>
      <c r="R23" s="54"/>
      <c r="S23" s="65"/>
      <c r="T23" s="54"/>
      <c r="U23" s="65"/>
    </row>
    <row r="24" spans="1:21" s="7" customFormat="1" ht="10.35" customHeight="1" x14ac:dyDescent="0.25">
      <c r="A24" s="13"/>
      <c r="B24" s="9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1" s="15" customFormat="1" ht="19.350000000000001" customHeight="1" x14ac:dyDescent="0.25">
      <c r="A25" s="13" t="s">
        <v>149</v>
      </c>
      <c r="B25" s="13"/>
      <c r="C25" s="12"/>
      <c r="D25" s="54"/>
      <c r="E25" s="12"/>
      <c r="F25" s="54"/>
      <c r="G25" s="12"/>
      <c r="H25" s="54"/>
      <c r="I25" s="12"/>
      <c r="J25" s="54"/>
      <c r="K25" s="12"/>
      <c r="L25" s="54"/>
      <c r="M25" s="54"/>
      <c r="N25" s="54"/>
      <c r="O25" s="11"/>
      <c r="P25" s="11"/>
      <c r="Q25" s="11"/>
      <c r="R25" s="54"/>
      <c r="S25" s="12"/>
      <c r="T25" s="54"/>
      <c r="U25" s="11"/>
    </row>
    <row r="26" spans="1:21" s="15" customFormat="1" ht="19.350000000000001" customHeight="1" x14ac:dyDescent="0.25">
      <c r="A26" s="8" t="s">
        <v>150</v>
      </c>
      <c r="B26" s="30"/>
      <c r="C26" s="12">
        <v>0</v>
      </c>
      <c r="D26" s="54"/>
      <c r="E26" s="12">
        <v>0</v>
      </c>
      <c r="F26" s="54"/>
      <c r="G26" s="12">
        <v>0</v>
      </c>
      <c r="H26" s="54"/>
      <c r="I26" s="12">
        <v>767313541</v>
      </c>
      <c r="J26" s="54"/>
      <c r="K26" s="12">
        <v>0</v>
      </c>
      <c r="L26" s="54"/>
      <c r="M26" s="54">
        <v>0</v>
      </c>
      <c r="N26" s="54"/>
      <c r="O26" s="11">
        <v>767313541</v>
      </c>
      <c r="P26" s="11"/>
      <c r="Q26" s="11"/>
      <c r="R26" s="54"/>
      <c r="S26" s="12"/>
      <c r="T26" s="54"/>
      <c r="U26" s="11"/>
    </row>
    <row r="27" spans="1:21" s="15" customFormat="1" ht="19.350000000000001" customHeight="1" x14ac:dyDescent="0.25">
      <c r="A27" s="8" t="s">
        <v>151</v>
      </c>
      <c r="B27" s="19"/>
      <c r="C27" s="56">
        <v>0</v>
      </c>
      <c r="D27" s="53"/>
      <c r="E27" s="56">
        <v>0</v>
      </c>
      <c r="F27" s="53"/>
      <c r="G27" s="24">
        <v>0</v>
      </c>
      <c r="H27" s="53"/>
      <c r="I27" s="24">
        <v>0</v>
      </c>
      <c r="J27" s="53"/>
      <c r="K27" s="24">
        <v>-74196120</v>
      </c>
      <c r="L27" s="100"/>
      <c r="M27" s="24">
        <v>-74196120</v>
      </c>
      <c r="N27" s="100"/>
      <c r="O27" s="24">
        <v>-74196120</v>
      </c>
      <c r="P27" s="68"/>
      <c r="Q27" s="56"/>
      <c r="R27" s="53"/>
      <c r="S27" s="56"/>
      <c r="T27" s="55"/>
      <c r="U27" s="56"/>
    </row>
    <row r="28" spans="1:21" s="15" customFormat="1" ht="19.350000000000001" customHeight="1" x14ac:dyDescent="0.2">
      <c r="A28" s="13" t="s">
        <v>152</v>
      </c>
      <c r="B28" s="13"/>
      <c r="C28" s="80">
        <f>SUM(C26:C27)</f>
        <v>0</v>
      </c>
      <c r="D28" s="54"/>
      <c r="E28" s="80">
        <f>SUM(E26:E27)</f>
        <v>0</v>
      </c>
      <c r="F28" s="54"/>
      <c r="G28" s="80">
        <f>SUM(G26:G27)</f>
        <v>0</v>
      </c>
      <c r="H28" s="54"/>
      <c r="I28" s="80">
        <f>SUM(I26:I27)</f>
        <v>767313541</v>
      </c>
      <c r="J28" s="54"/>
      <c r="K28" s="80">
        <f>SUM(K26:K27)</f>
        <v>-74196120</v>
      </c>
      <c r="L28" s="54"/>
      <c r="M28" s="80">
        <f>SUM(M26:M27)</f>
        <v>-74196120</v>
      </c>
      <c r="N28" s="54"/>
      <c r="O28" s="80">
        <f>SUM(O26:O27)</f>
        <v>693117421</v>
      </c>
      <c r="P28" s="54"/>
      <c r="Q28" s="54"/>
      <c r="R28" s="54"/>
      <c r="S28" s="54"/>
      <c r="T28" s="54"/>
      <c r="U28" s="54"/>
    </row>
    <row r="29" spans="1:21" s="15" customFormat="1" ht="19.350000000000001" customHeight="1" x14ac:dyDescent="0.25">
      <c r="A29" s="8" t="s">
        <v>160</v>
      </c>
      <c r="B29" s="2"/>
      <c r="C29" s="64">
        <v>0</v>
      </c>
      <c r="D29" s="54"/>
      <c r="E29" s="64">
        <v>0</v>
      </c>
      <c r="F29" s="54"/>
      <c r="G29" s="64">
        <v>0</v>
      </c>
      <c r="H29" s="54"/>
      <c r="I29" s="63">
        <v>75315766</v>
      </c>
      <c r="J29" s="20"/>
      <c r="K29" s="63">
        <v>-75315766</v>
      </c>
      <c r="L29" s="82"/>
      <c r="M29" s="63">
        <v>-75315766</v>
      </c>
      <c r="N29" s="54"/>
      <c r="O29" s="64">
        <v>0</v>
      </c>
      <c r="P29" s="69"/>
      <c r="Q29" s="64"/>
      <c r="R29" s="54"/>
      <c r="S29" s="64"/>
      <c r="T29" s="54"/>
      <c r="U29" s="64"/>
    </row>
    <row r="30" spans="1:21" ht="20.100000000000001" customHeight="1" thickBot="1" x14ac:dyDescent="0.3">
      <c r="A30" s="13" t="s">
        <v>161</v>
      </c>
      <c r="C30" s="83">
        <f>C16+C21+C28</f>
        <v>300000000</v>
      </c>
      <c r="D30" s="54"/>
      <c r="E30" s="83">
        <f>E16+E21+E28</f>
        <v>1606753420</v>
      </c>
      <c r="F30" s="54"/>
      <c r="G30" s="83">
        <f>G16+G21+G28</f>
        <v>30000000</v>
      </c>
      <c r="H30" s="54"/>
      <c r="I30" s="83">
        <f>I16+I21+I28+I29</f>
        <v>750832077</v>
      </c>
      <c r="J30" s="54"/>
      <c r="K30" s="83">
        <f>K16+K21+K28+K29</f>
        <v>-48904240</v>
      </c>
      <c r="L30" s="101"/>
      <c r="M30" s="83">
        <f>M16+M21+M28+M29</f>
        <v>-48904240</v>
      </c>
      <c r="N30" s="54"/>
      <c r="O30" s="83">
        <f>O16+O21+O28+O29</f>
        <v>2638681257</v>
      </c>
      <c r="P30" s="12"/>
      <c r="Q30" s="12"/>
      <c r="R30" s="20"/>
      <c r="S30" s="12"/>
      <c r="T30" s="20"/>
      <c r="U30" s="12"/>
    </row>
    <row r="31" spans="1:21" ht="21.6" customHeight="1" thickTop="1" x14ac:dyDescent="0.25">
      <c r="A31" s="13"/>
      <c r="B31" s="13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</row>
    <row r="32" spans="1:21" ht="23.25" customHeight="1" x14ac:dyDescent="0.25">
      <c r="C32" s="12"/>
      <c r="D32" s="20"/>
      <c r="E32" s="12"/>
      <c r="F32" s="20"/>
      <c r="G32" s="12"/>
      <c r="H32" s="54"/>
      <c r="I32" s="12"/>
      <c r="J32" s="54"/>
      <c r="K32" s="12"/>
      <c r="L32" s="12"/>
      <c r="M32" s="12"/>
      <c r="N32" s="54"/>
      <c r="O32" s="62"/>
      <c r="P32" s="62"/>
      <c r="Q32" s="12"/>
      <c r="R32" s="54"/>
      <c r="S32" s="12"/>
      <c r="T32" s="54"/>
      <c r="U32" s="12"/>
    </row>
    <row r="33" spans="3:21" ht="23.25" customHeight="1" x14ac:dyDescent="0.25">
      <c r="C33" s="20"/>
      <c r="D33" s="54"/>
      <c r="E33" s="20"/>
      <c r="F33" s="54"/>
      <c r="G33" s="20"/>
      <c r="H33" s="54"/>
      <c r="I33" s="20"/>
      <c r="J33" s="54"/>
      <c r="K33" s="20"/>
      <c r="L33" s="20"/>
      <c r="M33" s="20"/>
      <c r="N33" s="54"/>
      <c r="O33" s="20"/>
      <c r="P33" s="20"/>
      <c r="Q33" s="12"/>
      <c r="R33" s="54"/>
      <c r="S33" s="63"/>
      <c r="T33" s="20"/>
      <c r="U33" s="24"/>
    </row>
    <row r="34" spans="3:21" ht="23.25" customHeight="1" x14ac:dyDescent="0.25">
      <c r="C34" s="69"/>
      <c r="D34" s="54"/>
      <c r="E34" s="69"/>
      <c r="F34" s="54"/>
      <c r="G34" s="69"/>
      <c r="H34" s="54"/>
      <c r="I34" s="69"/>
      <c r="J34" s="54"/>
      <c r="K34" s="69"/>
      <c r="L34" s="69"/>
      <c r="M34" s="69"/>
      <c r="N34" s="54"/>
      <c r="O34" s="69"/>
      <c r="P34" s="69"/>
      <c r="Q34" s="65"/>
      <c r="R34" s="54"/>
      <c r="S34" s="64"/>
      <c r="T34" s="54"/>
      <c r="U34" s="64"/>
    </row>
    <row r="35" spans="3:21" ht="23.25" customHeight="1" x14ac:dyDescent="0.25">
      <c r="C35" s="20"/>
      <c r="D35" s="54"/>
      <c r="E35" s="20"/>
      <c r="F35" s="54"/>
      <c r="G35" s="20"/>
      <c r="H35" s="54"/>
      <c r="I35" s="20"/>
      <c r="J35" s="54"/>
      <c r="K35" s="20"/>
      <c r="L35" s="20"/>
      <c r="M35" s="20"/>
      <c r="N35" s="54"/>
      <c r="O35" s="54"/>
      <c r="P35" s="54"/>
      <c r="Q35" s="98"/>
      <c r="R35" s="54"/>
      <c r="S35" s="54"/>
      <c r="T35" s="54"/>
      <c r="U35" s="54"/>
    </row>
    <row r="36" spans="3:21" ht="23.25" customHeight="1" x14ac:dyDescent="0.25">
      <c r="C36" s="20"/>
      <c r="D36" s="54"/>
      <c r="E36" s="20"/>
      <c r="F36" s="54"/>
      <c r="G36" s="20"/>
      <c r="H36" s="54"/>
      <c r="I36" s="20"/>
      <c r="J36" s="54"/>
      <c r="K36" s="20"/>
      <c r="L36" s="20"/>
      <c r="M36" s="20"/>
      <c r="N36" s="54"/>
      <c r="O36" s="20"/>
      <c r="P36" s="20"/>
      <c r="Q36" s="12"/>
      <c r="R36" s="54"/>
      <c r="S36" s="24"/>
      <c r="T36" s="20"/>
      <c r="U36" s="63"/>
    </row>
    <row r="37" spans="3:21" ht="23.25" customHeight="1" thickBot="1" x14ac:dyDescent="0.3">
      <c r="C37" s="69"/>
      <c r="D37" s="53"/>
      <c r="E37" s="69"/>
      <c r="F37" s="53"/>
      <c r="G37" s="69"/>
      <c r="H37" s="53"/>
      <c r="I37" s="69"/>
      <c r="J37" s="53"/>
      <c r="K37" s="69"/>
      <c r="L37" s="61"/>
      <c r="M37" s="69"/>
      <c r="N37" s="53"/>
      <c r="O37" s="69"/>
      <c r="P37" s="61"/>
      <c r="Q37" s="70"/>
      <c r="R37" s="53"/>
      <c r="S37" s="70"/>
      <c r="T37" s="53"/>
      <c r="U37" s="70"/>
    </row>
    <row r="38" spans="3:21" ht="23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5">
    <mergeCell ref="G5:I5"/>
    <mergeCell ref="K5:M5"/>
    <mergeCell ref="A3:E3"/>
    <mergeCell ref="C4:P4"/>
    <mergeCell ref="C14:P14"/>
  </mergeCells>
  <pageMargins left="0.7" right="0.6" top="0.48" bottom="0.5" header="0.5" footer="0.5"/>
  <pageSetup paperSize="9" scale="80" firstPageNumber="11" fitToHeight="0" orientation="landscape" useFirstPageNumber="1" r:id="rId1"/>
  <headerFooter>
    <oddFooter xml:space="preserve">&amp;LThe accompanying notes form an integral part of the financial statements.
&amp;C&amp;14&amp;P&amp;R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view="pageBreakPreview" topLeftCell="A21" zoomScale="80" zoomScaleNormal="80" zoomScaleSheetLayoutView="80" workbookViewId="0">
      <selection activeCell="A11" sqref="A11"/>
    </sheetView>
  </sheetViews>
  <sheetFormatPr defaultColWidth="9.140625" defaultRowHeight="23.25" customHeight="1" x14ac:dyDescent="0.25"/>
  <cols>
    <col min="1" max="1" width="58.140625" style="8" customWidth="1"/>
    <col min="2" max="2" width="8.7109375" style="8" customWidth="1"/>
    <col min="3" max="3" width="15.140625" style="4" customWidth="1"/>
    <col min="4" max="4" width="1" style="4" customWidth="1"/>
    <col min="5" max="5" width="16.140625" style="4" customWidth="1"/>
    <col min="6" max="6" width="1" style="4" customWidth="1"/>
    <col min="7" max="7" width="16.140625" style="4" customWidth="1"/>
    <col min="8" max="8" width="1" style="4" customWidth="1"/>
    <col min="9" max="9" width="16.140625" style="4" customWidth="1"/>
    <col min="10" max="10" width="1" style="4" customWidth="1"/>
    <col min="11" max="11" width="16.7109375" style="4" bestFit="1" customWidth="1"/>
    <col min="12" max="12" width="1" style="4" customWidth="1"/>
    <col min="13" max="13" width="16.42578125" style="4" customWidth="1"/>
    <col min="14" max="14" width="1" style="4" customWidth="1"/>
    <col min="15" max="15" width="18.7109375" style="4" customWidth="1"/>
    <col min="16" max="16" width="1" style="4" customWidth="1"/>
    <col min="17" max="17" width="15.140625" style="4" customWidth="1"/>
    <col min="18" max="18" width="1" style="4" customWidth="1"/>
    <col min="19" max="19" width="17.42578125" style="4" customWidth="1"/>
    <col min="20" max="20" width="1.42578125" style="4" hidden="1" customWidth="1"/>
    <col min="21" max="21" width="10.7109375" style="4" hidden="1" customWidth="1"/>
    <col min="22" max="22" width="1.42578125" style="4" hidden="1" customWidth="1"/>
    <col min="23" max="23" width="8.7109375" style="4" hidden="1" customWidth="1"/>
    <col min="24" max="24" width="1.42578125" style="4" hidden="1" customWidth="1"/>
    <col min="25" max="25" width="10.7109375" style="4" hidden="1" customWidth="1"/>
    <col min="26" max="26" width="1.42578125" style="4" hidden="1" customWidth="1"/>
    <col min="27" max="56" width="0" style="4" hidden="1" customWidth="1"/>
    <col min="57" max="58" width="1.140625" style="4" customWidth="1"/>
    <col min="59" max="16384" width="9.140625" style="4"/>
  </cols>
  <sheetData>
    <row r="1" spans="1:27" ht="23.25" customHeight="1" x14ac:dyDescent="0.3">
      <c r="A1" s="1" t="s">
        <v>0</v>
      </c>
      <c r="B1" s="13"/>
    </row>
    <row r="2" spans="1:27" ht="23.25" customHeight="1" x14ac:dyDescent="0.25">
      <c r="A2" s="5" t="s">
        <v>108</v>
      </c>
      <c r="B2" s="13"/>
    </row>
    <row r="3" spans="1:27" ht="12" customHeight="1" x14ac:dyDescent="0.25">
      <c r="A3" s="119"/>
      <c r="B3" s="119"/>
      <c r="C3" s="119"/>
      <c r="D3" s="119"/>
      <c r="E3" s="119"/>
    </row>
    <row r="4" spans="1:27" ht="19.350000000000001" customHeight="1" x14ac:dyDescent="0.25">
      <c r="B4" s="13"/>
      <c r="C4" s="113" t="s">
        <v>95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5"/>
      <c r="U4" s="15"/>
      <c r="V4" s="15"/>
      <c r="W4" s="15"/>
      <c r="X4" s="15"/>
      <c r="Y4" s="15"/>
      <c r="Z4" s="15"/>
    </row>
    <row r="5" spans="1:27" ht="19.350000000000001" customHeight="1" x14ac:dyDescent="0.25">
      <c r="B5" s="51"/>
      <c r="D5" s="6"/>
      <c r="E5" s="6"/>
      <c r="F5" s="6"/>
      <c r="G5" s="118" t="s">
        <v>110</v>
      </c>
      <c r="H5" s="118"/>
      <c r="I5" s="118"/>
      <c r="J5" s="118"/>
      <c r="K5" s="118"/>
      <c r="O5" s="118" t="s">
        <v>56</v>
      </c>
      <c r="P5" s="118"/>
      <c r="Q5" s="118"/>
      <c r="T5" s="2"/>
      <c r="U5" s="2"/>
      <c r="V5" s="7"/>
      <c r="W5" s="7"/>
      <c r="Y5" s="7"/>
      <c r="Z5" s="7"/>
      <c r="AA5" s="7"/>
    </row>
    <row r="6" spans="1:27" ht="19.350000000000001" customHeight="1" x14ac:dyDescent="0.25">
      <c r="D6" s="7"/>
      <c r="E6" s="6"/>
      <c r="F6" s="6"/>
      <c r="G6" s="6"/>
      <c r="H6" s="6"/>
      <c r="I6" s="6"/>
      <c r="J6" s="6"/>
      <c r="K6" s="6"/>
      <c r="O6" s="6" t="s">
        <v>274</v>
      </c>
      <c r="P6" s="6"/>
      <c r="Q6" s="6"/>
      <c r="T6" s="2"/>
      <c r="U6" s="2"/>
      <c r="V6" s="7"/>
      <c r="W6" s="7"/>
      <c r="Y6" s="7"/>
      <c r="Z6" s="7"/>
      <c r="AA6" s="7"/>
    </row>
    <row r="7" spans="1:27" ht="19.350000000000001" customHeight="1" x14ac:dyDescent="0.25">
      <c r="D7" s="7"/>
      <c r="E7" s="6"/>
      <c r="F7" s="6"/>
      <c r="G7" s="6"/>
      <c r="H7" s="6"/>
      <c r="I7" s="6"/>
      <c r="J7" s="6"/>
      <c r="K7" s="6"/>
      <c r="O7" s="6" t="s">
        <v>112</v>
      </c>
      <c r="P7" s="6"/>
      <c r="Q7" s="6"/>
      <c r="T7" s="2"/>
      <c r="U7" s="2"/>
      <c r="V7" s="7"/>
      <c r="W7" s="7"/>
      <c r="Y7" s="7"/>
      <c r="Z7" s="7"/>
      <c r="AA7" s="7"/>
    </row>
    <row r="8" spans="1:27" ht="19.350000000000001" customHeight="1" x14ac:dyDescent="0.25">
      <c r="D8" s="7"/>
      <c r="E8" s="6"/>
      <c r="F8" s="6"/>
      <c r="G8" s="6"/>
      <c r="H8" s="6"/>
      <c r="I8" s="6"/>
      <c r="J8" s="6"/>
      <c r="K8" s="6"/>
      <c r="O8" s="6" t="s">
        <v>113</v>
      </c>
      <c r="P8" s="6"/>
      <c r="Q8" s="6"/>
      <c r="T8" s="2"/>
      <c r="U8" s="2"/>
      <c r="V8" s="7"/>
      <c r="W8" s="7"/>
      <c r="Y8" s="7"/>
      <c r="Z8" s="7"/>
      <c r="AA8" s="7"/>
    </row>
    <row r="9" spans="1:27" ht="19.350000000000001" customHeight="1" x14ac:dyDescent="0.25">
      <c r="C9" s="6" t="s">
        <v>114</v>
      </c>
      <c r="D9" s="7"/>
      <c r="E9" s="6"/>
      <c r="F9" s="6"/>
      <c r="G9" s="6"/>
      <c r="H9" s="6"/>
      <c r="I9" s="6"/>
      <c r="J9" s="6"/>
      <c r="K9" s="6"/>
      <c r="O9" s="6" t="s">
        <v>116</v>
      </c>
      <c r="P9" s="6"/>
      <c r="Q9" s="6"/>
      <c r="T9" s="2"/>
      <c r="U9" s="2"/>
      <c r="V9" s="7"/>
      <c r="W9" s="7"/>
      <c r="Y9" s="7"/>
      <c r="Z9" s="7"/>
      <c r="AA9" s="7"/>
    </row>
    <row r="10" spans="1:27" ht="19.350000000000001" customHeight="1" x14ac:dyDescent="0.25">
      <c r="C10" s="6" t="s">
        <v>118</v>
      </c>
      <c r="D10" s="7"/>
      <c r="E10" s="6"/>
      <c r="F10" s="6"/>
      <c r="G10" s="6"/>
      <c r="H10" s="6"/>
      <c r="I10" s="6"/>
      <c r="J10" s="6"/>
      <c r="K10" s="6"/>
      <c r="O10" s="6" t="s">
        <v>120</v>
      </c>
      <c r="P10" s="6"/>
      <c r="Q10" s="6" t="s">
        <v>117</v>
      </c>
      <c r="T10" s="2"/>
      <c r="U10" s="2"/>
      <c r="V10" s="7"/>
      <c r="W10" s="7"/>
      <c r="Y10" s="7"/>
      <c r="Z10" s="7"/>
      <c r="AA10" s="7"/>
    </row>
    <row r="11" spans="1:27" ht="19.350000000000001" customHeight="1" x14ac:dyDescent="0.25">
      <c r="C11" s="6" t="s">
        <v>123</v>
      </c>
      <c r="F11" s="6"/>
      <c r="G11" s="6"/>
      <c r="I11" s="6" t="s">
        <v>233</v>
      </c>
      <c r="K11" s="6"/>
      <c r="L11" s="6"/>
      <c r="M11" s="6"/>
      <c r="N11" s="6"/>
      <c r="O11" s="6" t="s">
        <v>121</v>
      </c>
      <c r="Q11" s="6" t="s">
        <v>121</v>
      </c>
      <c r="R11" s="2"/>
      <c r="S11" s="6"/>
      <c r="T11" s="7"/>
      <c r="U11" s="7"/>
      <c r="V11" s="7"/>
    </row>
    <row r="12" spans="1:27" ht="19.350000000000001" customHeight="1" x14ac:dyDescent="0.25">
      <c r="C12" s="6" t="s">
        <v>128</v>
      </c>
      <c r="E12" s="6" t="s">
        <v>129</v>
      </c>
      <c r="F12" s="6"/>
      <c r="G12" s="6" t="s">
        <v>130</v>
      </c>
      <c r="H12" s="6"/>
      <c r="I12" s="6" t="s">
        <v>234</v>
      </c>
      <c r="J12" s="6"/>
      <c r="L12" s="6"/>
      <c r="M12" s="6" t="s">
        <v>236</v>
      </c>
      <c r="N12" s="6"/>
      <c r="O12" s="6" t="s">
        <v>131</v>
      </c>
      <c r="P12" s="6"/>
      <c r="Q12" s="6" t="s">
        <v>125</v>
      </c>
      <c r="S12" s="6" t="s">
        <v>117</v>
      </c>
      <c r="T12" s="6"/>
      <c r="U12" s="6"/>
      <c r="V12" s="6"/>
    </row>
    <row r="13" spans="1:27" ht="19.350000000000001" customHeight="1" x14ac:dyDescent="0.25">
      <c r="B13" s="2" t="s">
        <v>8</v>
      </c>
      <c r="C13" s="6" t="s">
        <v>134</v>
      </c>
      <c r="E13" s="6" t="s">
        <v>135</v>
      </c>
      <c r="F13" s="6"/>
      <c r="G13" s="6" t="s">
        <v>136</v>
      </c>
      <c r="H13" s="6"/>
      <c r="I13" s="6" t="s">
        <v>235</v>
      </c>
      <c r="J13" s="6"/>
      <c r="K13" s="6" t="s">
        <v>137</v>
      </c>
      <c r="L13" s="6"/>
      <c r="M13" s="6" t="s">
        <v>234</v>
      </c>
      <c r="N13" s="6"/>
      <c r="O13" s="6" t="s">
        <v>138</v>
      </c>
      <c r="P13" s="6"/>
      <c r="Q13" s="6" t="s">
        <v>263</v>
      </c>
      <c r="S13" s="6" t="s">
        <v>139</v>
      </c>
      <c r="T13" s="6"/>
      <c r="U13" s="6"/>
      <c r="V13" s="6"/>
    </row>
    <row r="14" spans="1:27" ht="15" x14ac:dyDescent="0.25">
      <c r="A14" s="4"/>
      <c r="C14" s="114" t="s">
        <v>9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67"/>
      <c r="U14" s="67"/>
      <c r="V14" s="67"/>
      <c r="W14" s="67"/>
      <c r="X14" s="67"/>
      <c r="Y14" s="6"/>
    </row>
    <row r="15" spans="1:27" ht="15" x14ac:dyDescent="0.25">
      <c r="A15" s="13" t="s">
        <v>225</v>
      </c>
      <c r="B15" s="4"/>
      <c r="C15" s="2"/>
      <c r="D15" s="2"/>
      <c r="E15" s="2"/>
      <c r="F15" s="2"/>
      <c r="G15" s="2"/>
      <c r="H15" s="2"/>
      <c r="I15" s="54"/>
      <c r="J15" s="2"/>
      <c r="K15" s="2"/>
      <c r="L15" s="2"/>
      <c r="M15" s="2"/>
      <c r="N15" s="2"/>
      <c r="O15" s="2"/>
      <c r="P15" s="2"/>
      <c r="Q15" s="2"/>
      <c r="R15" s="2"/>
      <c r="S15" s="2"/>
      <c r="T15" s="67"/>
      <c r="U15" s="67"/>
      <c r="V15" s="67"/>
      <c r="W15" s="67"/>
      <c r="X15" s="67"/>
      <c r="Y15" s="6"/>
    </row>
    <row r="16" spans="1:27" s="15" customFormat="1" ht="19.350000000000001" customHeight="1" x14ac:dyDescent="0.2">
      <c r="A16" s="13" t="s">
        <v>226</v>
      </c>
      <c r="B16" s="13"/>
      <c r="C16" s="61">
        <v>300000000</v>
      </c>
      <c r="D16" s="53"/>
      <c r="E16" s="61">
        <v>1606753420</v>
      </c>
      <c r="F16" s="53"/>
      <c r="G16" s="61">
        <v>30000000</v>
      </c>
      <c r="H16" s="53"/>
      <c r="I16" s="104">
        <v>0</v>
      </c>
      <c r="J16" s="53"/>
      <c r="K16" s="61">
        <v>750832077</v>
      </c>
      <c r="L16" s="53"/>
      <c r="M16" s="102">
        <v>0</v>
      </c>
      <c r="N16" s="53"/>
      <c r="O16" s="61">
        <v>-48904240</v>
      </c>
      <c r="P16" s="61"/>
      <c r="Q16" s="102">
        <v>-48904240</v>
      </c>
      <c r="R16" s="53"/>
      <c r="S16" s="61">
        <v>2638681257</v>
      </c>
      <c r="T16" s="53"/>
      <c r="U16" s="61"/>
    </row>
    <row r="17" spans="1:23" s="15" customFormat="1" ht="10.35" customHeight="1" x14ac:dyDescent="0.2">
      <c r="A17" s="13"/>
      <c r="B17" s="1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</row>
    <row r="18" spans="1:23" ht="19.350000000000001" customHeight="1" x14ac:dyDescent="0.25">
      <c r="A18" s="13" t="s">
        <v>142</v>
      </c>
      <c r="B18" s="13"/>
      <c r="C18" s="12"/>
      <c r="D18" s="20"/>
      <c r="E18" s="12"/>
      <c r="F18" s="20"/>
      <c r="G18" s="12"/>
      <c r="H18" s="20"/>
      <c r="I18" s="12"/>
      <c r="J18" s="20"/>
      <c r="K18" s="12"/>
      <c r="L18" s="20"/>
      <c r="M18" s="20"/>
      <c r="N18" s="20"/>
      <c r="O18" s="12"/>
      <c r="P18" s="12"/>
      <c r="Q18" s="12"/>
      <c r="R18" s="20"/>
      <c r="S18" s="12"/>
      <c r="T18" s="20"/>
      <c r="U18" s="12"/>
    </row>
    <row r="19" spans="1:23" ht="19.350000000000001" customHeight="1" x14ac:dyDescent="0.25">
      <c r="A19" s="9" t="s">
        <v>157</v>
      </c>
      <c r="B19" s="13"/>
      <c r="C19" s="12"/>
      <c r="D19" s="54"/>
      <c r="E19" s="12"/>
      <c r="F19" s="54"/>
      <c r="G19" s="12"/>
      <c r="H19" s="54"/>
      <c r="I19" s="12"/>
      <c r="J19" s="54"/>
      <c r="K19" s="12"/>
      <c r="L19" s="54"/>
      <c r="M19" s="54"/>
      <c r="N19" s="54"/>
      <c r="O19" s="11"/>
      <c r="P19" s="11"/>
      <c r="Q19" s="11"/>
      <c r="R19" s="54"/>
      <c r="S19" s="12"/>
      <c r="T19" s="54"/>
      <c r="U19" s="11"/>
    </row>
    <row r="20" spans="1:23" ht="19.350000000000001" customHeight="1" x14ac:dyDescent="0.25">
      <c r="A20" s="8" t="s">
        <v>144</v>
      </c>
      <c r="B20" s="2">
        <v>26</v>
      </c>
      <c r="C20" s="49">
        <v>0</v>
      </c>
      <c r="D20" s="53"/>
      <c r="E20" s="49">
        <v>0</v>
      </c>
      <c r="F20" s="53"/>
      <c r="G20" s="49">
        <v>0</v>
      </c>
      <c r="H20" s="53"/>
      <c r="I20" s="54">
        <v>0</v>
      </c>
      <c r="J20" s="53"/>
      <c r="K20" s="12">
        <v>-596612150</v>
      </c>
      <c r="L20" s="53"/>
      <c r="M20" s="49">
        <v>0</v>
      </c>
      <c r="N20" s="53"/>
      <c r="O20" s="12">
        <v>0</v>
      </c>
      <c r="P20" s="12"/>
      <c r="Q20" s="12">
        <v>0</v>
      </c>
      <c r="R20" s="53"/>
      <c r="S20" s="12">
        <v>-596612150</v>
      </c>
      <c r="T20" s="55"/>
      <c r="U20" s="12"/>
    </row>
    <row r="21" spans="1:23" ht="19.350000000000001" customHeight="1" x14ac:dyDescent="0.25">
      <c r="A21" s="8" t="s">
        <v>265</v>
      </c>
      <c r="B21" s="2"/>
      <c r="C21" s="56">
        <v>0</v>
      </c>
      <c r="D21" s="53"/>
      <c r="E21" s="56">
        <v>0</v>
      </c>
      <c r="F21" s="53"/>
      <c r="G21" s="56">
        <v>0</v>
      </c>
      <c r="H21" s="53"/>
      <c r="I21" s="24">
        <v>93499980</v>
      </c>
      <c r="J21" s="53"/>
      <c r="K21" s="24">
        <v>-93499980</v>
      </c>
      <c r="L21" s="53"/>
      <c r="M21" s="24">
        <v>-93499980</v>
      </c>
      <c r="N21" s="53"/>
      <c r="O21" s="56">
        <v>0</v>
      </c>
      <c r="P21" s="49"/>
      <c r="Q21" s="56">
        <v>0</v>
      </c>
      <c r="R21" s="53"/>
      <c r="S21" s="24">
        <v>-93499980</v>
      </c>
      <c r="T21" s="55"/>
      <c r="U21" s="20"/>
    </row>
    <row r="22" spans="1:23" ht="19.350000000000001" customHeight="1" x14ac:dyDescent="0.25">
      <c r="A22" s="9" t="s">
        <v>158</v>
      </c>
      <c r="C22" s="97">
        <v>0</v>
      </c>
      <c r="D22" s="53"/>
      <c r="E22" s="97">
        <v>0</v>
      </c>
      <c r="F22" s="53"/>
      <c r="G22" s="97">
        <v>0</v>
      </c>
      <c r="H22" s="53"/>
      <c r="I22" s="81">
        <v>93499980</v>
      </c>
      <c r="J22" s="53"/>
      <c r="K22" s="101">
        <v>-690112130</v>
      </c>
      <c r="L22" s="53"/>
      <c r="M22" s="101">
        <f>SUM(M20:M21)</f>
        <v>-93499980</v>
      </c>
      <c r="N22" s="53"/>
      <c r="O22" s="97">
        <v>0</v>
      </c>
      <c r="P22" s="97"/>
      <c r="Q22" s="97">
        <v>0</v>
      </c>
      <c r="R22" s="53"/>
      <c r="S22" s="101">
        <f>SUM(S20:S21)</f>
        <v>-690112130</v>
      </c>
      <c r="T22" s="55"/>
      <c r="U22" s="12"/>
    </row>
    <row r="23" spans="1:23" s="7" customFormat="1" ht="10.35" customHeight="1" x14ac:dyDescent="0.25">
      <c r="A23" s="13"/>
      <c r="B23" s="9"/>
      <c r="C23" s="103"/>
      <c r="D23" s="54"/>
      <c r="E23" s="103"/>
      <c r="F23" s="54"/>
      <c r="G23" s="103"/>
      <c r="H23" s="54"/>
      <c r="I23" s="69"/>
      <c r="J23" s="54"/>
      <c r="K23" s="103"/>
      <c r="L23" s="54"/>
      <c r="M23" s="84"/>
      <c r="N23" s="54"/>
      <c r="O23" s="103"/>
      <c r="P23" s="69"/>
      <c r="Q23" s="103"/>
      <c r="R23" s="54"/>
      <c r="S23" s="103"/>
      <c r="T23" s="54"/>
      <c r="U23" s="65"/>
    </row>
    <row r="24" spans="1:23" ht="19.350000000000001" customHeight="1" x14ac:dyDescent="0.25">
      <c r="A24" s="13" t="s">
        <v>159</v>
      </c>
      <c r="C24" s="81">
        <v>0</v>
      </c>
      <c r="D24" s="54"/>
      <c r="E24" s="81">
        <v>0</v>
      </c>
      <c r="F24" s="54"/>
      <c r="G24" s="81">
        <v>0</v>
      </c>
      <c r="H24" s="54"/>
      <c r="I24" s="81">
        <v>93499980</v>
      </c>
      <c r="J24" s="54"/>
      <c r="K24" s="81">
        <v>-690112130</v>
      </c>
      <c r="L24" s="54"/>
      <c r="M24" s="81">
        <f>M22</f>
        <v>-93499980</v>
      </c>
      <c r="N24" s="54"/>
      <c r="O24" s="81">
        <v>0</v>
      </c>
      <c r="P24" s="54"/>
      <c r="Q24" s="81">
        <v>0</v>
      </c>
      <c r="R24" s="54"/>
      <c r="S24" s="81">
        <f>S22</f>
        <v>-690112130</v>
      </c>
      <c r="T24" s="54"/>
      <c r="U24" s="54"/>
    </row>
    <row r="25" spans="1:23" s="7" customFormat="1" ht="10.35" customHeight="1" x14ac:dyDescent="0.25">
      <c r="A25" s="13"/>
      <c r="B25" s="9"/>
      <c r="C25" s="12"/>
      <c r="D25" s="54"/>
      <c r="E25" s="12"/>
      <c r="F25" s="54"/>
      <c r="G25" s="12"/>
      <c r="H25" s="54"/>
      <c r="I25" s="20"/>
      <c r="J25" s="54"/>
      <c r="K25" s="12"/>
      <c r="L25" s="54"/>
      <c r="M25" s="54"/>
      <c r="N25" s="54"/>
      <c r="O25" s="11"/>
      <c r="P25" s="11"/>
      <c r="Q25" s="11"/>
      <c r="R25" s="54"/>
      <c r="S25" s="12"/>
      <c r="T25" s="54"/>
      <c r="U25" s="11"/>
    </row>
    <row r="26" spans="1:23" s="15" customFormat="1" ht="19.350000000000001" customHeight="1" x14ac:dyDescent="0.25">
      <c r="A26" s="13" t="s">
        <v>149</v>
      </c>
      <c r="B26" s="13"/>
      <c r="C26" s="12"/>
      <c r="D26" s="54"/>
      <c r="E26" s="12"/>
      <c r="F26" s="54"/>
      <c r="G26" s="12"/>
      <c r="H26" s="54"/>
      <c r="I26" s="20"/>
      <c r="J26" s="54"/>
      <c r="K26" s="12"/>
      <c r="L26" s="54"/>
      <c r="M26" s="54"/>
      <c r="N26" s="54"/>
      <c r="O26" s="11"/>
      <c r="P26" s="11"/>
      <c r="Q26" s="11"/>
      <c r="R26" s="54"/>
      <c r="S26" s="12"/>
      <c r="T26" s="54"/>
      <c r="U26" s="11"/>
    </row>
    <row r="27" spans="1:23" s="15" customFormat="1" ht="19.350000000000001" customHeight="1" x14ac:dyDescent="0.25">
      <c r="A27" s="8" t="s">
        <v>150</v>
      </c>
      <c r="B27" s="30"/>
      <c r="C27" s="68">
        <v>0</v>
      </c>
      <c r="D27" s="50"/>
      <c r="E27" s="68">
        <v>0</v>
      </c>
      <c r="F27" s="50"/>
      <c r="G27" s="20">
        <v>0</v>
      </c>
      <c r="H27" s="50"/>
      <c r="I27" s="20">
        <v>0</v>
      </c>
      <c r="J27" s="50"/>
      <c r="K27" s="20">
        <v>727227845</v>
      </c>
      <c r="L27" s="50"/>
      <c r="M27" s="68">
        <v>0</v>
      </c>
      <c r="N27" s="50"/>
      <c r="O27" s="68">
        <v>0</v>
      </c>
      <c r="P27" s="68"/>
      <c r="Q27" s="20">
        <v>0</v>
      </c>
      <c r="R27" s="50"/>
      <c r="S27" s="20">
        <v>727227845</v>
      </c>
      <c r="T27" s="55"/>
      <c r="U27" s="24"/>
    </row>
    <row r="28" spans="1:23" s="15" customFormat="1" ht="19.350000000000001" customHeight="1" x14ac:dyDescent="0.25">
      <c r="A28" s="8" t="s">
        <v>151</v>
      </c>
      <c r="B28" s="19"/>
      <c r="C28" s="24">
        <v>0</v>
      </c>
      <c r="D28" s="20"/>
      <c r="E28" s="24">
        <v>0</v>
      </c>
      <c r="F28" s="20"/>
      <c r="G28" s="24">
        <v>0</v>
      </c>
      <c r="H28" s="20"/>
      <c r="I28" s="24">
        <v>0</v>
      </c>
      <c r="J28" s="20"/>
      <c r="K28" s="24">
        <v>0</v>
      </c>
      <c r="L28" s="20"/>
      <c r="M28" s="24">
        <v>0</v>
      </c>
      <c r="N28" s="20"/>
      <c r="O28" s="24">
        <v>-6571398</v>
      </c>
      <c r="P28" s="20"/>
      <c r="Q28" s="24">
        <v>-6571398</v>
      </c>
      <c r="R28" s="20"/>
      <c r="S28" s="24">
        <v>-6571398</v>
      </c>
      <c r="T28" s="54"/>
      <c r="U28" s="54"/>
    </row>
    <row r="29" spans="1:23" s="15" customFormat="1" ht="19.350000000000001" customHeight="1" x14ac:dyDescent="0.2">
      <c r="A29" s="13" t="s">
        <v>152</v>
      </c>
      <c r="B29" s="13"/>
      <c r="C29" s="64">
        <v>0</v>
      </c>
      <c r="D29" s="54"/>
      <c r="E29" s="64">
        <v>0</v>
      </c>
      <c r="F29" s="54"/>
      <c r="G29" s="64">
        <v>0</v>
      </c>
      <c r="H29" s="54"/>
      <c r="I29" s="64">
        <v>0</v>
      </c>
      <c r="J29" s="54"/>
      <c r="K29" s="64">
        <f>SUM(K27:K28)</f>
        <v>727227845</v>
      </c>
      <c r="L29" s="69"/>
      <c r="M29" s="64">
        <v>0</v>
      </c>
      <c r="N29" s="54"/>
      <c r="O29" s="64">
        <f>SUM(O27:O28)</f>
        <v>-6571398</v>
      </c>
      <c r="P29" s="69"/>
      <c r="Q29" s="64">
        <f>SUM(Q27:Q28)</f>
        <v>-6571398</v>
      </c>
      <c r="R29" s="54"/>
      <c r="S29" s="64">
        <f>SUM(S27:S28)</f>
        <v>720656447</v>
      </c>
      <c r="T29" s="54"/>
      <c r="U29" s="64"/>
    </row>
    <row r="30" spans="1:23" s="15" customFormat="1" ht="19.350000000000001" customHeight="1" x14ac:dyDescent="0.25">
      <c r="A30" s="8" t="s">
        <v>160</v>
      </c>
      <c r="B30" s="2">
        <v>10</v>
      </c>
      <c r="C30" s="12">
        <v>0</v>
      </c>
      <c r="D30" s="20"/>
      <c r="E30" s="12">
        <v>0</v>
      </c>
      <c r="F30" s="20"/>
      <c r="G30" s="12">
        <v>0</v>
      </c>
      <c r="H30" s="20"/>
      <c r="I30" s="20">
        <v>0</v>
      </c>
      <c r="J30" s="20"/>
      <c r="K30" s="12">
        <v>20081797</v>
      </c>
      <c r="L30" s="12"/>
      <c r="M30" s="12">
        <v>0</v>
      </c>
      <c r="N30" s="20"/>
      <c r="O30" s="12">
        <v>-20081797</v>
      </c>
      <c r="P30" s="12"/>
      <c r="Q30" s="12">
        <v>-20081797</v>
      </c>
      <c r="R30" s="20"/>
      <c r="S30" s="12">
        <v>0</v>
      </c>
      <c r="T30" s="20"/>
      <c r="U30" s="12"/>
    </row>
    <row r="31" spans="1:23" ht="20.100000000000001" customHeight="1" thickBot="1" x14ac:dyDescent="0.3">
      <c r="A31" s="13" t="s">
        <v>228</v>
      </c>
      <c r="C31" s="83">
        <f>SUM(C16,C24,C30,C29)</f>
        <v>300000000</v>
      </c>
      <c r="D31" s="54"/>
      <c r="E31" s="83">
        <f>SUM(E16,E24,E30,E29)</f>
        <v>1606753420</v>
      </c>
      <c r="F31" s="54"/>
      <c r="G31" s="83">
        <f>SUM(G16,G24,G30,G29)</f>
        <v>30000000</v>
      </c>
      <c r="H31" s="54"/>
      <c r="I31" s="83">
        <f>SUM(I16,I24,I30,I29)</f>
        <v>93499980</v>
      </c>
      <c r="J31" s="54"/>
      <c r="K31" s="83">
        <f>SUM(K30,K29,K16,K24)</f>
        <v>808029589</v>
      </c>
      <c r="L31" s="54"/>
      <c r="M31" s="83">
        <f>SUM(M16,M24,M30,M29)</f>
        <v>-93499980</v>
      </c>
      <c r="N31" s="54"/>
      <c r="O31" s="83">
        <f>SUM(O16,O24,O30,O29)</f>
        <v>-75557435</v>
      </c>
      <c r="P31" s="54"/>
      <c r="Q31" s="83">
        <f>SUM(Q16,Q24,Q30,Q29)</f>
        <v>-75557435</v>
      </c>
      <c r="R31" s="54"/>
      <c r="S31" s="83">
        <f>SUM(S16,S24,S30,S29)</f>
        <v>2669225574</v>
      </c>
      <c r="T31" s="54"/>
      <c r="U31" s="54"/>
      <c r="V31" s="50"/>
      <c r="W31" s="50"/>
    </row>
    <row r="32" spans="1:23" ht="21.6" customHeight="1" thickTop="1" x14ac:dyDescent="0.25">
      <c r="A32" s="13"/>
      <c r="B32" s="13"/>
      <c r="C32" s="12"/>
      <c r="D32" s="20"/>
      <c r="E32" s="12"/>
      <c r="F32" s="20"/>
      <c r="G32" s="12"/>
      <c r="H32" s="54"/>
      <c r="I32" s="20"/>
      <c r="J32" s="54"/>
      <c r="K32" s="12"/>
      <c r="L32" s="12"/>
      <c r="M32" s="12"/>
      <c r="N32" s="54"/>
      <c r="O32" s="62"/>
      <c r="P32" s="62"/>
      <c r="Q32" s="12"/>
      <c r="R32" s="54"/>
      <c r="S32" s="12"/>
      <c r="T32" s="54"/>
      <c r="U32" s="12"/>
      <c r="V32" s="50"/>
      <c r="W32" s="50"/>
    </row>
    <row r="33" spans="3:21" ht="23.25" customHeight="1" x14ac:dyDescent="0.25">
      <c r="C33" s="12"/>
      <c r="D33" s="54"/>
      <c r="E33" s="12"/>
      <c r="F33" s="54"/>
      <c r="G33" s="12"/>
      <c r="H33" s="54"/>
      <c r="I33" s="12"/>
      <c r="J33" s="54"/>
      <c r="K33" s="12"/>
      <c r="L33" s="12"/>
      <c r="M33" s="12"/>
      <c r="N33" s="54"/>
      <c r="O33" s="20"/>
      <c r="P33" s="20"/>
      <c r="Q33" s="12"/>
      <c r="R33" s="54"/>
      <c r="S33" s="82"/>
      <c r="T33" s="20"/>
      <c r="U33" s="20"/>
    </row>
    <row r="34" spans="3:21" ht="23.25" customHeight="1" x14ac:dyDescent="0.25">
      <c r="C34" s="69"/>
      <c r="D34" s="54"/>
      <c r="E34" s="69"/>
      <c r="F34" s="54"/>
      <c r="G34" s="69"/>
      <c r="H34" s="54"/>
      <c r="I34" s="69"/>
      <c r="J34" s="54"/>
      <c r="K34" s="69"/>
      <c r="L34" s="69"/>
      <c r="M34" s="69"/>
      <c r="N34" s="54"/>
      <c r="O34" s="69"/>
      <c r="P34" s="69"/>
      <c r="Q34" s="69">
        <f>Q31-'BS 7-8'!H78</f>
        <v>0</v>
      </c>
      <c r="R34" s="54"/>
      <c r="S34" s="69">
        <f>S31-'BS 7-8'!H79</f>
        <v>0</v>
      </c>
      <c r="T34" s="54"/>
      <c r="U34" s="69"/>
    </row>
    <row r="35" spans="3:21" ht="23.25" customHeight="1" x14ac:dyDescent="0.25">
      <c r="C35" s="20"/>
      <c r="D35" s="54"/>
      <c r="E35" s="20"/>
      <c r="F35" s="54"/>
      <c r="G35" s="20"/>
      <c r="H35" s="54"/>
      <c r="I35" s="20"/>
      <c r="J35" s="54"/>
      <c r="K35" s="20"/>
      <c r="L35" s="20"/>
      <c r="M35" s="20"/>
      <c r="N35" s="54"/>
      <c r="O35" s="54"/>
      <c r="P35" s="54"/>
      <c r="Q35" s="20"/>
      <c r="R35" s="54"/>
      <c r="S35" s="54"/>
      <c r="T35" s="54"/>
      <c r="U35" s="54"/>
    </row>
    <row r="36" spans="3:21" ht="23.25" customHeight="1" x14ac:dyDescent="0.25">
      <c r="C36" s="20"/>
      <c r="D36" s="54"/>
      <c r="E36" s="20"/>
      <c r="F36" s="54"/>
      <c r="G36" s="20"/>
      <c r="H36" s="54"/>
      <c r="I36" s="20"/>
      <c r="J36" s="54"/>
      <c r="K36" s="20"/>
      <c r="L36" s="20"/>
      <c r="M36" s="20"/>
      <c r="N36" s="54"/>
      <c r="O36" s="20"/>
      <c r="P36" s="20"/>
      <c r="Q36" s="20"/>
      <c r="R36" s="54"/>
      <c r="S36" s="20"/>
      <c r="T36" s="20"/>
      <c r="U36" s="82"/>
    </row>
    <row r="37" spans="3:21" ht="23.25" customHeight="1" x14ac:dyDescent="0.25">
      <c r="C37" s="69"/>
      <c r="D37" s="53"/>
      <c r="E37" s="69"/>
      <c r="F37" s="53"/>
      <c r="G37" s="69"/>
      <c r="H37" s="53"/>
      <c r="I37" s="69"/>
      <c r="J37" s="53"/>
      <c r="K37" s="69"/>
      <c r="L37" s="61"/>
      <c r="M37" s="69"/>
      <c r="N37" s="53"/>
      <c r="O37" s="69"/>
      <c r="P37" s="61"/>
      <c r="Q37" s="69"/>
      <c r="R37" s="53"/>
      <c r="S37" s="69"/>
      <c r="T37" s="53"/>
      <c r="U37" s="69"/>
    </row>
    <row r="38" spans="3:21" ht="23.25" customHeight="1" x14ac:dyDescent="0.25">
      <c r="C38" s="53"/>
      <c r="D38" s="50"/>
      <c r="E38" s="53"/>
      <c r="F38" s="50"/>
      <c r="G38" s="53"/>
      <c r="H38" s="50"/>
      <c r="I38" s="53"/>
      <c r="J38" s="50"/>
      <c r="K38" s="53"/>
      <c r="L38" s="50"/>
      <c r="M38" s="50"/>
      <c r="N38" s="50"/>
      <c r="O38" s="53"/>
      <c r="P38" s="53"/>
      <c r="Q38" s="53"/>
      <c r="R38" s="50"/>
      <c r="S38" s="53"/>
      <c r="T38" s="50"/>
      <c r="U38" s="53"/>
    </row>
  </sheetData>
  <sheetProtection formatCells="0" formatColumns="0" formatRows="0" insertColumns="0" insertRows="0" insertHyperlinks="0" deleteColumns="0" deleteRows="0" sort="0" autoFilter="0" pivotTables="0"/>
  <mergeCells count="5">
    <mergeCell ref="C14:S14"/>
    <mergeCell ref="O5:Q5"/>
    <mergeCell ref="G5:K5"/>
    <mergeCell ref="C4:S4"/>
    <mergeCell ref="A3:E3"/>
  </mergeCells>
  <pageMargins left="0.55000000000000004" right="0.47" top="0.48" bottom="0.5" header="0.5" footer="0.5"/>
  <pageSetup paperSize="9" scale="70" firstPageNumber="12" fitToHeight="0" orientation="landscape" useFirstPageNumber="1" r:id="rId1"/>
  <headerFooter>
    <oddFooter xml:space="preserve">&amp;LThe accompanying notes form an integral part of the financial statements.
&amp;C&amp;14&amp;P&amp;R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topLeftCell="A104" zoomScale="70" zoomScaleNormal="70" zoomScaleSheetLayoutView="70" workbookViewId="0">
      <selection activeCell="B60" sqref="B60"/>
    </sheetView>
  </sheetViews>
  <sheetFormatPr defaultColWidth="35" defaultRowHeight="23.25" customHeight="1" x14ac:dyDescent="0.25"/>
  <cols>
    <col min="1" max="1" width="69.85546875" style="4" customWidth="1"/>
    <col min="2" max="2" width="10" style="4" customWidth="1"/>
    <col min="3" max="3" width="1.42578125" style="4" customWidth="1"/>
    <col min="4" max="4" width="21.85546875" style="71" bestFit="1" customWidth="1"/>
    <col min="5" max="5" width="1.42578125" style="4" customWidth="1"/>
    <col min="6" max="6" width="21.85546875" style="71" bestFit="1" customWidth="1"/>
    <col min="7" max="7" width="1.42578125" style="4" customWidth="1"/>
    <col min="8" max="8" width="19.140625" style="4" bestFit="1" customWidth="1"/>
    <col min="9" max="9" width="1.42578125" style="4" customWidth="1"/>
    <col min="10" max="10" width="20.140625" style="4" bestFit="1" customWidth="1"/>
    <col min="11" max="11" width="7.140625" style="4" customWidth="1"/>
    <col min="12" max="16384" width="35" style="4"/>
  </cols>
  <sheetData>
    <row r="1" spans="1:12" ht="22.35" customHeight="1" x14ac:dyDescent="0.3">
      <c r="A1" s="1" t="s">
        <v>0</v>
      </c>
    </row>
    <row r="2" spans="1:12" ht="22.35" customHeight="1" x14ac:dyDescent="0.25">
      <c r="A2" s="86" t="s">
        <v>162</v>
      </c>
    </row>
    <row r="3" spans="1:12" ht="22.35" customHeight="1" x14ac:dyDescent="0.25">
      <c r="A3" s="86"/>
      <c r="D3" s="113" t="s">
        <v>2</v>
      </c>
      <c r="E3" s="113"/>
      <c r="F3" s="113"/>
      <c r="H3" s="113" t="s">
        <v>3</v>
      </c>
      <c r="I3" s="113"/>
      <c r="J3" s="113"/>
    </row>
    <row r="4" spans="1:12" ht="22.35" customHeight="1" x14ac:dyDescent="0.25">
      <c r="B4" s="6"/>
      <c r="C4" s="6"/>
      <c r="D4" s="113" t="s">
        <v>4</v>
      </c>
      <c r="E4" s="113"/>
      <c r="F4" s="113"/>
      <c r="G4" s="7"/>
      <c r="H4" s="113" t="s">
        <v>5</v>
      </c>
      <c r="I4" s="113"/>
      <c r="J4" s="113"/>
    </row>
    <row r="5" spans="1:12" ht="13.5" customHeight="1" x14ac:dyDescent="0.25">
      <c r="B5" s="6"/>
      <c r="C5" s="6"/>
      <c r="D5" s="120" t="s">
        <v>163</v>
      </c>
      <c r="E5" s="120"/>
      <c r="F5" s="120"/>
      <c r="G5" s="7"/>
      <c r="H5" s="120" t="s">
        <v>163</v>
      </c>
      <c r="I5" s="120"/>
      <c r="J5" s="120"/>
    </row>
    <row r="6" spans="1:12" ht="22.35" customHeight="1" x14ac:dyDescent="0.25">
      <c r="B6" s="2" t="s">
        <v>8</v>
      </c>
      <c r="C6" s="2"/>
      <c r="D6" s="48">
        <f>'BS 7-8'!D6</f>
        <v>2025</v>
      </c>
      <c r="E6" s="6"/>
      <c r="F6" s="48">
        <f>'BS 7-8'!F6</f>
        <v>2024</v>
      </c>
      <c r="G6" s="6"/>
      <c r="H6" s="48">
        <f>'BS 7-8'!H6</f>
        <v>2025</v>
      </c>
      <c r="I6" s="6"/>
      <c r="J6" s="48">
        <f>'BS 7-8'!J6</f>
        <v>2024</v>
      </c>
    </row>
    <row r="7" spans="1:12" ht="22.35" customHeight="1" x14ac:dyDescent="0.25">
      <c r="B7" s="6"/>
      <c r="C7" s="6"/>
      <c r="D7" s="114" t="s">
        <v>9</v>
      </c>
      <c r="E7" s="114"/>
      <c r="F7" s="114"/>
      <c r="G7" s="114"/>
      <c r="H7" s="114"/>
      <c r="I7" s="114"/>
      <c r="J7" s="114"/>
    </row>
    <row r="8" spans="1:12" ht="22.35" customHeight="1" x14ac:dyDescent="0.25">
      <c r="A8" s="87" t="s">
        <v>164</v>
      </c>
      <c r="B8" s="2"/>
      <c r="C8" s="6"/>
      <c r="D8" s="50"/>
      <c r="E8" s="58"/>
      <c r="F8" s="50"/>
      <c r="G8" s="58"/>
      <c r="H8" s="58"/>
      <c r="I8" s="58"/>
      <c r="J8" s="58"/>
    </row>
    <row r="9" spans="1:12" ht="22.35" customHeight="1" x14ac:dyDescent="0.25">
      <c r="A9" s="4" t="s">
        <v>80</v>
      </c>
      <c r="B9" s="2"/>
      <c r="C9" s="6"/>
      <c r="D9" s="62">
        <f>PL_9!D26</f>
        <v>783888115</v>
      </c>
      <c r="E9" s="58"/>
      <c r="F9" s="62">
        <f>PL_9!F26</f>
        <v>861911437</v>
      </c>
      <c r="G9" s="58"/>
      <c r="H9" s="62">
        <f>PL_9!H26</f>
        <v>727227845</v>
      </c>
      <c r="I9" s="58"/>
      <c r="J9" s="62">
        <f>PL_9!J26</f>
        <v>767313541</v>
      </c>
      <c r="L9" s="71"/>
    </row>
    <row r="10" spans="1:12" ht="22.35" customHeight="1" x14ac:dyDescent="0.25">
      <c r="A10" s="67" t="s">
        <v>165</v>
      </c>
      <c r="B10" s="6"/>
      <c r="C10" s="6"/>
      <c r="D10" s="12"/>
      <c r="E10" s="58"/>
      <c r="F10" s="12"/>
      <c r="G10" s="58"/>
      <c r="H10" s="12"/>
      <c r="I10" s="58"/>
      <c r="J10" s="12"/>
    </row>
    <row r="11" spans="1:12" ht="22.35" customHeight="1" x14ac:dyDescent="0.25">
      <c r="A11" s="4" t="s">
        <v>166</v>
      </c>
      <c r="B11" s="2">
        <v>24</v>
      </c>
      <c r="C11" s="6"/>
      <c r="D11" s="12">
        <v>193076893</v>
      </c>
      <c r="E11" s="58"/>
      <c r="F11" s="12">
        <v>215028127</v>
      </c>
      <c r="G11" s="58"/>
      <c r="H11" s="12">
        <v>0</v>
      </c>
      <c r="I11" s="58"/>
      <c r="J11" s="12">
        <v>4658</v>
      </c>
      <c r="L11" s="72">
        <f>D11+PL_9!D25</f>
        <v>0</v>
      </c>
    </row>
    <row r="12" spans="1:12" ht="22.35" customHeight="1" x14ac:dyDescent="0.25">
      <c r="A12" s="8" t="s">
        <v>76</v>
      </c>
      <c r="B12" s="2"/>
      <c r="C12" s="6"/>
      <c r="D12" s="12">
        <v>47882202</v>
      </c>
      <c r="E12" s="58"/>
      <c r="F12" s="12">
        <v>60953806</v>
      </c>
      <c r="G12" s="58"/>
      <c r="H12" s="12">
        <v>219965</v>
      </c>
      <c r="I12" s="58"/>
      <c r="J12" s="12">
        <v>6889307</v>
      </c>
      <c r="L12" s="72">
        <f>D12+PL_9!D22</f>
        <v>0</v>
      </c>
    </row>
    <row r="13" spans="1:12" ht="22.35" customHeight="1" x14ac:dyDescent="0.25">
      <c r="A13" s="4" t="s">
        <v>167</v>
      </c>
      <c r="B13" s="2"/>
      <c r="C13" s="6"/>
      <c r="D13" s="12">
        <v>217943491</v>
      </c>
      <c r="E13" s="58"/>
      <c r="F13" s="12">
        <v>223688178</v>
      </c>
      <c r="G13" s="58"/>
      <c r="H13" s="12">
        <v>659291</v>
      </c>
      <c r="I13" s="58"/>
      <c r="J13" s="12">
        <v>20178</v>
      </c>
    </row>
    <row r="14" spans="1:12" ht="22.35" customHeight="1" x14ac:dyDescent="0.25">
      <c r="A14" s="88" t="s">
        <v>168</v>
      </c>
      <c r="B14" s="2"/>
      <c r="C14" s="6"/>
      <c r="D14" s="12">
        <v>10320213</v>
      </c>
      <c r="E14" s="58"/>
      <c r="F14" s="12">
        <v>10107352</v>
      </c>
      <c r="G14" s="58"/>
      <c r="H14" s="12">
        <v>0</v>
      </c>
      <c r="I14" s="58"/>
      <c r="J14" s="12">
        <v>-23291</v>
      </c>
    </row>
    <row r="15" spans="1:12" ht="22.35" customHeight="1" x14ac:dyDescent="0.25">
      <c r="A15" s="21" t="s">
        <v>169</v>
      </c>
      <c r="B15" s="2"/>
      <c r="C15" s="6"/>
      <c r="D15" s="12">
        <v>19929874</v>
      </c>
      <c r="E15" s="58"/>
      <c r="F15" s="12">
        <v>18685206</v>
      </c>
      <c r="G15" s="58"/>
      <c r="H15" s="12">
        <v>0</v>
      </c>
      <c r="I15" s="58"/>
      <c r="J15" s="12">
        <v>0</v>
      </c>
    </row>
    <row r="16" spans="1:12" ht="22.35" customHeight="1" x14ac:dyDescent="0.25">
      <c r="A16" s="4" t="s">
        <v>259</v>
      </c>
      <c r="B16" s="2"/>
      <c r="C16" s="6"/>
      <c r="D16" s="12">
        <v>15539526</v>
      </c>
      <c r="E16" s="58"/>
      <c r="F16" s="12">
        <v>-1287544</v>
      </c>
      <c r="G16" s="58"/>
      <c r="H16" s="12">
        <v>0</v>
      </c>
      <c r="I16" s="58"/>
      <c r="J16" s="12">
        <v>0</v>
      </c>
    </row>
    <row r="17" spans="1:12" ht="22.35" customHeight="1" x14ac:dyDescent="0.25">
      <c r="A17" s="8" t="s">
        <v>269</v>
      </c>
      <c r="B17" s="16"/>
      <c r="C17" s="6"/>
      <c r="D17" s="12"/>
      <c r="E17" s="58"/>
      <c r="F17" s="12"/>
      <c r="G17" s="58"/>
      <c r="H17" s="12"/>
      <c r="I17" s="58"/>
      <c r="J17" s="12"/>
    </row>
    <row r="18" spans="1:12" ht="22.35" customHeight="1" x14ac:dyDescent="0.25">
      <c r="A18" s="8" t="s">
        <v>170</v>
      </c>
      <c r="B18" s="16"/>
      <c r="C18" s="6"/>
      <c r="D18" s="12">
        <v>-3286416</v>
      </c>
      <c r="E18" s="58"/>
      <c r="F18" s="12">
        <v>-1157398</v>
      </c>
      <c r="G18" s="58"/>
      <c r="H18" s="12">
        <v>0</v>
      </c>
      <c r="I18" s="58"/>
      <c r="J18" s="12">
        <v>0</v>
      </c>
    </row>
    <row r="19" spans="1:12" ht="22.35" customHeight="1" x14ac:dyDescent="0.25">
      <c r="A19" s="8" t="s">
        <v>257</v>
      </c>
      <c r="B19" s="16"/>
      <c r="C19" s="6"/>
      <c r="D19" s="12"/>
      <c r="E19" s="58"/>
      <c r="F19" s="12"/>
      <c r="G19" s="58"/>
      <c r="H19" s="12"/>
      <c r="I19" s="58"/>
      <c r="J19" s="12"/>
    </row>
    <row r="20" spans="1:12" ht="22.35" customHeight="1" x14ac:dyDescent="0.25">
      <c r="A20" s="8" t="s">
        <v>256</v>
      </c>
      <c r="B20" s="16"/>
      <c r="C20" s="6"/>
      <c r="D20" s="12">
        <v>3123441</v>
      </c>
      <c r="E20" s="58"/>
      <c r="F20" s="12">
        <v>0</v>
      </c>
      <c r="G20" s="58"/>
      <c r="H20" s="12">
        <v>0</v>
      </c>
      <c r="I20" s="58"/>
      <c r="J20" s="12">
        <v>0</v>
      </c>
    </row>
    <row r="21" spans="1:12" ht="22.35" customHeight="1" x14ac:dyDescent="0.25">
      <c r="A21" s="8" t="s">
        <v>171</v>
      </c>
      <c r="B21" s="16"/>
      <c r="C21" s="6"/>
      <c r="D21" s="12"/>
      <c r="E21" s="58"/>
      <c r="F21" s="12"/>
      <c r="G21" s="58"/>
      <c r="H21" s="12"/>
      <c r="I21" s="58"/>
      <c r="J21" s="12"/>
    </row>
    <row r="22" spans="1:12" ht="22.35" customHeight="1" x14ac:dyDescent="0.25">
      <c r="A22" s="8" t="s">
        <v>224</v>
      </c>
      <c r="B22" s="16"/>
      <c r="C22" s="6"/>
      <c r="D22" s="12">
        <v>-18329329</v>
      </c>
      <c r="E22" s="58"/>
      <c r="F22" s="12">
        <v>-11299527</v>
      </c>
      <c r="G22" s="58"/>
      <c r="H22" s="12">
        <v>0</v>
      </c>
      <c r="I22" s="58"/>
      <c r="J22" s="12">
        <v>0</v>
      </c>
    </row>
    <row r="23" spans="1:12" ht="22.35" customHeight="1" x14ac:dyDescent="0.25">
      <c r="A23" s="8" t="s">
        <v>249</v>
      </c>
      <c r="B23" s="16"/>
      <c r="C23" s="6"/>
      <c r="D23" s="12">
        <v>0</v>
      </c>
      <c r="E23" s="58"/>
      <c r="F23" s="12">
        <v>0</v>
      </c>
      <c r="G23" s="58"/>
      <c r="H23" s="12">
        <v>0</v>
      </c>
      <c r="I23" s="58"/>
      <c r="J23" s="12">
        <v>942501</v>
      </c>
    </row>
    <row r="24" spans="1:12" ht="22.35" customHeight="1" x14ac:dyDescent="0.25">
      <c r="A24" s="8" t="s">
        <v>270</v>
      </c>
      <c r="B24" s="16"/>
      <c r="C24" s="6"/>
      <c r="D24" s="12">
        <v>-1532744</v>
      </c>
      <c r="E24" s="58"/>
      <c r="F24" s="12">
        <v>52000</v>
      </c>
      <c r="G24" s="58"/>
      <c r="H24" s="12">
        <v>0</v>
      </c>
      <c r="I24" s="58"/>
      <c r="J24" s="12">
        <v>0</v>
      </c>
    </row>
    <row r="25" spans="1:12" ht="22.35" customHeight="1" x14ac:dyDescent="0.25">
      <c r="A25" s="8" t="s">
        <v>172</v>
      </c>
      <c r="B25" s="16"/>
      <c r="C25" s="6"/>
      <c r="D25" s="12">
        <v>0</v>
      </c>
      <c r="E25" s="58"/>
      <c r="F25" s="12">
        <v>-19636</v>
      </c>
      <c r="G25" s="58"/>
      <c r="H25" s="12">
        <v>0</v>
      </c>
      <c r="I25" s="58"/>
      <c r="J25" s="12">
        <v>0</v>
      </c>
    </row>
    <row r="26" spans="1:12" ht="22.35" customHeight="1" x14ac:dyDescent="0.25">
      <c r="A26" s="8" t="s">
        <v>255</v>
      </c>
      <c r="B26" s="16"/>
      <c r="C26" s="6"/>
      <c r="D26" s="12">
        <v>4388710</v>
      </c>
      <c r="E26" s="58"/>
      <c r="F26" s="12">
        <v>1267881</v>
      </c>
      <c r="G26" s="58"/>
      <c r="H26" s="12">
        <v>0</v>
      </c>
      <c r="I26" s="58"/>
      <c r="J26" s="12">
        <v>0</v>
      </c>
    </row>
    <row r="27" spans="1:12" ht="22.35" customHeight="1" x14ac:dyDescent="0.25">
      <c r="A27" s="4" t="s">
        <v>173</v>
      </c>
      <c r="B27" s="16"/>
      <c r="C27" s="6"/>
      <c r="D27" s="12">
        <v>-10149163</v>
      </c>
      <c r="E27" s="11"/>
      <c r="F27" s="12">
        <v>-10625471</v>
      </c>
      <c r="G27" s="58"/>
      <c r="H27" s="12">
        <v>-735781213</v>
      </c>
      <c r="I27" s="11"/>
      <c r="J27" s="12">
        <v>-776439635</v>
      </c>
      <c r="L27" s="72">
        <f>D27+PL_9!D10</f>
        <v>0</v>
      </c>
    </row>
    <row r="28" spans="1:12" ht="22.35" customHeight="1" x14ac:dyDescent="0.25">
      <c r="A28" s="4" t="s">
        <v>174</v>
      </c>
      <c r="B28" s="16"/>
      <c r="C28" s="6"/>
      <c r="D28" s="12">
        <v>-24117934</v>
      </c>
      <c r="E28" s="58"/>
      <c r="F28" s="12">
        <v>-41680573</v>
      </c>
      <c r="G28" s="58"/>
      <c r="H28" s="12">
        <v>-2787579</v>
      </c>
      <c r="I28" s="58"/>
      <c r="J28" s="12">
        <v>-11811903</v>
      </c>
    </row>
    <row r="29" spans="1:12" ht="22.35" customHeight="1" x14ac:dyDescent="0.25">
      <c r="B29" s="16"/>
      <c r="C29" s="6"/>
      <c r="D29" s="75">
        <f>SUM(D9:D28)</f>
        <v>1238676879</v>
      </c>
      <c r="E29" s="58"/>
      <c r="F29" s="75">
        <f>SUM(F9:F28)</f>
        <v>1325623838</v>
      </c>
      <c r="G29" s="58"/>
      <c r="H29" s="75">
        <f>SUM(H9:H28)</f>
        <v>-10461691</v>
      </c>
      <c r="I29" s="58"/>
      <c r="J29" s="75">
        <f>SUM(J9:J28)</f>
        <v>-13104644</v>
      </c>
    </row>
    <row r="30" spans="1:12" ht="22.35" customHeight="1" x14ac:dyDescent="0.25">
      <c r="A30" s="89" t="s">
        <v>175</v>
      </c>
      <c r="B30" s="16"/>
      <c r="C30" s="6"/>
      <c r="D30" s="50"/>
      <c r="E30" s="58"/>
      <c r="F30" s="50"/>
      <c r="G30" s="58"/>
      <c r="H30" s="58"/>
      <c r="I30" s="58"/>
      <c r="J30" s="58"/>
    </row>
    <row r="31" spans="1:12" ht="22.35" customHeight="1" x14ac:dyDescent="0.25">
      <c r="A31" s="4" t="s">
        <v>13</v>
      </c>
      <c r="B31" s="2"/>
      <c r="C31" s="6"/>
      <c r="D31" s="12">
        <v>87338445</v>
      </c>
      <c r="E31" s="58"/>
      <c r="F31" s="12">
        <v>-94427289</v>
      </c>
      <c r="G31" s="58"/>
      <c r="H31" s="12">
        <v>0</v>
      </c>
      <c r="I31" s="58"/>
      <c r="J31" s="12">
        <v>0</v>
      </c>
    </row>
    <row r="32" spans="1:12" ht="22.35" customHeight="1" x14ac:dyDescent="0.25">
      <c r="A32" s="4" t="s">
        <v>214</v>
      </c>
      <c r="B32" s="2"/>
      <c r="C32" s="6"/>
      <c r="D32" s="12">
        <v>-520510281</v>
      </c>
      <c r="E32" s="58"/>
      <c r="F32" s="12">
        <v>-503384082</v>
      </c>
      <c r="G32" s="58"/>
      <c r="H32" s="12">
        <v>0</v>
      </c>
      <c r="I32" s="58"/>
      <c r="J32" s="12">
        <v>0</v>
      </c>
    </row>
    <row r="33" spans="1:11" ht="22.35" customHeight="1" x14ac:dyDescent="0.25">
      <c r="A33" s="4" t="s">
        <v>176</v>
      </c>
      <c r="B33" s="6"/>
      <c r="C33" s="6"/>
      <c r="D33" s="12">
        <v>-481328</v>
      </c>
      <c r="E33" s="58"/>
      <c r="F33" s="12">
        <v>-6529053</v>
      </c>
      <c r="G33" s="58"/>
      <c r="H33" s="12">
        <v>333347</v>
      </c>
      <c r="I33" s="58"/>
      <c r="J33" s="12">
        <v>3036</v>
      </c>
    </row>
    <row r="34" spans="1:11" ht="22.35" customHeight="1" x14ac:dyDescent="0.25">
      <c r="A34" s="4" t="s">
        <v>177</v>
      </c>
      <c r="B34" s="2"/>
      <c r="C34" s="6"/>
      <c r="D34" s="12">
        <v>-55249722</v>
      </c>
      <c r="E34" s="58"/>
      <c r="F34" s="12">
        <v>-939939</v>
      </c>
      <c r="G34" s="58"/>
      <c r="H34" s="12">
        <v>0</v>
      </c>
      <c r="I34" s="58"/>
      <c r="J34" s="12">
        <v>0</v>
      </c>
    </row>
    <row r="35" spans="1:11" ht="22.35" customHeight="1" x14ac:dyDescent="0.25">
      <c r="A35" s="4" t="s">
        <v>178</v>
      </c>
      <c r="B35" s="2"/>
      <c r="C35" s="6"/>
      <c r="D35" s="12">
        <v>616520</v>
      </c>
      <c r="E35" s="58"/>
      <c r="F35" s="12">
        <v>562081</v>
      </c>
      <c r="G35" s="58"/>
      <c r="H35" s="12">
        <v>0</v>
      </c>
      <c r="I35" s="58"/>
      <c r="J35" s="12">
        <v>0</v>
      </c>
    </row>
    <row r="36" spans="1:11" ht="22.35" customHeight="1" x14ac:dyDescent="0.25">
      <c r="A36" s="4" t="s">
        <v>32</v>
      </c>
      <c r="B36" s="2"/>
      <c r="C36" s="6"/>
      <c r="D36" s="12">
        <v>138987917</v>
      </c>
      <c r="E36" s="58"/>
      <c r="F36" s="12">
        <v>20309499</v>
      </c>
      <c r="G36" s="58"/>
      <c r="H36" s="12">
        <v>-20309</v>
      </c>
      <c r="I36" s="58"/>
      <c r="J36" s="12">
        <v>-2273116</v>
      </c>
      <c r="K36" s="58"/>
    </row>
    <row r="37" spans="1:11" ht="22.35" customHeight="1" x14ac:dyDescent="0.25">
      <c r="A37" s="4" t="s">
        <v>179</v>
      </c>
      <c r="B37" s="2"/>
      <c r="C37" s="6"/>
      <c r="D37" s="12">
        <v>8526741</v>
      </c>
      <c r="E37" s="58"/>
      <c r="F37" s="12">
        <v>-8616304</v>
      </c>
      <c r="G37" s="58"/>
      <c r="H37" s="12">
        <v>0</v>
      </c>
      <c r="I37" s="58"/>
      <c r="J37" s="12">
        <v>0</v>
      </c>
      <c r="K37" s="58"/>
    </row>
    <row r="38" spans="1:11" ht="12" customHeight="1" x14ac:dyDescent="0.25">
      <c r="A38" s="8"/>
      <c r="B38" s="6"/>
      <c r="C38" s="6"/>
      <c r="D38" s="53"/>
      <c r="E38" s="3"/>
      <c r="F38" s="53"/>
      <c r="G38" s="3"/>
      <c r="H38" s="3"/>
      <c r="I38" s="3"/>
      <c r="J38" s="3"/>
    </row>
    <row r="39" spans="1:11" ht="22.35" customHeight="1" x14ac:dyDescent="0.3">
      <c r="A39" s="1" t="s">
        <v>0</v>
      </c>
    </row>
    <row r="40" spans="1:11" ht="22.35" customHeight="1" x14ac:dyDescent="0.25">
      <c r="A40" s="86" t="s">
        <v>162</v>
      </c>
    </row>
    <row r="41" spans="1:11" ht="22.35" customHeight="1" x14ac:dyDescent="0.25">
      <c r="A41" s="86"/>
      <c r="D41" s="113" t="s">
        <v>2</v>
      </c>
      <c r="E41" s="113"/>
      <c r="F41" s="113"/>
      <c r="H41" s="113" t="s">
        <v>3</v>
      </c>
      <c r="I41" s="113"/>
      <c r="J41" s="113"/>
    </row>
    <row r="42" spans="1:11" ht="22.35" customHeight="1" x14ac:dyDescent="0.25">
      <c r="B42" s="6"/>
      <c r="C42" s="6"/>
      <c r="D42" s="113" t="s">
        <v>4</v>
      </c>
      <c r="E42" s="113"/>
      <c r="F42" s="113"/>
      <c r="G42" s="7"/>
      <c r="H42" s="113" t="s">
        <v>5</v>
      </c>
      <c r="I42" s="113"/>
      <c r="J42" s="113"/>
    </row>
    <row r="43" spans="1:11" ht="22.35" customHeight="1" x14ac:dyDescent="0.25">
      <c r="B43" s="6"/>
      <c r="C43" s="6"/>
      <c r="D43" s="120" t="s">
        <v>163</v>
      </c>
      <c r="E43" s="120"/>
      <c r="F43" s="120"/>
      <c r="G43" s="7"/>
      <c r="H43" s="120" t="s">
        <v>163</v>
      </c>
      <c r="I43" s="120"/>
      <c r="J43" s="120"/>
    </row>
    <row r="44" spans="1:11" ht="22.35" customHeight="1" x14ac:dyDescent="0.25">
      <c r="B44" s="2" t="s">
        <v>8</v>
      </c>
      <c r="C44" s="2"/>
      <c r="D44" s="48">
        <f>D6</f>
        <v>2025</v>
      </c>
      <c r="E44" s="6"/>
      <c r="F44" s="48">
        <f>F6</f>
        <v>2024</v>
      </c>
      <c r="G44" s="6"/>
      <c r="H44" s="48">
        <f>H6</f>
        <v>2025</v>
      </c>
      <c r="I44" s="6"/>
      <c r="J44" s="48">
        <f>J6</f>
        <v>2024</v>
      </c>
    </row>
    <row r="45" spans="1:11" ht="22.35" customHeight="1" x14ac:dyDescent="0.25">
      <c r="B45" s="2"/>
      <c r="C45" s="6"/>
      <c r="D45" s="114" t="s">
        <v>9</v>
      </c>
      <c r="E45" s="114"/>
      <c r="F45" s="114"/>
      <c r="G45" s="114"/>
      <c r="H45" s="114"/>
      <c r="I45" s="114"/>
      <c r="J45" s="114"/>
    </row>
    <row r="46" spans="1:11" ht="22.35" customHeight="1" x14ac:dyDescent="0.25">
      <c r="A46" s="90" t="s">
        <v>180</v>
      </c>
      <c r="B46" s="2"/>
      <c r="C46" s="6"/>
      <c r="D46" s="50"/>
      <c r="E46" s="58"/>
      <c r="F46" s="50"/>
      <c r="G46" s="58"/>
      <c r="H46" s="58"/>
      <c r="I46" s="58"/>
      <c r="J46" s="58"/>
    </row>
    <row r="47" spans="1:11" ht="22.35" customHeight="1" x14ac:dyDescent="0.25">
      <c r="A47" s="4" t="s">
        <v>39</v>
      </c>
      <c r="B47" s="2"/>
      <c r="C47" s="6"/>
      <c r="D47" s="20">
        <v>-20117011</v>
      </c>
      <c r="E47" s="58"/>
      <c r="F47" s="20">
        <v>-2388765</v>
      </c>
      <c r="G47" s="58"/>
      <c r="H47" s="27">
        <v>-3248146</v>
      </c>
      <c r="I47" s="58"/>
      <c r="J47" s="27">
        <v>34516</v>
      </c>
    </row>
    <row r="48" spans="1:11" ht="22.35" customHeight="1" x14ac:dyDescent="0.25">
      <c r="A48" s="4" t="s">
        <v>181</v>
      </c>
      <c r="B48" s="2"/>
      <c r="C48" s="6"/>
      <c r="D48" s="20">
        <v>0</v>
      </c>
      <c r="E48" s="58"/>
      <c r="F48" s="20">
        <v>-1650670</v>
      </c>
      <c r="G48" s="58"/>
      <c r="H48" s="27">
        <v>0</v>
      </c>
      <c r="I48" s="58"/>
      <c r="J48" s="27">
        <v>0</v>
      </c>
    </row>
    <row r="49" spans="1:10" ht="22.35" customHeight="1" x14ac:dyDescent="0.25">
      <c r="A49" s="4" t="s">
        <v>219</v>
      </c>
      <c r="B49" s="2"/>
      <c r="C49" s="6"/>
      <c r="D49" s="24">
        <v>-7107460</v>
      </c>
      <c r="E49" s="58"/>
      <c r="F49" s="24">
        <v>-7951323</v>
      </c>
      <c r="G49" s="58"/>
      <c r="H49" s="22">
        <v>0</v>
      </c>
      <c r="I49" s="58"/>
      <c r="J49" s="22">
        <v>0</v>
      </c>
    </row>
    <row r="50" spans="1:10" ht="22.35" customHeight="1" x14ac:dyDescent="0.25">
      <c r="A50" s="8" t="s">
        <v>182</v>
      </c>
      <c r="B50" s="2"/>
      <c r="C50" s="6"/>
      <c r="D50" s="62">
        <f>SUM(D49,D47,D48,D29:D37)</f>
        <v>870680700</v>
      </c>
      <c r="E50" s="58"/>
      <c r="F50" s="62">
        <f>SUM(F49,F47,F48,F29:F37)</f>
        <v>720607993</v>
      </c>
      <c r="G50" s="58"/>
      <c r="H50" s="62">
        <f>SUM(H49,H47,H48,H29:H37)</f>
        <v>-13396799</v>
      </c>
      <c r="I50" s="58"/>
      <c r="J50" s="62">
        <f>SUM(J49,J47,J48,J29:J37)</f>
        <v>-15340208</v>
      </c>
    </row>
    <row r="51" spans="1:10" ht="22.35" customHeight="1" x14ac:dyDescent="0.25">
      <c r="A51" s="8" t="s">
        <v>258</v>
      </c>
      <c r="B51" s="2"/>
      <c r="C51" s="6"/>
      <c r="D51" s="12">
        <v>3099740</v>
      </c>
      <c r="E51" s="58"/>
      <c r="F51" s="12">
        <v>2718292</v>
      </c>
      <c r="G51" s="58"/>
      <c r="H51" s="12">
        <v>0</v>
      </c>
      <c r="I51" s="58"/>
      <c r="J51" s="12">
        <v>1067140</v>
      </c>
    </row>
    <row r="52" spans="1:10" ht="22.35" customHeight="1" x14ac:dyDescent="0.25">
      <c r="A52" s="4" t="s">
        <v>183</v>
      </c>
      <c r="B52" s="2"/>
      <c r="C52" s="6"/>
      <c r="D52" s="12">
        <v>-244813064</v>
      </c>
      <c r="E52" s="58"/>
      <c r="F52" s="12">
        <v>-260738772</v>
      </c>
      <c r="G52" s="58"/>
      <c r="H52" s="12">
        <v>-19447611</v>
      </c>
      <c r="I52" s="58"/>
      <c r="J52" s="12">
        <v>-17187072</v>
      </c>
    </row>
    <row r="53" spans="1:10" ht="22.35" customHeight="1" x14ac:dyDescent="0.25">
      <c r="A53" s="13" t="s">
        <v>184</v>
      </c>
      <c r="B53" s="6"/>
      <c r="C53" s="6"/>
      <c r="D53" s="65">
        <f>SUM(D50:D52)</f>
        <v>628967376</v>
      </c>
      <c r="E53" s="3"/>
      <c r="F53" s="65">
        <f>SUM(F50:F52)</f>
        <v>462587513</v>
      </c>
      <c r="G53" s="3"/>
      <c r="H53" s="40">
        <f>SUM(H50:H52)</f>
        <v>-32844410</v>
      </c>
      <c r="I53" s="3"/>
      <c r="J53" s="40">
        <f>SUM(J50:J52)</f>
        <v>-31460140</v>
      </c>
    </row>
    <row r="54" spans="1:10" ht="22.35" customHeight="1" x14ac:dyDescent="0.25">
      <c r="A54" s="13"/>
      <c r="B54" s="2"/>
      <c r="C54" s="6"/>
      <c r="D54" s="53"/>
      <c r="E54" s="3"/>
      <c r="F54" s="53"/>
      <c r="G54" s="3"/>
      <c r="H54" s="3"/>
      <c r="I54" s="3"/>
      <c r="J54" s="3"/>
    </row>
    <row r="55" spans="1:10" ht="22.35" customHeight="1" x14ac:dyDescent="0.25">
      <c r="A55" s="87" t="s">
        <v>185</v>
      </c>
      <c r="B55" s="6"/>
      <c r="C55" s="6"/>
      <c r="D55" s="50"/>
      <c r="E55" s="58"/>
      <c r="F55" s="50"/>
      <c r="G55" s="58"/>
      <c r="H55" s="58"/>
      <c r="I55" s="58"/>
      <c r="J55" s="58"/>
    </row>
    <row r="56" spans="1:10" ht="22.35" customHeight="1" x14ac:dyDescent="0.25">
      <c r="A56" s="4" t="s">
        <v>275</v>
      </c>
      <c r="B56" s="2"/>
      <c r="C56" s="2"/>
      <c r="D56" s="55">
        <v>-694371</v>
      </c>
      <c r="E56" s="58"/>
      <c r="F56" s="55">
        <v>-470</v>
      </c>
      <c r="G56" s="58"/>
      <c r="H56" s="73">
        <v>0</v>
      </c>
      <c r="I56" s="58"/>
      <c r="J56" s="73">
        <v>0</v>
      </c>
    </row>
    <row r="57" spans="1:10" ht="22.35" customHeight="1" x14ac:dyDescent="0.25">
      <c r="A57" s="4" t="s">
        <v>187</v>
      </c>
      <c r="B57" s="2"/>
      <c r="C57" s="2"/>
      <c r="D57" s="55">
        <v>-70000000</v>
      </c>
      <c r="E57" s="58"/>
      <c r="F57" s="55">
        <v>-300000000</v>
      </c>
      <c r="G57" s="58"/>
      <c r="H57" s="74">
        <v>-70000000</v>
      </c>
      <c r="I57" s="72"/>
      <c r="J57" s="74">
        <v>-300000000</v>
      </c>
    </row>
    <row r="58" spans="1:10" ht="22.35" customHeight="1" x14ac:dyDescent="0.25">
      <c r="A58" s="4" t="s">
        <v>186</v>
      </c>
      <c r="B58" s="2"/>
      <c r="C58" s="2"/>
      <c r="D58" s="55">
        <v>-825000</v>
      </c>
      <c r="E58" s="58"/>
      <c r="F58" s="55">
        <v>0</v>
      </c>
      <c r="G58" s="58"/>
      <c r="H58" s="74">
        <v>0</v>
      </c>
      <c r="I58" s="72"/>
      <c r="J58" s="74">
        <v>-79999800</v>
      </c>
    </row>
    <row r="59" spans="1:10" ht="22.35" customHeight="1" x14ac:dyDescent="0.25">
      <c r="A59" s="4" t="s">
        <v>206</v>
      </c>
      <c r="B59" s="2"/>
      <c r="C59" s="2"/>
      <c r="D59" s="55">
        <v>-765901</v>
      </c>
      <c r="E59" s="58"/>
      <c r="F59" s="55">
        <v>-74801817</v>
      </c>
      <c r="G59" s="58">
        <v>0</v>
      </c>
      <c r="H59" s="73">
        <v>0</v>
      </c>
      <c r="I59" s="58"/>
      <c r="J59" s="73">
        <v>0</v>
      </c>
    </row>
    <row r="60" spans="1:10" ht="22.35" customHeight="1" x14ac:dyDescent="0.25">
      <c r="A60" s="4" t="s">
        <v>205</v>
      </c>
      <c r="B60" s="2"/>
      <c r="C60" s="2"/>
      <c r="D60" s="55">
        <v>0</v>
      </c>
      <c r="E60" s="58"/>
      <c r="F60" s="55">
        <v>33159316</v>
      </c>
      <c r="G60" s="58"/>
      <c r="H60" s="73">
        <v>0</v>
      </c>
      <c r="I60" s="58"/>
      <c r="J60" s="73">
        <v>0</v>
      </c>
    </row>
    <row r="61" spans="1:10" ht="22.35" customHeight="1" x14ac:dyDescent="0.25">
      <c r="A61" s="4" t="s">
        <v>207</v>
      </c>
      <c r="B61" s="2"/>
      <c r="C61" s="2"/>
      <c r="D61" s="55">
        <v>-137364284</v>
      </c>
      <c r="E61" s="58"/>
      <c r="F61" s="55">
        <v>-29237189</v>
      </c>
      <c r="G61" s="58"/>
      <c r="H61" s="74">
        <v>-39560</v>
      </c>
      <c r="I61" s="72"/>
      <c r="J61" s="74">
        <v>-12693675.00000003</v>
      </c>
    </row>
    <row r="62" spans="1:10" ht="22.35" customHeight="1" x14ac:dyDescent="0.25">
      <c r="A62" s="4" t="s">
        <v>208</v>
      </c>
      <c r="B62" s="2"/>
      <c r="C62" s="2"/>
      <c r="D62" s="12">
        <v>181217581</v>
      </c>
      <c r="E62" s="58"/>
      <c r="F62" s="12">
        <v>247744749</v>
      </c>
      <c r="G62" s="58"/>
      <c r="H62" s="12">
        <v>38781675</v>
      </c>
      <c r="I62" s="58"/>
      <c r="J62" s="12">
        <v>150692425</v>
      </c>
    </row>
    <row r="63" spans="1:10" ht="22.35" customHeight="1" x14ac:dyDescent="0.25">
      <c r="A63" s="4" t="s">
        <v>210</v>
      </c>
      <c r="B63" s="2"/>
      <c r="C63" s="2"/>
      <c r="D63" s="12">
        <v>0</v>
      </c>
      <c r="E63" s="58"/>
      <c r="F63" s="12">
        <v>-138306903</v>
      </c>
      <c r="G63" s="58"/>
      <c r="H63" s="12">
        <v>0</v>
      </c>
      <c r="I63" s="58"/>
      <c r="J63" s="12">
        <v>-5</v>
      </c>
    </row>
    <row r="64" spans="1:10" ht="22.35" customHeight="1" x14ac:dyDescent="0.25">
      <c r="A64" s="4" t="s">
        <v>209</v>
      </c>
      <c r="B64" s="2"/>
      <c r="C64" s="2"/>
      <c r="D64" s="20">
        <v>80000000</v>
      </c>
      <c r="E64" s="58"/>
      <c r="F64" s="20">
        <v>224830431</v>
      </c>
      <c r="G64" s="58"/>
      <c r="H64" s="27">
        <v>0</v>
      </c>
      <c r="I64" s="58"/>
      <c r="J64" s="27">
        <v>0</v>
      </c>
    </row>
    <row r="65" spans="1:10" ht="22.35" customHeight="1" x14ac:dyDescent="0.25">
      <c r="A65" s="4" t="s">
        <v>188</v>
      </c>
      <c r="B65" s="6"/>
      <c r="C65" s="6"/>
      <c r="D65" s="20">
        <v>1663133</v>
      </c>
      <c r="E65" s="58"/>
      <c r="F65" s="20">
        <v>1278332</v>
      </c>
      <c r="G65" s="58"/>
      <c r="H65" s="27">
        <v>0</v>
      </c>
      <c r="I65" s="58"/>
      <c r="J65" s="27">
        <v>0</v>
      </c>
    </row>
    <row r="66" spans="1:10" ht="22.35" customHeight="1" x14ac:dyDescent="0.25">
      <c r="A66" s="4" t="s">
        <v>189</v>
      </c>
      <c r="B66" s="6"/>
      <c r="C66" s="6"/>
      <c r="D66" s="20">
        <v>-24436521</v>
      </c>
      <c r="E66" s="58"/>
      <c r="F66" s="20">
        <v>-20520606</v>
      </c>
      <c r="G66" s="58"/>
      <c r="H66" s="27">
        <v>-4030000</v>
      </c>
      <c r="I66" s="58"/>
      <c r="J66" s="27">
        <v>0</v>
      </c>
    </row>
    <row r="67" spans="1:10" ht="22.35" customHeight="1" x14ac:dyDescent="0.25">
      <c r="A67" s="4" t="s">
        <v>190</v>
      </c>
      <c r="B67" s="6"/>
      <c r="C67" s="6"/>
      <c r="D67" s="20">
        <v>-22194620</v>
      </c>
      <c r="E67" s="58"/>
      <c r="F67" s="20">
        <v>-15547338</v>
      </c>
      <c r="G67" s="58"/>
      <c r="H67" s="27">
        <v>0</v>
      </c>
      <c r="I67" s="58"/>
      <c r="J67" s="27">
        <v>0</v>
      </c>
    </row>
    <row r="68" spans="1:10" ht="22.35" customHeight="1" x14ac:dyDescent="0.25">
      <c r="A68" s="4" t="s">
        <v>173</v>
      </c>
      <c r="B68" s="6"/>
      <c r="C68" s="6"/>
      <c r="D68" s="12">
        <v>20389169</v>
      </c>
      <c r="E68" s="58"/>
      <c r="F68" s="12">
        <v>10630007</v>
      </c>
      <c r="G68" s="58"/>
      <c r="H68" s="11">
        <v>835781163</v>
      </c>
      <c r="I68" s="58"/>
      <c r="J68" s="11">
        <v>676439685</v>
      </c>
    </row>
    <row r="69" spans="1:10" ht="22.35" customHeight="1" x14ac:dyDescent="0.25">
      <c r="A69" s="4" t="s">
        <v>191</v>
      </c>
      <c r="B69" s="2"/>
      <c r="C69" s="6"/>
      <c r="D69" s="12">
        <v>23664854</v>
      </c>
      <c r="E69" s="58"/>
      <c r="F69" s="12">
        <v>43518049</v>
      </c>
      <c r="G69" s="58"/>
      <c r="H69" s="11">
        <v>2787579</v>
      </c>
      <c r="I69" s="58"/>
      <c r="J69" s="11">
        <v>11820670</v>
      </c>
    </row>
    <row r="70" spans="1:10" ht="22.35" customHeight="1" x14ac:dyDescent="0.25">
      <c r="A70" s="13" t="s">
        <v>192</v>
      </c>
      <c r="B70" s="6"/>
      <c r="C70" s="6"/>
      <c r="D70" s="65">
        <f>SUM(D56:D69)</f>
        <v>50654040</v>
      </c>
      <c r="E70" s="3"/>
      <c r="F70" s="65">
        <f>SUM(F56:F69)</f>
        <v>-17253439</v>
      </c>
      <c r="G70" s="3"/>
      <c r="H70" s="65">
        <f>SUM(H56:H69)</f>
        <v>803280857</v>
      </c>
      <c r="I70" s="3"/>
      <c r="J70" s="65">
        <f>SUM(J56:J69)</f>
        <v>446259300</v>
      </c>
    </row>
    <row r="71" spans="1:10" ht="15" x14ac:dyDescent="0.25">
      <c r="A71" s="13"/>
      <c r="B71" s="6"/>
      <c r="C71" s="6"/>
      <c r="D71" s="53"/>
      <c r="E71" s="3"/>
      <c r="F71" s="53"/>
      <c r="G71" s="3"/>
      <c r="H71" s="3"/>
      <c r="I71" s="3"/>
      <c r="J71" s="3"/>
    </row>
    <row r="72" spans="1:10" ht="22.35" customHeight="1" x14ac:dyDescent="0.3">
      <c r="A72" s="1" t="s">
        <v>0</v>
      </c>
    </row>
    <row r="73" spans="1:10" ht="22.35" customHeight="1" x14ac:dyDescent="0.25">
      <c r="A73" s="86" t="s">
        <v>162</v>
      </c>
    </row>
    <row r="74" spans="1:10" ht="22.35" customHeight="1" x14ac:dyDescent="0.25">
      <c r="A74" s="86"/>
      <c r="D74" s="113" t="s">
        <v>2</v>
      </c>
      <c r="E74" s="113"/>
      <c r="F74" s="113"/>
      <c r="H74" s="113" t="s">
        <v>3</v>
      </c>
      <c r="I74" s="113"/>
      <c r="J74" s="113"/>
    </row>
    <row r="75" spans="1:10" ht="22.35" customHeight="1" x14ac:dyDescent="0.25">
      <c r="B75" s="6"/>
      <c r="C75" s="6"/>
      <c r="D75" s="113" t="s">
        <v>4</v>
      </c>
      <c r="E75" s="113"/>
      <c r="F75" s="113"/>
      <c r="G75" s="7"/>
      <c r="H75" s="113" t="s">
        <v>5</v>
      </c>
      <c r="I75" s="113"/>
      <c r="J75" s="113"/>
    </row>
    <row r="76" spans="1:10" ht="22.35" customHeight="1" x14ac:dyDescent="0.25">
      <c r="B76" s="6"/>
      <c r="C76" s="6"/>
      <c r="D76" s="120" t="s">
        <v>163</v>
      </c>
      <c r="E76" s="120"/>
      <c r="F76" s="120"/>
      <c r="G76" s="7"/>
      <c r="H76" s="120" t="s">
        <v>163</v>
      </c>
      <c r="I76" s="120"/>
      <c r="J76" s="120"/>
    </row>
    <row r="77" spans="1:10" ht="22.35" customHeight="1" x14ac:dyDescent="0.25">
      <c r="B77" s="2" t="s">
        <v>8</v>
      </c>
      <c r="C77" s="2"/>
      <c r="D77" s="48">
        <f t="shared" ref="D77:H77" si="0">D44</f>
        <v>2025</v>
      </c>
      <c r="E77" s="6"/>
      <c r="F77" s="48">
        <f t="shared" si="0"/>
        <v>2024</v>
      </c>
      <c r="G77" s="6"/>
      <c r="H77" s="48">
        <f t="shared" si="0"/>
        <v>2025</v>
      </c>
      <c r="I77" s="6"/>
      <c r="J77" s="48">
        <f>J44</f>
        <v>2024</v>
      </c>
    </row>
    <row r="78" spans="1:10" ht="22.35" customHeight="1" x14ac:dyDescent="0.25">
      <c r="B78" s="2"/>
      <c r="C78" s="2"/>
      <c r="D78" s="114" t="s">
        <v>9</v>
      </c>
      <c r="E78" s="114"/>
      <c r="F78" s="114"/>
      <c r="G78" s="114"/>
      <c r="H78" s="114"/>
      <c r="I78" s="114"/>
      <c r="J78" s="114"/>
    </row>
    <row r="79" spans="1:10" ht="22.35" customHeight="1" x14ac:dyDescent="0.25">
      <c r="A79" s="87" t="s">
        <v>193</v>
      </c>
      <c r="C79" s="6"/>
      <c r="D79" s="4"/>
      <c r="F79" s="4"/>
    </row>
    <row r="80" spans="1:10" ht="22.35" customHeight="1" x14ac:dyDescent="0.25">
      <c r="A80" s="4" t="s">
        <v>194</v>
      </c>
      <c r="C80" s="6"/>
      <c r="D80" s="74"/>
      <c r="F80" s="74"/>
      <c r="H80" s="12"/>
      <c r="J80" s="12"/>
    </row>
    <row r="81" spans="1:10" ht="22.35" customHeight="1" x14ac:dyDescent="0.25">
      <c r="A81" s="4" t="s">
        <v>195</v>
      </c>
      <c r="C81" s="6"/>
      <c r="D81" s="74">
        <v>0</v>
      </c>
      <c r="F81" s="74">
        <v>35300200</v>
      </c>
      <c r="H81" s="12">
        <v>0</v>
      </c>
      <c r="J81" s="12">
        <v>0</v>
      </c>
    </row>
    <row r="82" spans="1:10" ht="22.35" customHeight="1" x14ac:dyDescent="0.25">
      <c r="A82" s="4" t="s">
        <v>215</v>
      </c>
      <c r="C82" s="6"/>
      <c r="D82" s="74">
        <v>4926000000</v>
      </c>
      <c r="F82" s="74">
        <v>2660000000</v>
      </c>
      <c r="H82" s="12">
        <v>0</v>
      </c>
      <c r="J82" s="12">
        <v>0</v>
      </c>
    </row>
    <row r="83" spans="1:10" ht="22.35" customHeight="1" x14ac:dyDescent="0.25">
      <c r="A83" s="4" t="s">
        <v>221</v>
      </c>
      <c r="C83" s="6"/>
      <c r="D83" s="74">
        <v>-4656000000</v>
      </c>
      <c r="F83" s="74">
        <v>-2260000000</v>
      </c>
      <c r="H83" s="12">
        <v>0</v>
      </c>
      <c r="J83" s="12">
        <v>0</v>
      </c>
    </row>
    <row r="84" spans="1:10" ht="22.35" customHeight="1" x14ac:dyDescent="0.25">
      <c r="A84" s="4" t="s">
        <v>222</v>
      </c>
      <c r="B84" s="2"/>
      <c r="C84" s="6"/>
      <c r="D84" s="12">
        <v>-24000000</v>
      </c>
      <c r="E84" s="58"/>
      <c r="F84" s="12">
        <v>-250800000</v>
      </c>
      <c r="G84" s="58"/>
      <c r="H84" s="12">
        <v>-24000000</v>
      </c>
      <c r="I84" s="58"/>
      <c r="J84" s="12">
        <v>-250800000</v>
      </c>
    </row>
    <row r="85" spans="1:10" ht="22.35" customHeight="1" x14ac:dyDescent="0.25">
      <c r="A85" s="4" t="s">
        <v>260</v>
      </c>
      <c r="B85" s="2"/>
      <c r="C85" s="6"/>
      <c r="D85" s="12">
        <v>0</v>
      </c>
      <c r="E85" s="58"/>
      <c r="F85" s="12">
        <v>300000000</v>
      </c>
      <c r="G85" s="58"/>
      <c r="H85" s="12">
        <v>0</v>
      </c>
      <c r="I85" s="58">
        <v>300000000</v>
      </c>
      <c r="J85" s="12">
        <v>300000000</v>
      </c>
    </row>
    <row r="86" spans="1:10" ht="22.35" customHeight="1" x14ac:dyDescent="0.25">
      <c r="A86" s="4" t="s">
        <v>216</v>
      </c>
      <c r="B86" s="2"/>
      <c r="C86" s="6"/>
      <c r="D86" s="12">
        <v>3250000</v>
      </c>
      <c r="E86" s="58"/>
      <c r="F86" s="12">
        <v>700000</v>
      </c>
      <c r="G86" s="58"/>
      <c r="H86" s="12">
        <v>0</v>
      </c>
      <c r="I86" s="58"/>
      <c r="J86" s="12">
        <v>0</v>
      </c>
    </row>
    <row r="87" spans="1:10" ht="22.35" customHeight="1" x14ac:dyDescent="0.25">
      <c r="A87" s="4" t="s">
        <v>223</v>
      </c>
      <c r="B87" s="2"/>
      <c r="C87" s="6"/>
      <c r="D87" s="12">
        <v>0</v>
      </c>
      <c r="E87" s="58"/>
      <c r="F87" s="12">
        <v>-5000000</v>
      </c>
      <c r="G87" s="58"/>
      <c r="H87" s="12">
        <v>0</v>
      </c>
      <c r="I87" s="58"/>
      <c r="J87" s="12">
        <v>0</v>
      </c>
    </row>
    <row r="88" spans="1:10" ht="22.35" customHeight="1" x14ac:dyDescent="0.25">
      <c r="A88" s="4" t="s">
        <v>237</v>
      </c>
      <c r="B88" s="2"/>
      <c r="C88" s="6"/>
      <c r="D88" s="12">
        <v>0</v>
      </c>
      <c r="E88" s="58"/>
      <c r="F88" s="12">
        <v>0</v>
      </c>
      <c r="G88" s="58"/>
      <c r="H88" s="12">
        <v>2480099</v>
      </c>
      <c r="I88" s="58"/>
      <c r="J88" s="12">
        <v>0</v>
      </c>
    </row>
    <row r="89" spans="1:10" ht="22.35" customHeight="1" x14ac:dyDescent="0.25">
      <c r="A89" s="4" t="s">
        <v>196</v>
      </c>
      <c r="B89" s="2"/>
      <c r="C89" s="6"/>
      <c r="D89" s="12">
        <v>-109801380</v>
      </c>
      <c r="E89" s="58"/>
      <c r="F89" s="12">
        <v>-110026691</v>
      </c>
      <c r="G89" s="58"/>
      <c r="H89" s="12">
        <v>0</v>
      </c>
      <c r="I89" s="58"/>
      <c r="J89" s="12">
        <v>0</v>
      </c>
    </row>
    <row r="90" spans="1:10" ht="22.35" customHeight="1" x14ac:dyDescent="0.25">
      <c r="A90" s="4" t="s">
        <v>238</v>
      </c>
      <c r="B90" s="2"/>
      <c r="C90" s="6"/>
      <c r="D90" s="12">
        <v>-93499980</v>
      </c>
      <c r="E90" s="58"/>
      <c r="F90" s="12">
        <v>0</v>
      </c>
      <c r="G90" s="58"/>
      <c r="H90" s="12">
        <v>-93499980</v>
      </c>
      <c r="I90" s="58"/>
      <c r="J90" s="12">
        <v>0</v>
      </c>
    </row>
    <row r="91" spans="1:10" ht="22.35" customHeight="1" x14ac:dyDescent="0.25">
      <c r="A91" s="4" t="s">
        <v>239</v>
      </c>
      <c r="B91" s="2"/>
      <c r="C91" s="6"/>
      <c r="D91" s="12">
        <v>91800000</v>
      </c>
      <c r="E91" s="58"/>
      <c r="F91" s="12">
        <v>0</v>
      </c>
      <c r="G91" s="58"/>
      <c r="H91" s="12">
        <v>0</v>
      </c>
      <c r="I91" s="58"/>
      <c r="J91" s="12">
        <v>0</v>
      </c>
    </row>
    <row r="92" spans="1:10" ht="22.35" customHeight="1" x14ac:dyDescent="0.25">
      <c r="A92" s="4" t="s">
        <v>197</v>
      </c>
      <c r="B92" s="2"/>
      <c r="C92" s="6"/>
      <c r="D92" s="12">
        <v>-30270881</v>
      </c>
      <c r="E92" s="58"/>
      <c r="F92" s="12">
        <v>-41168982</v>
      </c>
      <c r="G92" s="58"/>
      <c r="H92" s="12">
        <v>-219965</v>
      </c>
      <c r="I92" s="58"/>
      <c r="J92" s="12">
        <v>-6889307</v>
      </c>
    </row>
    <row r="93" spans="1:10" ht="22.35" customHeight="1" x14ac:dyDescent="0.25">
      <c r="A93" s="4" t="s">
        <v>198</v>
      </c>
      <c r="B93" s="2">
        <v>26</v>
      </c>
      <c r="C93" s="6"/>
      <c r="D93" s="12">
        <v>-672555600</v>
      </c>
      <c r="E93" s="58"/>
      <c r="F93" s="12">
        <v>-646888185</v>
      </c>
      <c r="G93" s="58"/>
      <c r="H93" s="12">
        <v>-596612150</v>
      </c>
      <c r="I93" s="58"/>
      <c r="J93" s="12">
        <v>-569986350</v>
      </c>
    </row>
    <row r="94" spans="1:10" ht="22.35" customHeight="1" x14ac:dyDescent="0.25">
      <c r="A94" s="13" t="s">
        <v>199</v>
      </c>
      <c r="B94" s="2"/>
      <c r="C94" s="6"/>
      <c r="D94" s="65">
        <f>SUM(D80:D93)</f>
        <v>-565077841</v>
      </c>
      <c r="E94" s="3"/>
      <c r="F94" s="65">
        <f>SUM(F80:F93)</f>
        <v>-317883658</v>
      </c>
      <c r="G94" s="3"/>
      <c r="H94" s="65">
        <f>SUM(H80:H93)</f>
        <v>-711851996</v>
      </c>
      <c r="I94" s="3"/>
      <c r="J94" s="65">
        <f>SUM(J80:J93)</f>
        <v>-527675657</v>
      </c>
    </row>
    <row r="95" spans="1:10" ht="22.35" customHeight="1" x14ac:dyDescent="0.25">
      <c r="A95" s="13"/>
      <c r="B95" s="2"/>
      <c r="C95" s="6"/>
      <c r="D95" s="54"/>
      <c r="E95" s="3"/>
      <c r="F95" s="54"/>
      <c r="G95" s="3"/>
      <c r="H95" s="18"/>
      <c r="I95" s="3"/>
      <c r="J95" s="18"/>
    </row>
    <row r="96" spans="1:10" ht="22.35" customHeight="1" x14ac:dyDescent="0.25">
      <c r="A96" s="13" t="s">
        <v>200</v>
      </c>
      <c r="B96" s="6"/>
      <c r="C96" s="6"/>
      <c r="D96" s="60">
        <f>D53+D70+D94</f>
        <v>114543575</v>
      </c>
      <c r="E96" s="3"/>
      <c r="F96" s="60">
        <f>F53+F70+F94</f>
        <v>127450416</v>
      </c>
      <c r="G96" s="3"/>
      <c r="H96" s="60">
        <f>H53+H70+H94</f>
        <v>58584451</v>
      </c>
      <c r="I96" s="3"/>
      <c r="J96" s="60">
        <f>J53+J70+J94</f>
        <v>-112876497</v>
      </c>
    </row>
    <row r="97" spans="1:10" ht="22.35" customHeight="1" x14ac:dyDescent="0.25">
      <c r="A97" s="8" t="s">
        <v>201</v>
      </c>
      <c r="B97" s="6"/>
      <c r="C97" s="6"/>
      <c r="D97" s="62">
        <f>F98</f>
        <v>1014551947</v>
      </c>
      <c r="E97" s="58"/>
      <c r="F97" s="12">
        <v>887101531</v>
      </c>
      <c r="G97" s="58"/>
      <c r="H97" s="62">
        <f>J98</f>
        <v>38027736</v>
      </c>
      <c r="I97" s="58"/>
      <c r="J97" s="12">
        <v>150904233</v>
      </c>
    </row>
    <row r="98" spans="1:10" ht="22.35" customHeight="1" thickBot="1" x14ac:dyDescent="0.3">
      <c r="A98" s="13" t="s">
        <v>202</v>
      </c>
      <c r="B98" s="2"/>
      <c r="C98" s="6"/>
      <c r="D98" s="70">
        <f>D97+D96</f>
        <v>1129095522</v>
      </c>
      <c r="E98" s="3"/>
      <c r="F98" s="70">
        <f>F97+F96</f>
        <v>1014551947</v>
      </c>
      <c r="G98" s="3"/>
      <c r="H98" s="70">
        <f>H97+H96</f>
        <v>96612187</v>
      </c>
      <c r="I98" s="3"/>
      <c r="J98" s="70">
        <f>J97+J96</f>
        <v>38027736</v>
      </c>
    </row>
    <row r="99" spans="1:10" ht="22.35" customHeight="1" thickTop="1" x14ac:dyDescent="0.25">
      <c r="D99" s="12"/>
      <c r="E99" s="58"/>
      <c r="F99" s="12"/>
      <c r="G99" s="58"/>
      <c r="H99" s="11"/>
      <c r="I99" s="58"/>
      <c r="J99" s="11"/>
    </row>
    <row r="100" spans="1:10" ht="22.35" customHeight="1" x14ac:dyDescent="0.25">
      <c r="A100" s="8"/>
      <c r="D100" s="12"/>
      <c r="F100" s="12"/>
      <c r="H100" s="12"/>
      <c r="I100" s="12"/>
      <c r="J100" s="12"/>
    </row>
    <row r="101" spans="1:10" ht="22.35" customHeight="1" x14ac:dyDescent="0.25">
      <c r="A101" s="9" t="s">
        <v>203</v>
      </c>
      <c r="D101" s="12"/>
      <c r="F101" s="12"/>
      <c r="H101" s="12"/>
      <c r="I101" s="12"/>
      <c r="J101" s="12"/>
    </row>
    <row r="102" spans="1:10" ht="22.35" customHeight="1" x14ac:dyDescent="0.25">
      <c r="A102" s="8" t="s">
        <v>271</v>
      </c>
      <c r="D102" s="12">
        <v>828058</v>
      </c>
      <c r="F102" s="12">
        <v>536947</v>
      </c>
      <c r="H102" s="12">
        <v>0</v>
      </c>
      <c r="J102" s="12">
        <v>0</v>
      </c>
    </row>
    <row r="103" spans="1:10" ht="22.35" customHeight="1" x14ac:dyDescent="0.25">
      <c r="A103" s="8" t="s">
        <v>204</v>
      </c>
      <c r="D103" s="12">
        <v>-52580</v>
      </c>
      <c r="F103" s="12">
        <v>52580</v>
      </c>
      <c r="H103" s="12">
        <v>0</v>
      </c>
      <c r="J103" s="12">
        <v>0</v>
      </c>
    </row>
    <row r="104" spans="1:10" ht="22.35" customHeight="1" x14ac:dyDescent="0.25">
      <c r="A104" s="8" t="s">
        <v>14</v>
      </c>
      <c r="D104" s="12">
        <v>0</v>
      </c>
      <c r="F104" s="12">
        <v>0</v>
      </c>
      <c r="H104" s="12">
        <v>299999850</v>
      </c>
      <c r="J104" s="12">
        <v>399999800</v>
      </c>
    </row>
    <row r="105" spans="1:10" ht="22.35" customHeight="1" x14ac:dyDescent="0.25"/>
    <row r="106" spans="1:10" ht="22.35" customHeight="1" x14ac:dyDescent="0.25">
      <c r="A106" s="13"/>
      <c r="B106" s="2"/>
      <c r="C106" s="6"/>
      <c r="D106" s="53"/>
      <c r="E106" s="3"/>
      <c r="F106" s="53"/>
      <c r="G106" s="3"/>
      <c r="H106" s="3"/>
      <c r="I106" s="3"/>
      <c r="J106" s="3"/>
    </row>
    <row r="108" spans="1:10" ht="23.25" customHeight="1" x14ac:dyDescent="0.25">
      <c r="D108" s="49">
        <f>D98-'BS 7-8'!D9</f>
        <v>0</v>
      </c>
      <c r="E108" s="49"/>
      <c r="F108" s="49">
        <f>F98-'BS 7-8'!F9</f>
        <v>0</v>
      </c>
      <c r="G108" s="49">
        <f>G98-'BS 7-8'!G9</f>
        <v>0</v>
      </c>
      <c r="H108" s="49">
        <f>H98-'BS 7-8'!H9</f>
        <v>0</v>
      </c>
      <c r="I108" s="49">
        <f>I98-'BS 7-8'!I9</f>
        <v>0</v>
      </c>
      <c r="J108" s="49">
        <f>J98-'BS 7-8'!J9</f>
        <v>0</v>
      </c>
    </row>
    <row r="109" spans="1:10" ht="23.25" customHeight="1" x14ac:dyDescent="0.25">
      <c r="D109" s="49"/>
      <c r="E109" s="73"/>
      <c r="F109" s="49"/>
      <c r="G109" s="73"/>
      <c r="H109" s="73"/>
      <c r="I109" s="73"/>
      <c r="J109" s="73"/>
    </row>
  </sheetData>
  <sheetProtection formatCells="0" formatColumns="0" formatRows="0" insertColumns="0" insertRows="0" insertHyperlinks="0" deleteColumns="0" deleteRows="0" sort="0" autoFilter="0" pivotTables="0"/>
  <mergeCells count="21">
    <mergeCell ref="H3:J3"/>
    <mergeCell ref="H41:J41"/>
    <mergeCell ref="H74:J74"/>
    <mergeCell ref="H4:J4"/>
    <mergeCell ref="D78:J78"/>
    <mergeCell ref="D45:J45"/>
    <mergeCell ref="H75:J75"/>
    <mergeCell ref="D7:J7"/>
    <mergeCell ref="H42:J42"/>
    <mergeCell ref="D5:F5"/>
    <mergeCell ref="H5:J5"/>
    <mergeCell ref="D43:F43"/>
    <mergeCell ref="H43:J43"/>
    <mergeCell ref="D76:F76"/>
    <mergeCell ref="H76:J76"/>
    <mergeCell ref="D3:F3"/>
    <mergeCell ref="D4:F4"/>
    <mergeCell ref="D41:F41"/>
    <mergeCell ref="D42:F42"/>
    <mergeCell ref="D74:F74"/>
    <mergeCell ref="D75:F75"/>
  </mergeCells>
  <pageMargins left="0.7" right="0.55000000000000004" top="0.48" bottom="0.5" header="0.5" footer="0.5"/>
  <pageSetup paperSize="9" scale="60" firstPageNumber="13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2" manualBreakCount="2">
    <brk id="38" max="9" man="1"/>
    <brk id="7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5716746-add9-412a-97a9-1b5167d151a3">
      <UserInfo>
        <DisplayName>Rawinnipa, Maneetase</DisplayName>
        <AccountId>1490</AccountId>
        <AccountType/>
      </UserInfo>
    </SharedWithUsers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03602B-3E23-45D0-952E-D1D6AC1F98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8BDF9A-B169-4275-A1A0-A79C1A50572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4243d5be-521d-4052-81ca-f0f31ea6f2da"/>
    <ds:schemaRef ds:uri="http://purl.org/dc/terms/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108043-378D-4DFD-8483-188B73018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7-8</vt:lpstr>
      <vt:lpstr>PL_9</vt:lpstr>
      <vt:lpstr>CH-Consol FS 10</vt:lpstr>
      <vt:lpstr>CH-Consol FS 11</vt:lpstr>
      <vt:lpstr>CH-Separate FS 12</vt:lpstr>
      <vt:lpstr>CH-Separate FS 13</vt:lpstr>
      <vt:lpstr>CF 14-16 </vt:lpstr>
      <vt:lpstr>'BS 7-8'!Print_Area</vt:lpstr>
      <vt:lpstr>'CF 14-16 '!Print_Area</vt:lpstr>
      <vt:lpstr>'CH-Consol FS 10'!Print_Area</vt:lpstr>
      <vt:lpstr>'CH-Consol FS 11'!Print_Area</vt:lpstr>
      <vt:lpstr>'CH-Separate FS 12'!Print_Area</vt:lpstr>
      <vt:lpstr>'CH-Separate FS 13'!Print_Area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2026-02-26T11:10:32Z</cp:lastPrinted>
  <dcterms:created xsi:type="dcterms:W3CDTF">2021-03-19T03:12:51Z</dcterms:created>
  <dcterms:modified xsi:type="dcterms:W3CDTF">2026-02-26T11:29:20Z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