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CAZTeam/Shared Documents/01 - CAZ/2025/YE 2025/08 - Draft FS/Send to client/EN/"/>
    </mc:Choice>
  </mc:AlternateContent>
  <xr:revisionPtr revIDLastSave="2316" documentId="13_ncr:1_{B4A4098A-1030-45C0-A341-98F2906A4872}" xr6:coauthVersionLast="47" xr6:coauthVersionMax="47" xr10:uidLastSave="{2170829C-9F7A-4BA6-9EEE-BC6014BCE8E3}"/>
  <bookViews>
    <workbookView xWindow="-110" yWindow="-110" windowWidth="19420" windowHeight="10300" tabRatio="616" activeTab="1" xr2:uid="{DA8130DF-F964-45AF-9132-E67B85D12048}"/>
  </bookViews>
  <sheets>
    <sheet name="BS-EN" sheetId="1" r:id="rId1"/>
    <sheet name="BS2-EN" sheetId="2" r:id="rId2"/>
    <sheet name="PL(12M)-EN" sheetId="9" r:id="rId3"/>
    <sheet name="CS-Conso" sheetId="5" r:id="rId4"/>
    <sheet name="CS-Separate" sheetId="10" r:id="rId5"/>
    <sheet name="CF-EN" sheetId="7" r:id="rId6"/>
  </sheets>
  <definedNames>
    <definedName name="_xlnm.Print_Area" localSheetId="1">'BS2-EN'!$A$1:$L$60</definedName>
    <definedName name="_xlnm.Print_Area" localSheetId="0">'BS-EN'!$A$1:$J$30</definedName>
    <definedName name="_xlnm.Print_Area" localSheetId="3">'CS-Conso'!$A$1:$AE$26</definedName>
    <definedName name="_xlnm.Print_Area" localSheetId="4">'CS-Separate'!$A$1:$Y$26</definedName>
    <definedName name="_xlnm.Print_Area" localSheetId="2">'PL(12M)-EN'!$A$1:$L$49</definedName>
    <definedName name="_xlnm.Print_Titles" localSheetId="3">'CS-Conso'!$1:$12</definedName>
    <definedName name="_xlnm.Print_Titles" localSheetId="4">'CS-Separate'!$1:$12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9" l="1"/>
  <c r="J40" i="9"/>
  <c r="H40" i="9"/>
  <c r="M14" i="10"/>
  <c r="U26" i="10"/>
  <c r="U18" i="10"/>
  <c r="Q26" i="10"/>
  <c r="S18" i="10"/>
  <c r="S20" i="10" s="1"/>
  <c r="S26" i="10" s="1"/>
  <c r="Q18" i="10"/>
  <c r="W14" i="10"/>
  <c r="Y14" i="5"/>
  <c r="W26" i="5"/>
  <c r="W18" i="5"/>
  <c r="Q26" i="5"/>
  <c r="Q18" i="5"/>
  <c r="Y20" i="5"/>
  <c r="F70" i="7"/>
  <c r="J53" i="7"/>
  <c r="F20" i="7"/>
  <c r="J45" i="9"/>
  <c r="W20" i="10" l="1"/>
  <c r="Y20" i="10" s="1"/>
  <c r="AC20" i="5"/>
  <c r="H21" i="2"/>
  <c r="W24" i="10"/>
  <c r="Y24" i="10" s="1"/>
  <c r="W22" i="10"/>
  <c r="Y22" i="10" s="1"/>
  <c r="O26" i="10"/>
  <c r="O18" i="10"/>
  <c r="G26" i="10"/>
  <c r="G18" i="10"/>
  <c r="O26" i="5"/>
  <c r="O18" i="5"/>
  <c r="G26" i="5"/>
  <c r="G18" i="5"/>
  <c r="Y24" i="5"/>
  <c r="Y22" i="5"/>
  <c r="AA22" i="5" s="1"/>
  <c r="AA24" i="5" l="1"/>
  <c r="AE24" i="5" s="1"/>
  <c r="AE22" i="5"/>
  <c r="H53" i="7" l="1"/>
  <c r="L20" i="7"/>
  <c r="H20" i="7"/>
  <c r="F53" i="7" l="1"/>
  <c r="L53" i="7"/>
  <c r="H33" i="7"/>
  <c r="M26" i="10" l="1"/>
  <c r="Y25" i="5"/>
  <c r="Y23" i="5"/>
  <c r="AA23" i="5" s="1"/>
  <c r="Y17" i="5"/>
  <c r="AA17" i="5" s="1"/>
  <c r="Y16" i="5"/>
  <c r="AA16" i="5" s="1"/>
  <c r="AA14" i="5"/>
  <c r="AE14" i="5" s="1"/>
  <c r="K26" i="10"/>
  <c r="I26" i="10"/>
  <c r="E26" i="10"/>
  <c r="W25" i="10"/>
  <c r="Y25" i="10" s="1"/>
  <c r="W23" i="10"/>
  <c r="Y23" i="10" s="1"/>
  <c r="M18" i="10"/>
  <c r="K18" i="10"/>
  <c r="I18" i="10"/>
  <c r="E18" i="10"/>
  <c r="W17" i="10"/>
  <c r="W16" i="10"/>
  <c r="U26" i="5"/>
  <c r="U18" i="5"/>
  <c r="L45" i="9"/>
  <c r="H45" i="9"/>
  <c r="F45" i="9"/>
  <c r="F40" i="9"/>
  <c r="L33" i="9"/>
  <c r="L34" i="9" s="1"/>
  <c r="J33" i="9"/>
  <c r="J34" i="9" s="1"/>
  <c r="H33" i="9"/>
  <c r="H34" i="9" s="1"/>
  <c r="F33" i="9"/>
  <c r="F34" i="9" s="1"/>
  <c r="L12" i="9"/>
  <c r="L14" i="9" s="1"/>
  <c r="J12" i="9"/>
  <c r="J14" i="9" s="1"/>
  <c r="H12" i="9"/>
  <c r="H14" i="9" s="1"/>
  <c r="H19" i="9" s="1"/>
  <c r="H22" i="9" s="1"/>
  <c r="H24" i="9" s="1"/>
  <c r="F12" i="9"/>
  <c r="F14" i="9" s="1"/>
  <c r="F19" i="9" s="1"/>
  <c r="F22" i="9" s="1"/>
  <c r="F24" i="9" s="1"/>
  <c r="H30" i="2"/>
  <c r="F30" i="2"/>
  <c r="D28" i="1"/>
  <c r="Y17" i="10" l="1"/>
  <c r="Y16" i="10"/>
  <c r="J19" i="9"/>
  <c r="J22" i="9" s="1"/>
  <c r="J24" i="9" s="1"/>
  <c r="J35" i="9" s="1"/>
  <c r="AA25" i="5"/>
  <c r="AE25" i="5" s="1"/>
  <c r="Y14" i="10"/>
  <c r="L19" i="9"/>
  <c r="L22" i="9" s="1"/>
  <c r="L24" i="9" s="1"/>
  <c r="L35" i="9" s="1"/>
  <c r="W26" i="10"/>
  <c r="H35" i="9"/>
  <c r="F35" i="9"/>
  <c r="W18" i="10"/>
  <c r="AE23" i="5"/>
  <c r="AE17" i="5"/>
  <c r="AE16" i="5"/>
  <c r="AE18" i="5" l="1"/>
  <c r="Y26" i="10"/>
  <c r="Y18" i="10"/>
  <c r="I26" i="5"/>
  <c r="K26" i="5"/>
  <c r="M26" i="5"/>
  <c r="S26" i="5"/>
  <c r="AC26" i="5"/>
  <c r="E26" i="5"/>
  <c r="AA18" i="5"/>
  <c r="I18" i="5"/>
  <c r="K18" i="5"/>
  <c r="M18" i="5"/>
  <c r="AA20" i="5"/>
  <c r="AE20" i="5" s="1"/>
  <c r="AE26" i="5" s="1"/>
  <c r="S18" i="5"/>
  <c r="Y18" i="5"/>
  <c r="AC18" i="5"/>
  <c r="E18" i="5"/>
  <c r="L70" i="7"/>
  <c r="J70" i="7"/>
  <c r="H70" i="7"/>
  <c r="A40" i="7"/>
  <c r="H37" i="7"/>
  <c r="J20" i="7"/>
  <c r="L56" i="2"/>
  <c r="L58" i="2" s="1"/>
  <c r="J56" i="2"/>
  <c r="J58" i="2" s="1"/>
  <c r="H56" i="2"/>
  <c r="H58" i="2" s="1"/>
  <c r="F56" i="2"/>
  <c r="F58" i="2" s="1"/>
  <c r="L30" i="2"/>
  <c r="J30" i="2"/>
  <c r="L21" i="2"/>
  <c r="J21" i="2"/>
  <c r="H32" i="2"/>
  <c r="F21" i="2"/>
  <c r="A3" i="2"/>
  <c r="J28" i="1"/>
  <c r="H28" i="1"/>
  <c r="F28" i="1"/>
  <c r="J16" i="1"/>
  <c r="H16" i="1"/>
  <c r="F16" i="1"/>
  <c r="D16" i="1"/>
  <c r="J30" i="1" l="1"/>
  <c r="Y26" i="5"/>
  <c r="AA26" i="5"/>
  <c r="F30" i="1"/>
  <c r="L32" i="2"/>
  <c r="L60" i="2" s="1"/>
  <c r="L33" i="7"/>
  <c r="L37" i="7" s="1"/>
  <c r="L72" i="7" s="1"/>
  <c r="L74" i="7" s="1"/>
  <c r="D30" i="1"/>
  <c r="J32" i="2"/>
  <c r="J60" i="2" s="1"/>
  <c r="H60" i="2"/>
  <c r="H30" i="1"/>
  <c r="F33" i="7"/>
  <c r="F37" i="7" s="1"/>
  <c r="F72" i="7" s="1"/>
  <c r="F74" i="7" s="1"/>
  <c r="F32" i="2"/>
  <c r="F60" i="2" s="1"/>
  <c r="H72" i="7"/>
  <c r="H74" i="7" s="1"/>
  <c r="J33" i="7" l="1"/>
  <c r="J37" i="7" s="1"/>
  <c r="J72" i="7" l="1"/>
  <c r="J74" i="7" s="1"/>
</calcChain>
</file>

<file path=xl/sharedStrings.xml><?xml version="1.0" encoding="utf-8"?>
<sst xmlns="http://schemas.openxmlformats.org/spreadsheetml/2006/main" count="325" uniqueCount="208">
  <si>
    <t>CAZ (Thailand) Public Company Limited</t>
  </si>
  <si>
    <t>Statement of financial position</t>
  </si>
  <si>
    <t>As at 31 December 2025</t>
  </si>
  <si>
    <t>(Unit : Baht)</t>
  </si>
  <si>
    <t>Consolidated financial statements</t>
  </si>
  <si>
    <t>Separate financial statements</t>
  </si>
  <si>
    <t>Note</t>
  </si>
  <si>
    <t>31 December 2025</t>
  </si>
  <si>
    <t>31 December 2024</t>
  </si>
  <si>
    <t>Assets</t>
  </si>
  <si>
    <t>Current assets</t>
  </si>
  <si>
    <t>Cash and cash equivalents</t>
  </si>
  <si>
    <t xml:space="preserve">Trade and other current receivables </t>
  </si>
  <si>
    <t>Contract assets</t>
  </si>
  <si>
    <t>Inventories</t>
  </si>
  <si>
    <t>Refundable withholding tax deducted at source</t>
  </si>
  <si>
    <t>Other current assets</t>
  </si>
  <si>
    <t>Total current assets</t>
  </si>
  <si>
    <t>Non-current assets</t>
  </si>
  <si>
    <t>Restricted deposit at financial institution</t>
  </si>
  <si>
    <t>Investment in a subsidiaries</t>
  </si>
  <si>
    <t xml:space="preserve">Property, plant and equipment  </t>
  </si>
  <si>
    <t>Right-of-use assets</t>
  </si>
  <si>
    <t>Intangible assets</t>
  </si>
  <si>
    <t>Retention receivables</t>
  </si>
  <si>
    <t>Withholding tax deducted at source</t>
  </si>
  <si>
    <t>Deferred tax assets</t>
  </si>
  <si>
    <t>Deposits</t>
  </si>
  <si>
    <t>Total non-current assets</t>
  </si>
  <si>
    <t>Total assets</t>
  </si>
  <si>
    <t>Liabilities and equity</t>
  </si>
  <si>
    <t>Current liabilities</t>
  </si>
  <si>
    <t>Bank overdrafts</t>
  </si>
  <si>
    <t>Short-term borrowings from financial institutions</t>
  </si>
  <si>
    <t xml:space="preserve">Trade and other current payables 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</si>
  <si>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</si>
  <si>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</si>
  <si>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</si>
  <si>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</si>
  <si>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Current portion of  retention payables</t>
  </si>
  <si>
    <t>Short-term borrowings from related parties</t>
  </si>
  <si>
    <t>Short-term borrowings from other parties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</si>
  <si>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</si>
  <si>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</si>
  <si>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</si>
  <si>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</si>
  <si>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</si>
  <si>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Retention payables</t>
  </si>
  <si>
    <t>Convertible debentures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</si>
  <si>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</si>
  <si>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</si>
  <si>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</si>
  <si>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</si>
  <si>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</si>
  <si>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</si>
  <si>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- Authorized share capital </t>
  </si>
  <si>
    <t xml:space="preserve">  440,399,752 ordinary shares of Baht 0.5 each</t>
  </si>
  <si>
    <t xml:space="preserve">  294,000,000 ordinary shares of Baht 0.5 each</t>
  </si>
  <si>
    <t>- Issued and paid-up share capital</t>
  </si>
  <si>
    <t>Share premium on ordinary shares</t>
  </si>
  <si>
    <t>Warrants</t>
  </si>
  <si>
    <t>Retained earnings</t>
  </si>
  <si>
    <t>- Appropriated</t>
  </si>
  <si>
    <t xml:space="preserve">   </t>
  </si>
  <si>
    <t>Legal reserve</t>
  </si>
  <si>
    <t>- Unappropriated</t>
  </si>
  <si>
    <t xml:space="preserve">Convertible debentures - equity component 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</si>
  <si>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</si>
  <si>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</si>
  <si>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</si>
  <si>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</si>
  <si>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</si>
  <si>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</si>
  <si>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Revenues from construction contracts</t>
  </si>
  <si>
    <t>Costs of construction contracts</t>
  </si>
  <si>
    <t xml:space="preserve">Other income </t>
  </si>
  <si>
    <t xml:space="preserve">Administrative expenses  </t>
  </si>
  <si>
    <t>Finance costs</t>
  </si>
  <si>
    <t>Tax expense</t>
  </si>
  <si>
    <t xml:space="preserve"> </t>
  </si>
  <si>
    <t>Income tax effect</t>
  </si>
  <si>
    <t>For the year ended 31 December 2025</t>
  </si>
  <si>
    <t>Loss arising from the final settlement of agreement by reducing</t>
  </si>
  <si>
    <t>the agreement value of the construction project with a customer</t>
  </si>
  <si>
    <t>Net revenue from construction contracts</t>
  </si>
  <si>
    <t>Gross profit (loss)</t>
  </si>
  <si>
    <t>7, 8</t>
  </si>
  <si>
    <t>Profit (loss) from operating activities</t>
  </si>
  <si>
    <t>Profit (loss) before income tax expense</t>
  </si>
  <si>
    <t>Other comprehensive income (expense):</t>
  </si>
  <si>
    <t>Items not to be reclassified to profit or loss subsequently</t>
  </si>
  <si>
    <t>Gain on revaluation of assets</t>
  </si>
  <si>
    <t>Gain (loss) from remeasurement of defined benefit obligations</t>
  </si>
  <si>
    <t>Income tax expenses on items that will not be reclassified</t>
  </si>
  <si>
    <t xml:space="preserve"> to profit or (loss) subsequently</t>
  </si>
  <si>
    <t>Total items not be reclassified to profit or loss subsequently</t>
  </si>
  <si>
    <t>Other comprehensive income (expense) for the year, net of tax</t>
  </si>
  <si>
    <t>Total comprehensive income (expense) for the period</t>
  </si>
  <si>
    <t xml:space="preserve">Profit (loss) attributable to: </t>
  </si>
  <si>
    <t>Total comprehensive income (expense) for the period attributable to:</t>
  </si>
  <si>
    <t xml:space="preserve">Profit (loss) per share </t>
  </si>
  <si>
    <t xml:space="preserve">Basic earning (loss) per share (Baht)  </t>
  </si>
  <si>
    <t>Statements of changes in equity</t>
  </si>
  <si>
    <t>Other comprehensive income (expense)</t>
  </si>
  <si>
    <t>Gain form</t>
  </si>
  <si>
    <t xml:space="preserve">Issued and </t>
  </si>
  <si>
    <t>Share premium</t>
  </si>
  <si>
    <t>Retained earnings (Deficit)</t>
  </si>
  <si>
    <t>Convertible</t>
  </si>
  <si>
    <t xml:space="preserve"> remeasurements</t>
  </si>
  <si>
    <t>Changes in parent's</t>
  </si>
  <si>
    <t xml:space="preserve">Total other </t>
  </si>
  <si>
    <t>Total</t>
  </si>
  <si>
    <t>Non-</t>
  </si>
  <si>
    <t>paid-up</t>
  </si>
  <si>
    <t>on ordinary</t>
  </si>
  <si>
    <t>Appropriated</t>
  </si>
  <si>
    <t xml:space="preserve"> debentures -</t>
  </si>
  <si>
    <t xml:space="preserve"> of defined </t>
  </si>
  <si>
    <t>Gain on</t>
  </si>
  <si>
    <t>Share-based</t>
  </si>
  <si>
    <t>ownership interest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</si>
  <si>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</si>
  <si>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</si>
  <si>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</si>
  <si>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</si>
  <si>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</si>
  <si>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</si>
  <si>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</si>
  <si>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Unappropriated</t>
  </si>
  <si>
    <t xml:space="preserve"> equity component </t>
  </si>
  <si>
    <t>employment benefit</t>
  </si>
  <si>
    <t xml:space="preserve"> revaluation of assets</t>
  </si>
  <si>
    <t>payment</t>
  </si>
  <si>
    <t>in subsidiary</t>
  </si>
  <si>
    <t>equity</t>
  </si>
  <si>
    <t>the parent</t>
  </si>
  <si>
    <t>interests</t>
  </si>
  <si>
    <t>Beginning balance as at 1 January 2024</t>
  </si>
  <si>
    <t>Changes in equity during the year</t>
  </si>
  <si>
    <t>Dividends</t>
  </si>
  <si>
    <t>Loss for the period</t>
  </si>
  <si>
    <t>Ending balance as at 31 December 2024</t>
  </si>
  <si>
    <t>Beginning balance as at 1 January 2025</t>
  </si>
  <si>
    <t>Total comprehensive income for the year</t>
  </si>
  <si>
    <t>Ending balance as at 31 December 2025</t>
  </si>
  <si>
    <t>Statement of cash flows</t>
  </si>
  <si>
    <t>Cash flows from operating activities</t>
  </si>
  <si>
    <t>Items to reconcile profit (loss) before tax</t>
  </si>
  <si>
    <t>to net cash provided by (paid) operating activities:</t>
  </si>
  <si>
    <t>Depreciation and amortisation</t>
  </si>
  <si>
    <t>Gain (loss) on disposal of equipment</t>
  </si>
  <si>
    <t>Interest income</t>
  </si>
  <si>
    <t>Reversal of expected credit loss</t>
  </si>
  <si>
    <t>Income tax expenses</t>
  </si>
  <si>
    <t>Gain (loss) from operating activities before changes in</t>
  </si>
  <si>
    <t xml:space="preserve"> operating assets and liabilities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</si>
  <si>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</si>
  <si>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</si>
  <si>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</si>
  <si>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</si>
  <si>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</si>
  <si>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tax expense</t>
  </si>
  <si>
    <t>Cash received from income tax expense</t>
  </si>
  <si>
    <t>Net cash flows from (used in) operating activities</t>
  </si>
  <si>
    <t>Cash flows from investing activities</t>
  </si>
  <si>
    <t>Increased in Restricted deposit at financial institution</t>
  </si>
  <si>
    <t>Cash received for short-term loans to a subsidiary</t>
  </si>
  <si>
    <t>Cash payment for short-term loans to a subsidiary</t>
  </si>
  <si>
    <t>Cash paid for purchase of property, plant and equipment</t>
  </si>
  <si>
    <t>Cash paid for purchase of intangible assets</t>
  </si>
  <si>
    <t>Cash received from disposal of equipment</t>
  </si>
  <si>
    <t xml:space="preserve">Cash received from interest incomes  </t>
  </si>
  <si>
    <t>Net cash flows from (used in) investing activities</t>
  </si>
  <si>
    <t>Cash received from the issuance of convertible debentures</t>
  </si>
  <si>
    <t>Cash flows from financing activities</t>
  </si>
  <si>
    <t xml:space="preserve">Increase in bank overdrafts </t>
  </si>
  <si>
    <t>Cash paid for expenses related to the issuance of convertible debentures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</si>
  <si>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</si>
  <si>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</si>
  <si>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</si>
  <si>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</si>
  <si>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</si>
  <si>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short-term borrowings from other parties</t>
  </si>
  <si>
    <t>Cash paid of lease liabilities</t>
  </si>
  <si>
    <t>Cash received from long-term borrowings from financial institutions</t>
  </si>
  <si>
    <t>Cash paid of long-term borrowings from financial institutions</t>
  </si>
  <si>
    <t>Dividends paid to owners of the Company</t>
  </si>
  <si>
    <t>Cash paid for interest expense</t>
  </si>
  <si>
    <t>Net increased (decrease) in cash and cash equivalents</t>
  </si>
  <si>
    <t>Cash and cash equivalents at the beginning of the year</t>
  </si>
  <si>
    <t>Cash and cash equivalents at the ending of the year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</si>
  <si>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</si>
  <si>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</si>
  <si>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</si>
  <si>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</si>
  <si>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</si>
  <si>
    <t>Actuarial gain (loss) on employee benefit obligations</t>
  </si>
  <si>
    <t>Profit (loss) for the year</t>
  </si>
  <si>
    <t>Owners of the Parent</t>
  </si>
  <si>
    <t>Loss for the year</t>
  </si>
  <si>
    <t>Total equity attributable to owners of the Parent</t>
  </si>
  <si>
    <t>Gain (loss) on impairment of financial assets under TFRS 9</t>
  </si>
  <si>
    <t>Net cash flows from (used in) financing activities</t>
  </si>
  <si>
    <t>7, 33</t>
  </si>
  <si>
    <t>16, 33</t>
  </si>
  <si>
    <t>5, 18, 33</t>
  </si>
  <si>
    <t>18, 33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</si>
</sst>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&quot;;@"/>
    <numFmt numFmtId="167" formatCode="#,##0,"/>
    <numFmt numFmtId="168" formatCode="#,##0._);\(#,##0\)"/>
    <numFmt numFmtId="169" formatCode="* #,##0_);* \(#,##0\);&quot;-&quot;??_);@"/>
    <numFmt numFmtId="170" formatCode="* \(#,##0\);* #,##0_);&quot;-&quot;??_);@"/>
    <numFmt numFmtId="171" formatCode="[$-409]d\-mmm\-yy;@"/>
    <numFmt numFmtId="172" formatCode="_-* #,##0.00\ _€_-;\-* #,##0.00\ _€_-;_-* &quot;-&quot;??\ _€_-;_-@_-"/>
    <numFmt numFmtId="173" formatCode="_-* #,##0_-;\-* #,##0_-;_-* &quot;-&quot;??_-;_-@_-"/>
  </numFmts>
  <fonts count="22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ill="0" applyBorder="0" applyProtection="0"/>
    <xf numFmtId="169" fontId="17" fillId="0" borderId="0" applyFill="0" applyBorder="0" applyProtection="0"/>
    <xf numFmtId="169" fontId="17" fillId="0" borderId="5" applyFill="0" applyProtection="0"/>
    <xf numFmtId="169" fontId="17" fillId="0" borderId="4" applyFill="0" applyProtection="0"/>
    <xf numFmtId="0" fontId="10" fillId="0" borderId="0"/>
    <xf numFmtId="0" fontId="10" fillId="0" borderId="0"/>
    <xf numFmtId="171" fontId="18" fillId="0" borderId="0"/>
    <xf numFmtId="0" fontId="18" fillId="0" borderId="0"/>
    <xf numFmtId="0" fontId="10" fillId="0" borderId="0"/>
    <xf numFmtId="0" fontId="18" fillId="0" borderId="0"/>
    <xf numFmtId="0" fontId="20" fillId="0" borderId="0"/>
    <xf numFmtId="0" fontId="16" fillId="0" borderId="0"/>
    <xf numFmtId="0" fontId="19" fillId="0" borderId="0"/>
    <xf numFmtId="0" fontId="1" fillId="0" borderId="0"/>
    <xf numFmtId="0" fontId="10" fillId="0" borderId="0"/>
    <xf numFmtId="0" fontId="9" fillId="0" borderId="0"/>
    <xf numFmtId="0" fontId="20" fillId="0" borderId="0"/>
    <xf numFmtId="0" fontId="19" fillId="0" borderId="0"/>
    <xf numFmtId="0" fontId="10" fillId="0" borderId="0"/>
    <xf numFmtId="0" fontId="2" fillId="0" borderId="0"/>
    <xf numFmtId="0" fontId="1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5" fontId="5" fillId="0" borderId="2" xfId="1" quotePrefix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top" wrapText="1"/>
    </xf>
    <xf numFmtId="165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/>
    <xf numFmtId="165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49" fontId="4" fillId="0" borderId="0" xfId="0" quotePrefix="1" applyNumberFormat="1" applyFont="1" applyAlignment="1">
      <alignment horizont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166" fontId="4" fillId="0" borderId="0" xfId="2" applyNumberFormat="1" applyFont="1" applyAlignment="1">
      <alignment horizontal="center" vertical="top"/>
    </xf>
    <xf numFmtId="167" fontId="4" fillId="0" borderId="0" xfId="2" applyNumberFormat="1" applyFont="1" applyAlignment="1">
      <alignment horizontal="center" vertical="top"/>
    </xf>
    <xf numFmtId="165" fontId="4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right" vertical="top"/>
    </xf>
    <xf numFmtId="165" fontId="3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43" fontId="5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165" fontId="3" fillId="0" borderId="0" xfId="1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43" fontId="4" fillId="0" borderId="0" xfId="1" applyFont="1" applyFill="1"/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165" fontId="4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/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3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/>
    <xf numFmtId="165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 applyProtection="1"/>
    <xf numFmtId="165" fontId="4" fillId="0" borderId="1" xfId="1" quotePrefix="1" applyNumberFormat="1" applyFont="1" applyFill="1" applyBorder="1" applyAlignment="1" applyProtection="1">
      <alignment horizontal="right"/>
    </xf>
    <xf numFmtId="165" fontId="8" fillId="0" borderId="0" xfId="1" applyNumberFormat="1" applyFont="1" applyFill="1" applyBorder="1" applyAlignment="1" applyProtection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 applyProtection="1">
      <alignment vertical="center"/>
    </xf>
    <xf numFmtId="0" fontId="3" fillId="0" borderId="0" xfId="4" applyFont="1" applyAlignment="1">
      <alignment horizontal="left" vertical="center"/>
    </xf>
    <xf numFmtId="0" fontId="5" fillId="0" borderId="2" xfId="1" quotePrefix="1" applyNumberFormat="1" applyFont="1" applyBorder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2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165" fontId="3" fillId="0" borderId="0" xfId="1" applyNumberFormat="1" applyFont="1" applyFill="1" applyAlignment="1">
      <alignment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43" fontId="8" fillId="0" borderId="0" xfId="1" applyFont="1" applyAlignment="1">
      <alignment horizontal="right" vertical="center"/>
    </xf>
    <xf numFmtId="43" fontId="13" fillId="0" borderId="0" xfId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0" quotePrefix="1" applyFont="1" applyAlignment="1">
      <alignment horizontal="right"/>
    </xf>
    <xf numFmtId="0" fontId="5" fillId="0" borderId="0" xfId="0" applyFont="1"/>
    <xf numFmtId="43" fontId="5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0" applyNumberFormat="1" applyFont="1"/>
    <xf numFmtId="41" fontId="4" fillId="0" borderId="0" xfId="0" applyNumberFormat="1" applyFont="1"/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1" xfId="1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center" vertical="center"/>
    </xf>
    <xf numFmtId="165" fontId="8" fillId="0" borderId="4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9" fillId="0" borderId="0" xfId="0" quotePrefix="1" applyFont="1"/>
    <xf numFmtId="43" fontId="4" fillId="0" borderId="0" xfId="1" applyFont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/>
    <xf numFmtId="165" fontId="4" fillId="0" borderId="0" xfId="1" applyNumberFormat="1" applyFont="1" applyBorder="1" applyAlignment="1">
      <alignment horizontal="right" vertical="center"/>
    </xf>
    <xf numFmtId="165" fontId="15" fillId="0" borderId="0" xfId="5" applyNumberFormat="1" applyFont="1" applyFill="1" applyAlignment="1">
      <alignment horizontal="center" vertical="top"/>
    </xf>
    <xf numFmtId="41" fontId="15" fillId="0" borderId="0" xfId="0" applyNumberFormat="1" applyFont="1" applyAlignment="1">
      <alignment horizontal="right"/>
    </xf>
    <xf numFmtId="43" fontId="15" fillId="0" borderId="1" xfId="5" applyFont="1" applyFill="1" applyBorder="1" applyAlignment="1">
      <alignment horizontal="right" vertical="top"/>
    </xf>
    <xf numFmtId="165" fontId="15" fillId="0" borderId="0" xfId="7" applyNumberFormat="1" applyFont="1" applyFill="1" applyAlignment="1"/>
    <xf numFmtId="165" fontId="4" fillId="0" borderId="1" xfId="1" applyNumberFormat="1" applyFont="1" applyFill="1" applyBorder="1" applyAlignment="1" applyProtection="1">
      <alignment horizontal="right" vertical="center"/>
    </xf>
    <xf numFmtId="43" fontId="4" fillId="0" borderId="0" xfId="1" applyFont="1" applyFill="1" applyBorder="1" applyAlignment="1" applyProtection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21" fillId="0" borderId="0" xfId="0" applyFont="1"/>
    <xf numFmtId="43" fontId="4" fillId="0" borderId="0" xfId="0" applyNumberFormat="1" applyFont="1" applyAlignment="1">
      <alignment vertical="center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vertical="center"/>
    </xf>
    <xf numFmtId="43" fontId="5" fillId="0" borderId="1" xfId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0" xfId="0" applyNumberFormat="1" applyFont="1" applyAlignment="1">
      <alignment vertical="center"/>
    </xf>
    <xf numFmtId="0" fontId="5" fillId="0" borderId="0" xfId="1" applyNumberFormat="1" applyFont="1" applyAlignment="1">
      <alignment horizontal="center"/>
    </xf>
    <xf numFmtId="0" fontId="5" fillId="0" borderId="1" xfId="1" applyNumberFormat="1" applyFont="1" applyBorder="1" applyAlignment="1">
      <alignment horizontal="center"/>
    </xf>
    <xf numFmtId="43" fontId="5" fillId="0" borderId="2" xfId="1" applyFont="1" applyFill="1" applyBorder="1" applyAlignment="1"/>
    <xf numFmtId="165" fontId="12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/>
    </xf>
    <xf numFmtId="173" fontId="4" fillId="0" borderId="3" xfId="3" applyNumberFormat="1" applyFont="1" applyFill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right" vertical="center"/>
    </xf>
    <xf numFmtId="165" fontId="8" fillId="0" borderId="2" xfId="1" applyNumberFormat="1" applyFont="1" applyBorder="1" applyAlignment="1">
      <alignment horizontal="right" vertical="top"/>
    </xf>
    <xf numFmtId="165" fontId="4" fillId="0" borderId="0" xfId="1" applyNumberFormat="1" applyFont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165" fontId="4" fillId="0" borderId="0" xfId="1" applyNumberFormat="1" applyFont="1" applyAlignment="1">
      <alignment vertical="top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</cellXfs>
  <cellStyles count="59">
    <cellStyle name="Comma" xfId="1" builtinId="3"/>
    <cellStyle name="Comma 10" xfId="8" xr:uid="{CC582212-191E-47AE-9F0D-EE837969460C}"/>
    <cellStyle name="Comma 10 2" xfId="52" xr:uid="{9C843776-8F23-4184-9088-E2FF1F267D6C}"/>
    <cellStyle name="Comma 150" xfId="50" xr:uid="{9031154D-743A-400C-94A0-3580F2C0C455}"/>
    <cellStyle name="Comma 2" xfId="9" xr:uid="{6DBDBDF3-004F-41D1-8FE8-ACB58706B9D5}"/>
    <cellStyle name="Comma 2 2" xfId="10" xr:uid="{1867F4D8-164B-4BB4-B615-BD14FFFDBDFB}"/>
    <cellStyle name="Comma 2 2 2" xfId="11" xr:uid="{C5C27130-4B05-4AD8-A110-953D44897FEF}"/>
    <cellStyle name="Comma 2 2 2 2" xfId="12" xr:uid="{276B5DC3-C755-4276-82EC-3BACC56ED24E}"/>
    <cellStyle name="Comma 2 2 3" xfId="5" xr:uid="{2BF9E77D-A4C9-4420-992F-0881D6BCE273}"/>
    <cellStyle name="Comma 2 2 4" xfId="3" xr:uid="{9FCEC5EB-4055-41FE-BF9C-C90A2D37E2C1}"/>
    <cellStyle name="Comma 2 3" xfId="7" xr:uid="{E973EE56-4A2C-48D1-9B7A-721B73D7AF17}"/>
    <cellStyle name="Comma 2 3 2" xfId="51" xr:uid="{46AEDA5D-B6B2-4138-9B40-F21E836D474E}"/>
    <cellStyle name="Comma 2 4" xfId="13" xr:uid="{1C40C7BE-E8A2-43C8-8A3C-9867DAD67D56}"/>
    <cellStyle name="Comma 3" xfId="14" xr:uid="{1B0AF051-4CE9-48B5-B371-CFC796871DB5}"/>
    <cellStyle name="Comma 3 2" xfId="15" xr:uid="{17A1CEA2-70F0-45BB-9C93-CBACFE36B459}"/>
    <cellStyle name="Comma 3 3" xfId="16" xr:uid="{4C0267E2-7572-4B22-A9A9-9EEB60892854}"/>
    <cellStyle name="Comma 3 3 2" xfId="53" xr:uid="{AE62E2F7-F079-4AA1-99C5-FFA1A33C5A86}"/>
    <cellStyle name="Comma 3 4" xfId="17" xr:uid="{91AF39E4-E651-49C0-A226-08CA67D0EF67}"/>
    <cellStyle name="Comma 4" xfId="18" xr:uid="{4F378FAF-D6E1-46F9-8277-E40FEB7A0461}"/>
    <cellStyle name="Comma 4 2" xfId="19" xr:uid="{B629A962-E549-4C1F-9CC5-2B81198D56F6}"/>
    <cellStyle name="Comma 5" xfId="20" xr:uid="{ED271D43-56D0-4E80-B5A9-206CB5ABB3D2}"/>
    <cellStyle name="Comma 6" xfId="21" xr:uid="{F2BDB055-0575-42AC-9318-8C564353C455}"/>
    <cellStyle name="Comma 7" xfId="22" xr:uid="{CA53AB9F-9097-4DBF-B2B8-24D1B99B1769}"/>
    <cellStyle name="Comma 8" xfId="23" xr:uid="{3FBCCBF2-A414-4975-A047-D9DF0AF27FB6}"/>
    <cellStyle name="Comma 8 2" xfId="54" xr:uid="{8D7A4D48-7278-4519-8921-F14BA0851394}"/>
    <cellStyle name="Credit" xfId="24" xr:uid="{1194FE68-F7A9-41B0-B1D6-9D50AC84770F}"/>
    <cellStyle name="Debit" xfId="25" xr:uid="{7714805B-9C32-4F00-8322-3F755CD068D3}"/>
    <cellStyle name="Debit subtotal" xfId="26" xr:uid="{D1A799F1-6968-400C-BA9B-EC12D41F18F1}"/>
    <cellStyle name="Debit Total" xfId="27" xr:uid="{6BEA7C44-8337-445C-8408-2E3A8350083A}"/>
    <cellStyle name="Normal" xfId="0" builtinId="0"/>
    <cellStyle name="Normal 10" xfId="28" xr:uid="{5EABABE2-8154-402B-AA7C-2645F6C357C8}"/>
    <cellStyle name="Normal 10 4" xfId="29" xr:uid="{3D12C077-0CDD-4ACE-AAE2-74610EC369A7}"/>
    <cellStyle name="Normal 19" xfId="30" xr:uid="{85B89222-3DF7-4989-A12E-3CAD19330C14}"/>
    <cellStyle name="Normal 2" xfId="4" xr:uid="{FF5E6CD7-18DC-411C-AF25-D3C328E33579}"/>
    <cellStyle name="Normal 2 2" xfId="31" xr:uid="{401E840B-A3B9-409D-976D-857B1847D374}"/>
    <cellStyle name="Normal 2 2 2" xfId="32" xr:uid="{EEBC4479-BB51-4EA9-BB5D-0986A7EB5F8C}"/>
    <cellStyle name="Normal 2 3" xfId="33" xr:uid="{AE700DED-2B9C-414A-90BB-CEB0D4B8667D}"/>
    <cellStyle name="Normal 200" xfId="48" xr:uid="{F0A654E0-5D81-4058-89B2-BEB87209AA64}"/>
    <cellStyle name="Normal 289" xfId="34" xr:uid="{70B5A2B7-0C01-4B74-9B4F-2DF8BA8B7FF1}"/>
    <cellStyle name="Normal 3" xfId="35" xr:uid="{0A2B1E68-D92B-47BF-9C0C-FBFE2064701D}"/>
    <cellStyle name="Normal 3 2" xfId="36" xr:uid="{6A1E7E8A-BEDB-4D08-9409-D3CA1C4EFE6C}"/>
    <cellStyle name="Normal 3 3" xfId="37" xr:uid="{4AF5A2BC-E25B-486E-9030-4189D724AF7B}"/>
    <cellStyle name="Normal 3 3 2" xfId="55" xr:uid="{A6881912-78B4-46EC-9EA7-7E76F156189B}"/>
    <cellStyle name="Normal 3 4" xfId="38" xr:uid="{33CC8893-C7E3-45F3-B027-8FB84A41AADC}"/>
    <cellStyle name="Normal 3 5" xfId="49" xr:uid="{48F63539-A7F1-4DEF-ACA2-2B5E0FB3E09F}"/>
    <cellStyle name="Normal 4" xfId="39" xr:uid="{93AB3659-3A14-49F9-9F42-00B394C45A42}"/>
    <cellStyle name="Normal 4 2" xfId="40" xr:uid="{ABF6D913-FA91-441B-90A5-58A048221D32}"/>
    <cellStyle name="Normal 5" xfId="41" xr:uid="{3F184F65-1627-449B-80BE-6CDCDB6427A8}"/>
    <cellStyle name="Normal 5 2" xfId="42" xr:uid="{AF2B18C4-ABEC-4CC8-B0D6-4996947F1EE1}"/>
    <cellStyle name="Normal 6" xfId="43" xr:uid="{DA2E703E-A80D-4E51-A9EE-317D409E73A2}"/>
    <cellStyle name="Normal 7" xfId="44" xr:uid="{D7EEFCAD-3D17-49E6-9DB4-77941C7CE571}"/>
    <cellStyle name="Normal 7 2" xfId="56" xr:uid="{FD380E80-080D-4A4E-AE3B-C97F63E165B9}"/>
    <cellStyle name="Normal_BS&amp;PLT Q1'2006" xfId="2" xr:uid="{3183DD05-4556-4887-A5C9-C6282BB586C6}"/>
    <cellStyle name="Percent 2" xfId="45" xr:uid="{CD4A67DA-9552-4DB2-B813-3CD7455FFB0C}"/>
    <cellStyle name="Percent 3" xfId="46" xr:uid="{9066B158-8467-427D-9463-B9903D36CC6A}"/>
    <cellStyle name="Percent 3 2" xfId="57" xr:uid="{F2BCE33D-00E3-4514-9F7F-EC93FBF16B26}"/>
    <cellStyle name="Percent 4" xfId="47" xr:uid="{DEC983D1-51D0-4B18-877A-07E6C3D5080E}"/>
    <cellStyle name="Percent 4 2" xfId="58" xr:uid="{BB8C00E3-C9B4-4CD8-8900-552FACD6EBCC}"/>
    <cellStyle name="เครื่องหมายจุลภาค 2" xfId="6" xr:uid="{9DC5B60C-EE1F-40FF-A5B0-E7AA7A047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B80D-931C-4B61-9FC2-EBE1B25734DD}">
  <dimension ref="A1:W31"/>
  <sheetViews>
    <sheetView view="pageBreakPreview" topLeftCell="A21" zoomScale="80" zoomScaleNormal="95" zoomScaleSheetLayoutView="80" workbookViewId="0">
      <selection activeCell="N6" sqref="N6"/>
    </sheetView>
  </sheetViews>
  <sheetFormatPr defaultColWidth="8" defaultRowHeight="20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11.90625" style="2" bestFit="1" customWidth="1"/>
    <col min="12" max="16384" width="8" style="2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2" ht="2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2" ht="20.5">
      <c r="A4" s="1"/>
      <c r="H4" s="179" t="s">
        <v>3</v>
      </c>
      <c r="I4" s="179"/>
      <c r="J4" s="179"/>
    </row>
    <row r="5" spans="1:12">
      <c r="B5" s="4"/>
      <c r="D5" s="180" t="s">
        <v>4</v>
      </c>
      <c r="E5" s="180"/>
      <c r="F5" s="180"/>
      <c r="H5" s="180" t="s">
        <v>5</v>
      </c>
      <c r="I5" s="180"/>
      <c r="J5" s="180"/>
    </row>
    <row r="6" spans="1:12">
      <c r="B6" s="6" t="s">
        <v>6</v>
      </c>
      <c r="D6" s="7" t="s">
        <v>7</v>
      </c>
      <c r="E6" s="8"/>
      <c r="F6" s="9" t="s">
        <v>8</v>
      </c>
      <c r="G6" s="8"/>
      <c r="H6" s="7" t="s">
        <v>7</v>
      </c>
      <c r="I6" s="8"/>
      <c r="J6" s="9" t="s">
        <v>8</v>
      </c>
    </row>
    <row r="7" spans="1:12">
      <c r="D7" s="10"/>
      <c r="E7" s="8"/>
      <c r="F7" s="10"/>
      <c r="G7" s="8"/>
      <c r="H7" s="10"/>
      <c r="I7" s="8"/>
      <c r="J7" s="10"/>
    </row>
    <row r="8" spans="1:12" ht="20.5">
      <c r="A8" s="1" t="s">
        <v>9</v>
      </c>
      <c r="B8" s="1"/>
      <c r="C8" s="1"/>
      <c r="D8" s="11"/>
      <c r="E8" s="12"/>
      <c r="F8" s="11"/>
      <c r="G8" s="12"/>
      <c r="H8" s="11"/>
      <c r="I8" s="12"/>
      <c r="J8" s="12"/>
    </row>
    <row r="9" spans="1:12" ht="20.5">
      <c r="A9" s="1" t="s">
        <v>10</v>
      </c>
      <c r="B9" s="4"/>
      <c r="C9" s="1"/>
      <c r="D9" s="12"/>
      <c r="E9" s="12"/>
      <c r="F9" s="12"/>
      <c r="G9" s="12"/>
      <c r="H9" s="12"/>
      <c r="I9" s="12"/>
      <c r="J9" s="12"/>
    </row>
    <row r="10" spans="1:12">
      <c r="A10" s="2" t="s">
        <v>11</v>
      </c>
      <c r="B10" s="156">
        <v>6</v>
      </c>
      <c r="D10" s="14">
        <v>98188313</v>
      </c>
      <c r="E10" s="12"/>
      <c r="F10" s="15">
        <v>26990563</v>
      </c>
      <c r="G10" s="16"/>
      <c r="H10" s="16">
        <v>95384047</v>
      </c>
      <c r="I10" s="17"/>
      <c r="J10" s="18">
        <v>25312650</v>
      </c>
    </row>
    <row r="11" spans="1:12">
      <c r="A11" s="2" t="s">
        <v>12</v>
      </c>
      <c r="B11" s="157" t="s">
        <v>204</v>
      </c>
      <c r="D11" s="14">
        <v>785073492</v>
      </c>
      <c r="E11" s="12"/>
      <c r="F11" s="15">
        <v>1221002484.6099999</v>
      </c>
      <c r="G11" s="16"/>
      <c r="H11" s="16">
        <v>786307202</v>
      </c>
      <c r="I11" s="17"/>
      <c r="J11" s="18">
        <v>1222228646</v>
      </c>
    </row>
    <row r="12" spans="1:12">
      <c r="A12" s="2" t="s">
        <v>13</v>
      </c>
      <c r="B12" s="158">
        <v>8</v>
      </c>
      <c r="D12" s="14">
        <v>71049664</v>
      </c>
      <c r="E12" s="12"/>
      <c r="F12" s="15">
        <v>605057281</v>
      </c>
      <c r="G12" s="16"/>
      <c r="H12" s="16">
        <v>71049664</v>
      </c>
      <c r="I12" s="17"/>
      <c r="J12" s="18">
        <v>605057281</v>
      </c>
      <c r="K12" s="35"/>
    </row>
    <row r="13" spans="1:12">
      <c r="A13" s="2" t="s">
        <v>14</v>
      </c>
      <c r="B13" s="13">
        <v>9</v>
      </c>
      <c r="D13" s="14">
        <v>7635992</v>
      </c>
      <c r="E13" s="16"/>
      <c r="F13" s="15">
        <v>15137147</v>
      </c>
      <c r="G13" s="16"/>
      <c r="H13" s="16">
        <v>7635992</v>
      </c>
      <c r="I13" s="19"/>
      <c r="J13" s="18">
        <v>15137147</v>
      </c>
      <c r="K13" s="140"/>
      <c r="L13" s="140"/>
    </row>
    <row r="14" spans="1:12">
      <c r="A14" s="2" t="s">
        <v>15</v>
      </c>
      <c r="B14" s="13"/>
      <c r="D14" s="14">
        <v>3353486</v>
      </c>
      <c r="E14" s="16"/>
      <c r="F14" s="15">
        <v>0</v>
      </c>
      <c r="G14" s="16"/>
      <c r="H14" s="16">
        <v>3353486</v>
      </c>
      <c r="I14" s="19"/>
      <c r="J14" s="18">
        <v>0</v>
      </c>
      <c r="K14" s="140"/>
      <c r="L14" s="140"/>
    </row>
    <row r="15" spans="1:12">
      <c r="A15" s="2" t="s">
        <v>16</v>
      </c>
      <c r="B15" s="4">
        <v>33</v>
      </c>
      <c r="D15" s="14">
        <v>25046926</v>
      </c>
      <c r="E15" s="16"/>
      <c r="F15" s="15">
        <v>24337801</v>
      </c>
      <c r="G15" s="16"/>
      <c r="H15" s="16">
        <v>22690808</v>
      </c>
      <c r="I15" s="19"/>
      <c r="J15" s="18">
        <v>21431983</v>
      </c>
      <c r="K15" s="140"/>
    </row>
    <row r="16" spans="1:12" ht="20.5">
      <c r="A16" s="1" t="s">
        <v>17</v>
      </c>
      <c r="B16" s="13"/>
      <c r="C16" s="1"/>
      <c r="D16" s="20">
        <f>SUM(D10:D15)</f>
        <v>990347873</v>
      </c>
      <c r="E16" s="21"/>
      <c r="F16" s="22">
        <f>SUM(F10:F15)</f>
        <v>1892525276.6099999</v>
      </c>
      <c r="G16" s="21"/>
      <c r="H16" s="20">
        <f>SUM(H10:H15)</f>
        <v>986421199</v>
      </c>
      <c r="I16" s="21"/>
      <c r="J16" s="20">
        <f>SUM(J10:J15)</f>
        <v>1889167707</v>
      </c>
      <c r="K16" s="35"/>
      <c r="L16" s="35"/>
    </row>
    <row r="17" spans="1:23" ht="20.5">
      <c r="A17" s="1"/>
      <c r="B17" s="23"/>
      <c r="C17" s="1"/>
      <c r="D17" s="24"/>
      <c r="E17" s="24"/>
      <c r="F17" s="24"/>
      <c r="G17" s="24"/>
      <c r="H17" s="25"/>
      <c r="I17" s="25"/>
      <c r="J17" s="25"/>
    </row>
    <row r="18" spans="1:23" ht="20.5">
      <c r="A18" s="1" t="s">
        <v>18</v>
      </c>
      <c r="B18" s="23"/>
      <c r="C18" s="1"/>
      <c r="D18" s="24"/>
      <c r="E18" s="24"/>
      <c r="F18" s="24"/>
      <c r="G18" s="24"/>
      <c r="H18" s="12"/>
      <c r="I18" s="12"/>
      <c r="J18" s="12"/>
    </row>
    <row r="19" spans="1:23">
      <c r="A19" s="2" t="s">
        <v>19</v>
      </c>
      <c r="B19" s="13">
        <v>10</v>
      </c>
      <c r="D19" s="27">
        <v>16364</v>
      </c>
      <c r="E19" s="12"/>
      <c r="F19" s="18">
        <v>68981602</v>
      </c>
      <c r="G19" s="28"/>
      <c r="H19" s="28">
        <v>16364</v>
      </c>
      <c r="I19" s="12"/>
      <c r="J19" s="28">
        <v>68981602</v>
      </c>
    </row>
    <row r="20" spans="1:23" ht="20.5">
      <c r="A20" s="2" t="s">
        <v>20</v>
      </c>
      <c r="B20" s="13">
        <v>11</v>
      </c>
      <c r="C20" s="1"/>
      <c r="D20" s="27">
        <v>0</v>
      </c>
      <c r="E20" s="24"/>
      <c r="F20" s="18">
        <v>0</v>
      </c>
      <c r="G20" s="28"/>
      <c r="H20" s="28">
        <v>7390200</v>
      </c>
      <c r="I20" s="12"/>
      <c r="J20" s="28">
        <v>7390200</v>
      </c>
    </row>
    <row r="21" spans="1:23">
      <c r="A21" s="2" t="s">
        <v>21</v>
      </c>
      <c r="B21" s="13">
        <v>12</v>
      </c>
      <c r="D21" s="27">
        <v>622200323</v>
      </c>
      <c r="E21" s="29"/>
      <c r="F21" s="18">
        <v>569939457</v>
      </c>
      <c r="G21" s="28"/>
      <c r="H21" s="28">
        <v>611675752</v>
      </c>
      <c r="I21" s="27"/>
      <c r="J21" s="28">
        <v>552253179</v>
      </c>
    </row>
    <row r="22" spans="1:23">
      <c r="A22" s="2" t="s">
        <v>22</v>
      </c>
      <c r="B22" s="4">
        <v>13</v>
      </c>
      <c r="D22" s="27">
        <v>0</v>
      </c>
      <c r="E22" s="29"/>
      <c r="F22" s="18">
        <v>3841907</v>
      </c>
      <c r="G22" s="28"/>
      <c r="H22" s="28">
        <v>0</v>
      </c>
      <c r="I22" s="27"/>
      <c r="J22" s="28">
        <v>3841907</v>
      </c>
    </row>
    <row r="23" spans="1:23" ht="20.5">
      <c r="A23" s="2" t="s">
        <v>23</v>
      </c>
      <c r="B23" s="13"/>
      <c r="C23" s="1"/>
      <c r="D23" s="27">
        <v>8713799</v>
      </c>
      <c r="E23" s="24"/>
      <c r="F23" s="18">
        <v>10817903</v>
      </c>
      <c r="G23" s="28"/>
      <c r="H23" s="28">
        <v>8400337</v>
      </c>
      <c r="I23" s="12"/>
      <c r="J23" s="28">
        <v>10436217</v>
      </c>
    </row>
    <row r="24" spans="1:23">
      <c r="A24" s="2" t="s">
        <v>24</v>
      </c>
      <c r="B24" s="4">
        <v>8</v>
      </c>
      <c r="D24" s="27">
        <v>0</v>
      </c>
      <c r="E24" s="30"/>
      <c r="F24" s="18">
        <v>188887525</v>
      </c>
      <c r="G24" s="28"/>
      <c r="H24" s="28">
        <v>0</v>
      </c>
      <c r="I24" s="12"/>
      <c r="J24" s="28">
        <v>188887525</v>
      </c>
    </row>
    <row r="25" spans="1:23">
      <c r="A25" s="2" t="s">
        <v>25</v>
      </c>
      <c r="B25" s="13"/>
      <c r="D25" s="27">
        <v>88887439</v>
      </c>
      <c r="E25" s="12"/>
      <c r="F25" s="18">
        <v>10804310</v>
      </c>
      <c r="G25" s="28"/>
      <c r="H25" s="28">
        <v>79212450</v>
      </c>
      <c r="I25" s="27"/>
      <c r="J25" s="28">
        <v>3353486</v>
      </c>
    </row>
    <row r="26" spans="1:23">
      <c r="A26" s="2" t="s">
        <v>26</v>
      </c>
      <c r="B26" s="4">
        <v>14</v>
      </c>
      <c r="D26" s="27">
        <v>3294219</v>
      </c>
      <c r="E26" s="12"/>
      <c r="F26" s="18">
        <v>112823957</v>
      </c>
      <c r="G26" s="28"/>
      <c r="H26" s="28">
        <v>2553704</v>
      </c>
      <c r="I26" s="27"/>
      <c r="J26" s="28">
        <v>112419585</v>
      </c>
    </row>
    <row r="27" spans="1:23">
      <c r="A27" s="2" t="s">
        <v>27</v>
      </c>
      <c r="B27" s="26"/>
      <c r="D27" s="27">
        <v>3098103</v>
      </c>
      <c r="E27" s="12"/>
      <c r="F27" s="28">
        <v>1808761</v>
      </c>
      <c r="G27" s="28"/>
      <c r="H27" s="28">
        <v>2717703</v>
      </c>
      <c r="I27" s="27"/>
      <c r="J27" s="18">
        <v>1389186</v>
      </c>
    </row>
    <row r="28" spans="1:23" s="32" customFormat="1" ht="19.399999999999999" customHeight="1">
      <c r="A28" s="31" t="s">
        <v>28</v>
      </c>
      <c r="D28" s="175">
        <f>SUM(D19:D27)</f>
        <v>726210247</v>
      </c>
      <c r="E28" s="176"/>
      <c r="F28" s="175">
        <f>SUM(F19:F27)</f>
        <v>967905422</v>
      </c>
      <c r="G28" s="176"/>
      <c r="H28" s="175">
        <f>SUM(H19:H27)</f>
        <v>711966510</v>
      </c>
      <c r="I28" s="176"/>
      <c r="J28" s="175">
        <f>SUM(J19:J27)</f>
        <v>948952887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1:23" s="32" customFormat="1" ht="19.399999999999999" customHeight="1">
      <c r="A29" s="31"/>
      <c r="D29" s="36"/>
      <c r="E29" s="33"/>
      <c r="F29" s="36"/>
      <c r="G29" s="34"/>
      <c r="H29" s="36"/>
      <c r="I29" s="34"/>
      <c r="J29" s="36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1:23" ht="21" thickBot="1">
      <c r="A30" s="1" t="s">
        <v>29</v>
      </c>
      <c r="B30" s="4"/>
      <c r="D30" s="37">
        <f>D16+D28</f>
        <v>1716558120</v>
      </c>
      <c r="E30" s="24"/>
      <c r="F30" s="37">
        <f>F16+F28</f>
        <v>2860430698.6099997</v>
      </c>
      <c r="G30" s="24"/>
      <c r="H30" s="37">
        <f>H16+H28</f>
        <v>1698387709</v>
      </c>
      <c r="I30" s="24"/>
      <c r="J30" s="37">
        <f>J16+J28</f>
        <v>2838120594</v>
      </c>
    </row>
    <row r="31" spans="1:23" ht="20.5" thickTop="1">
      <c r="D31" s="35"/>
      <c r="F31" s="35"/>
      <c r="H31" s="35"/>
      <c r="J31" s="35"/>
    </row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9" fitToHeight="0" orientation="portrait" useFirstPageNumber="1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  <ignoredErrors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A92D-B98E-4B4F-A327-358BA69BC07F}">
  <dimension ref="A1:W63"/>
  <sheetViews>
    <sheetView tabSelected="1" view="pageBreakPreview" topLeftCell="A21" zoomScale="73" zoomScaleNormal="72" zoomScaleSheetLayoutView="73" workbookViewId="0">
      <selection activeCell="Q45" sqref="Q45"/>
    </sheetView>
  </sheetViews>
  <sheetFormatPr defaultColWidth="8" defaultRowHeight="20"/>
  <cols>
    <col min="1" max="2" width="2.6328125" style="2" customWidth="1"/>
    <col min="3" max="3" width="32.7265625" style="2" customWidth="1"/>
    <col min="4" max="4" width="8.6328125" style="4" customWidth="1"/>
    <col min="5" max="5" width="2.08984375" style="4" customWidth="1"/>
    <col min="6" max="6" width="13.90625" style="60" customWidth="1"/>
    <col min="7" max="7" width="2.08984375" style="60" customWidth="1"/>
    <col min="8" max="8" width="13.90625" style="60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>
      <c r="A3" s="1" t="str">
        <f>'BS-EN'!A3</f>
        <v>As at 31 December 2025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>
      <c r="A4" s="38"/>
      <c r="B4" s="1"/>
      <c r="C4" s="1"/>
      <c r="D4" s="2"/>
      <c r="E4" s="2"/>
      <c r="F4" s="2"/>
      <c r="G4" s="2"/>
      <c r="H4" s="2"/>
      <c r="J4" s="179" t="s">
        <v>3</v>
      </c>
      <c r="K4" s="179"/>
      <c r="L4" s="179"/>
    </row>
    <row r="5" spans="1:12">
      <c r="E5" s="2"/>
      <c r="F5" s="180" t="s">
        <v>4</v>
      </c>
      <c r="G5" s="180"/>
      <c r="H5" s="180"/>
      <c r="J5" s="180" t="s">
        <v>5</v>
      </c>
      <c r="K5" s="180"/>
      <c r="L5" s="180"/>
    </row>
    <row r="6" spans="1:12">
      <c r="D6" s="6" t="s">
        <v>6</v>
      </c>
      <c r="E6" s="2"/>
      <c r="F6" s="7" t="s">
        <v>7</v>
      </c>
      <c r="G6" s="39"/>
      <c r="H6" s="9" t="s">
        <v>8</v>
      </c>
      <c r="I6" s="39"/>
      <c r="J6" s="7" t="s">
        <v>7</v>
      </c>
      <c r="K6" s="39"/>
      <c r="L6" s="9" t="s">
        <v>8</v>
      </c>
    </row>
    <row r="7" spans="1:12">
      <c r="B7" s="40"/>
      <c r="D7" s="2"/>
      <c r="E7" s="2"/>
      <c r="F7" s="10"/>
      <c r="G7" s="8"/>
      <c r="H7" s="10"/>
      <c r="I7" s="10"/>
      <c r="J7" s="10"/>
      <c r="K7" s="10"/>
      <c r="L7" s="10"/>
    </row>
    <row r="8" spans="1:12" ht="20.5">
      <c r="A8" s="1" t="s">
        <v>30</v>
      </c>
      <c r="B8" s="1"/>
      <c r="C8" s="1"/>
      <c r="D8" s="1"/>
      <c r="E8" s="1"/>
      <c r="F8" s="11"/>
      <c r="G8" s="41"/>
      <c r="H8" s="11"/>
      <c r="I8" s="12"/>
      <c r="J8" s="11"/>
      <c r="K8" s="12"/>
      <c r="L8" s="12"/>
    </row>
    <row r="9" spans="1:12" ht="20.5">
      <c r="A9" s="42" t="s">
        <v>31</v>
      </c>
      <c r="F9" s="12"/>
      <c r="G9" s="12"/>
      <c r="H9" s="12"/>
      <c r="I9" s="12"/>
      <c r="J9" s="12"/>
      <c r="K9" s="12"/>
      <c r="L9" s="12"/>
    </row>
    <row r="10" spans="1:12">
      <c r="A10" s="2" t="s">
        <v>32</v>
      </c>
      <c r="F10" s="12">
        <v>29819699</v>
      </c>
      <c r="G10" s="12"/>
      <c r="H10" s="18">
        <v>27604271</v>
      </c>
      <c r="I10" s="30"/>
      <c r="J10" s="27">
        <v>29819699</v>
      </c>
      <c r="K10" s="12"/>
      <c r="L10" s="18">
        <v>27604271</v>
      </c>
    </row>
    <row r="11" spans="1:12">
      <c r="A11" s="2" t="s">
        <v>33</v>
      </c>
      <c r="D11" s="4">
        <v>15</v>
      </c>
      <c r="E11" s="13"/>
      <c r="F11" s="12">
        <v>30000000</v>
      </c>
      <c r="G11" s="12"/>
      <c r="H11" s="18">
        <v>447290730</v>
      </c>
      <c r="I11" s="17"/>
      <c r="J11" s="27">
        <v>30000000</v>
      </c>
      <c r="K11" s="17"/>
      <c r="L11" s="18">
        <v>447290730</v>
      </c>
    </row>
    <row r="12" spans="1:12">
      <c r="A12" s="2" t="s">
        <v>34</v>
      </c>
      <c r="D12" s="13" t="s">
        <v>205</v>
      </c>
      <c r="F12" s="12">
        <v>501779281</v>
      </c>
      <c r="G12" s="30"/>
      <c r="H12" s="18">
        <v>849597203</v>
      </c>
      <c r="I12" s="44"/>
      <c r="J12" s="27">
        <v>502413669</v>
      </c>
      <c r="K12" s="45"/>
      <c r="L12" s="18">
        <v>923052776</v>
      </c>
    </row>
    <row r="13" spans="1:12">
      <c r="A13" s="2" t="s">
        <v>35</v>
      </c>
      <c r="D13" s="4">
        <v>8</v>
      </c>
      <c r="F13" s="12">
        <v>249747678</v>
      </c>
      <c r="G13" s="12"/>
      <c r="H13" s="18">
        <v>460950574</v>
      </c>
      <c r="I13" s="16"/>
      <c r="J13" s="27">
        <v>249747678</v>
      </c>
      <c r="K13" s="17"/>
      <c r="L13" s="18">
        <v>460950574</v>
      </c>
    </row>
    <row r="14" spans="1:12">
      <c r="A14" s="2" t="s">
        <v>36</v>
      </c>
      <c r="D14" s="46"/>
      <c r="F14" s="12"/>
      <c r="G14" s="12"/>
      <c r="H14" s="18"/>
      <c r="I14" s="12"/>
      <c r="J14" s="27"/>
      <c r="K14" s="12"/>
      <c r="L14" s="12"/>
    </row>
    <row r="15" spans="1:12">
      <c r="A15" s="2" t="s">
        <v>37</v>
      </c>
      <c r="D15" s="4">
        <v>17</v>
      </c>
      <c r="F15" s="12">
        <v>71140823</v>
      </c>
      <c r="G15" s="12"/>
      <c r="H15" s="28">
        <v>106343661</v>
      </c>
      <c r="I15" s="12"/>
      <c r="J15" s="27">
        <v>70337333</v>
      </c>
      <c r="K15" s="12"/>
      <c r="L15" s="12">
        <v>105332000</v>
      </c>
    </row>
    <row r="16" spans="1:12">
      <c r="A16" s="2" t="s">
        <v>38</v>
      </c>
      <c r="D16" s="4">
        <v>6.3</v>
      </c>
      <c r="F16" s="12">
        <v>34756534</v>
      </c>
      <c r="G16" s="12"/>
      <c r="H16" s="18">
        <v>32392439</v>
      </c>
      <c r="I16" s="12"/>
      <c r="J16" s="27">
        <v>26346857</v>
      </c>
      <c r="K16" s="12"/>
      <c r="L16" s="12">
        <v>24525572</v>
      </c>
    </row>
    <row r="17" spans="1:23">
      <c r="A17" s="2" t="s">
        <v>39</v>
      </c>
      <c r="D17" s="13"/>
      <c r="F17" s="12">
        <v>52236009</v>
      </c>
      <c r="G17" s="12"/>
      <c r="H17" s="18">
        <v>0</v>
      </c>
      <c r="I17" s="12"/>
      <c r="J17" s="27">
        <v>52236009</v>
      </c>
      <c r="K17" s="12"/>
      <c r="L17" s="12">
        <v>0</v>
      </c>
    </row>
    <row r="18" spans="1:23">
      <c r="A18" s="2" t="s">
        <v>40</v>
      </c>
      <c r="D18" s="13" t="s">
        <v>206</v>
      </c>
      <c r="F18" s="12">
        <v>7653413</v>
      </c>
      <c r="G18" s="12"/>
      <c r="H18" s="18">
        <v>52002340</v>
      </c>
      <c r="I18" s="12"/>
      <c r="J18" s="27">
        <v>5153413</v>
      </c>
      <c r="K18" s="12"/>
      <c r="L18" s="12">
        <v>44802340</v>
      </c>
    </row>
    <row r="19" spans="1:23">
      <c r="A19" s="2" t="s">
        <v>41</v>
      </c>
      <c r="D19" s="4" t="s">
        <v>207</v>
      </c>
      <c r="F19" s="12">
        <v>33000000</v>
      </c>
      <c r="G19" s="12"/>
      <c r="H19" s="18">
        <v>20000000</v>
      </c>
      <c r="I19" s="12"/>
      <c r="J19" s="27">
        <v>33000000</v>
      </c>
      <c r="K19" s="12"/>
      <c r="L19" s="12">
        <v>20000000</v>
      </c>
    </row>
    <row r="20" spans="1:23">
      <c r="A20" s="2" t="s">
        <v>42</v>
      </c>
      <c r="D20" s="13">
        <v>33</v>
      </c>
      <c r="F20" s="12">
        <v>15363049</v>
      </c>
      <c r="G20" s="12"/>
      <c r="H20" s="18">
        <v>96884799</v>
      </c>
      <c r="I20" s="29"/>
      <c r="J20" s="27">
        <v>12550268</v>
      </c>
      <c r="K20" s="29"/>
      <c r="L20" s="12">
        <v>95436236</v>
      </c>
    </row>
    <row r="21" spans="1:23" ht="20.5">
      <c r="A21" s="1" t="s">
        <v>43</v>
      </c>
      <c r="B21" s="1"/>
      <c r="C21" s="1"/>
      <c r="E21" s="47"/>
      <c r="F21" s="20">
        <f>SUM(F10:F20)</f>
        <v>1025496486</v>
      </c>
      <c r="G21" s="21"/>
      <c r="H21" s="20">
        <f>SUM(H10:H20)</f>
        <v>2093066017</v>
      </c>
      <c r="I21" s="21"/>
      <c r="J21" s="20">
        <f>SUM(J10:J20)</f>
        <v>1011604926</v>
      </c>
      <c r="K21" s="21"/>
      <c r="L21" s="48">
        <f>SUM(L10:L20)</f>
        <v>2148994499</v>
      </c>
      <c r="O21" s="35"/>
      <c r="Q21" s="35"/>
    </row>
    <row r="22" spans="1:23" ht="20.5">
      <c r="A22" s="1"/>
      <c r="B22" s="1"/>
      <c r="C22" s="1"/>
      <c r="D22" s="23"/>
      <c r="F22" s="49"/>
      <c r="G22" s="49"/>
      <c r="H22" s="49"/>
      <c r="I22" s="24"/>
      <c r="J22" s="50"/>
      <c r="K22" s="24"/>
      <c r="L22" s="50"/>
    </row>
    <row r="23" spans="1:23" ht="20.5">
      <c r="A23" s="1" t="s">
        <v>44</v>
      </c>
      <c r="D23" s="51"/>
      <c r="F23" s="24"/>
      <c r="G23" s="24"/>
      <c r="H23" s="24"/>
      <c r="I23" s="24"/>
      <c r="J23" s="50"/>
      <c r="K23" s="24"/>
      <c r="L23" s="50"/>
    </row>
    <row r="24" spans="1:23">
      <c r="A24" s="2" t="s">
        <v>45</v>
      </c>
      <c r="D24" s="4">
        <v>17</v>
      </c>
      <c r="F24" s="12">
        <v>27548018</v>
      </c>
      <c r="G24" s="12"/>
      <c r="H24" s="18">
        <v>8357796</v>
      </c>
      <c r="I24" s="16"/>
      <c r="J24" s="52">
        <v>19993712</v>
      </c>
      <c r="K24" s="17"/>
      <c r="L24" s="28">
        <v>0</v>
      </c>
    </row>
    <row r="25" spans="1:23" ht="20.5">
      <c r="A25" s="2" t="s">
        <v>46</v>
      </c>
      <c r="D25" s="4">
        <v>6.3</v>
      </c>
      <c r="F25" s="12">
        <v>17162166</v>
      </c>
      <c r="G25" s="53"/>
      <c r="H25" s="18">
        <v>40477974</v>
      </c>
      <c r="I25" s="54"/>
      <c r="J25" s="52">
        <v>15530397</v>
      </c>
      <c r="K25" s="55"/>
      <c r="L25" s="28">
        <v>31106198</v>
      </c>
    </row>
    <row r="26" spans="1:23" ht="20.5">
      <c r="A26" s="2" t="s">
        <v>47</v>
      </c>
      <c r="D26" s="49"/>
      <c r="F26" s="12">
        <v>252709</v>
      </c>
      <c r="G26" s="53"/>
      <c r="H26" s="18">
        <v>18561174</v>
      </c>
      <c r="I26" s="54"/>
      <c r="J26" s="52">
        <v>252709</v>
      </c>
      <c r="K26" s="55"/>
      <c r="L26" s="28">
        <v>18561174</v>
      </c>
    </row>
    <row r="27" spans="1:23" ht="20.5">
      <c r="A27" s="2" t="s">
        <v>48</v>
      </c>
      <c r="D27" s="4">
        <v>19</v>
      </c>
      <c r="F27" s="12">
        <v>111313287</v>
      </c>
      <c r="G27" s="12"/>
      <c r="H27" s="18">
        <v>0</v>
      </c>
      <c r="I27" s="54"/>
      <c r="J27" s="52">
        <v>111313287</v>
      </c>
      <c r="K27" s="55"/>
      <c r="L27" s="28">
        <v>0</v>
      </c>
    </row>
    <row r="28" spans="1:23" ht="20.5">
      <c r="A28" s="2" t="s">
        <v>49</v>
      </c>
      <c r="D28" s="13">
        <v>14</v>
      </c>
      <c r="F28" s="12">
        <v>29424077</v>
      </c>
      <c r="G28" s="12"/>
      <c r="H28" s="18">
        <v>0</v>
      </c>
      <c r="I28" s="54"/>
      <c r="J28" s="52">
        <v>29424077</v>
      </c>
      <c r="K28" s="55"/>
      <c r="L28" s="28">
        <v>0</v>
      </c>
    </row>
    <row r="29" spans="1:23" ht="20.5">
      <c r="A29" s="2" t="s">
        <v>50</v>
      </c>
      <c r="D29" s="4">
        <v>20</v>
      </c>
      <c r="F29" s="12">
        <v>9704965</v>
      </c>
      <c r="G29" s="12"/>
      <c r="H29" s="18">
        <v>9057701</v>
      </c>
      <c r="I29" s="54"/>
      <c r="J29" s="52">
        <v>7595377</v>
      </c>
      <c r="K29" s="55"/>
      <c r="L29" s="28">
        <v>8397907</v>
      </c>
    </row>
    <row r="30" spans="1:23" ht="20.5">
      <c r="A30" s="1" t="s">
        <v>51</v>
      </c>
      <c r="B30" s="1"/>
      <c r="C30" s="1"/>
      <c r="D30" s="47"/>
      <c r="E30" s="47"/>
      <c r="F30" s="20">
        <f>SUM(F24:F29)</f>
        <v>195405222</v>
      </c>
      <c r="G30" s="21"/>
      <c r="H30" s="20">
        <f>SUM(H24:H29)</f>
        <v>76454645</v>
      </c>
      <c r="I30" s="21"/>
      <c r="J30" s="20">
        <f>SUM(J24:J29)</f>
        <v>184109559</v>
      </c>
      <c r="K30" s="21"/>
      <c r="L30" s="20">
        <f>SUM(L24:L29)</f>
        <v>58065279</v>
      </c>
    </row>
    <row r="31" spans="1:23" s="32" customFormat="1" ht="19.399999999999999" customHeight="1">
      <c r="A31" s="31"/>
      <c r="D31" s="36"/>
      <c r="E31" s="33"/>
      <c r="F31" s="177"/>
      <c r="G31" s="34"/>
      <c r="H31" s="177"/>
      <c r="I31" s="34"/>
      <c r="J31" s="177"/>
      <c r="L31" s="178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</row>
    <row r="32" spans="1:23" ht="20.5">
      <c r="A32" s="1" t="s">
        <v>52</v>
      </c>
      <c r="F32" s="56">
        <f>+F30+F21</f>
        <v>1220901708</v>
      </c>
      <c r="G32" s="24"/>
      <c r="H32" s="56">
        <f>+H30+H21</f>
        <v>2169520662</v>
      </c>
      <c r="I32" s="24"/>
      <c r="J32" s="56">
        <f>+J30+J21</f>
        <v>1195714485</v>
      </c>
      <c r="K32" s="24"/>
      <c r="L32" s="57">
        <f>+L30+L21</f>
        <v>2207059778</v>
      </c>
    </row>
    <row r="33" spans="1:12" ht="20.5">
      <c r="A33" s="1"/>
      <c r="F33" s="21"/>
      <c r="G33" s="24"/>
      <c r="H33" s="21"/>
      <c r="I33" s="24"/>
      <c r="J33" s="58"/>
      <c r="K33" s="24"/>
      <c r="L33" s="58"/>
    </row>
    <row r="34" spans="1:12" ht="20.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0.5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0.5">
      <c r="C37" s="1"/>
      <c r="D37" s="2"/>
      <c r="E37" s="2"/>
      <c r="F37" s="2"/>
      <c r="G37" s="2"/>
      <c r="H37" s="2"/>
      <c r="J37" s="179" t="s">
        <v>3</v>
      </c>
      <c r="K37" s="179"/>
      <c r="L37" s="179"/>
    </row>
    <row r="38" spans="1:12">
      <c r="E38" s="2"/>
      <c r="F38" s="180" t="s">
        <v>4</v>
      </c>
      <c r="G38" s="180"/>
      <c r="H38" s="180"/>
      <c r="J38" s="180" t="s">
        <v>5</v>
      </c>
      <c r="K38" s="180"/>
      <c r="L38" s="180"/>
    </row>
    <row r="39" spans="1:12">
      <c r="D39" s="6" t="s">
        <v>6</v>
      </c>
      <c r="E39" s="2"/>
      <c r="F39" s="59" t="s">
        <v>7</v>
      </c>
      <c r="G39" s="39"/>
      <c r="H39" s="9" t="s">
        <v>8</v>
      </c>
      <c r="I39" s="39"/>
      <c r="J39" s="59" t="s">
        <v>7</v>
      </c>
      <c r="K39" s="39"/>
      <c r="L39" s="9" t="s">
        <v>8</v>
      </c>
    </row>
    <row r="40" spans="1:12">
      <c r="D40" s="2"/>
      <c r="E40" s="2"/>
      <c r="F40" s="10"/>
      <c r="G40" s="8"/>
      <c r="H40" s="10"/>
      <c r="I40" s="10"/>
      <c r="J40" s="10"/>
      <c r="K40" s="10"/>
      <c r="L40" s="10"/>
    </row>
    <row r="41" spans="1:12" ht="20.5">
      <c r="A41" s="1" t="s">
        <v>53</v>
      </c>
      <c r="I41" s="60"/>
      <c r="J41" s="60"/>
      <c r="K41" s="60"/>
      <c r="L41" s="60"/>
    </row>
    <row r="42" spans="1:12">
      <c r="A42" s="2" t="s">
        <v>54</v>
      </c>
      <c r="D42" s="4">
        <v>21</v>
      </c>
      <c r="I42" s="60"/>
      <c r="J42" s="60"/>
      <c r="K42" s="60"/>
      <c r="L42" s="60"/>
    </row>
    <row r="43" spans="1:12">
      <c r="B43" s="61" t="s">
        <v>55</v>
      </c>
      <c r="I43" s="60"/>
      <c r="J43" s="60"/>
      <c r="K43" s="60"/>
      <c r="L43" s="60"/>
    </row>
    <row r="44" spans="1:12" ht="20.5" thickBot="1">
      <c r="B44" s="61"/>
      <c r="C44" s="2" t="s">
        <v>56</v>
      </c>
      <c r="F44" s="172">
        <v>220199876</v>
      </c>
      <c r="I44" s="60"/>
      <c r="J44" s="172">
        <v>220199876</v>
      </c>
      <c r="K44" s="60"/>
      <c r="L44" s="60"/>
    </row>
    <row r="45" spans="1:12" ht="21.5" thickTop="1" thickBot="1">
      <c r="C45" s="61" t="s">
        <v>57</v>
      </c>
      <c r="F45" s="18"/>
      <c r="G45" s="63"/>
      <c r="H45" s="62">
        <v>147000000</v>
      </c>
      <c r="I45" s="53"/>
      <c r="J45" s="18"/>
      <c r="K45" s="12"/>
      <c r="L45" s="62">
        <v>147000000</v>
      </c>
    </row>
    <row r="46" spans="1:12" ht="20.5" thickTop="1">
      <c r="B46" s="61" t="s">
        <v>58</v>
      </c>
      <c r="F46" s="64"/>
      <c r="G46" s="64"/>
      <c r="H46" s="28"/>
      <c r="I46" s="28"/>
      <c r="J46" s="12"/>
      <c r="K46" s="12"/>
      <c r="L46" s="28"/>
    </row>
    <row r="47" spans="1:12">
      <c r="C47" s="61" t="s">
        <v>57</v>
      </c>
      <c r="F47" s="50">
        <v>146999876</v>
      </c>
      <c r="G47" s="50"/>
      <c r="H47" s="12">
        <v>146999876</v>
      </c>
      <c r="I47" s="52"/>
      <c r="J47" s="65">
        <v>146999876</v>
      </c>
      <c r="K47" s="25"/>
      <c r="L47" s="12">
        <v>146999876</v>
      </c>
    </row>
    <row r="48" spans="1:12">
      <c r="A48" s="2" t="s">
        <v>59</v>
      </c>
      <c r="F48" s="50">
        <v>246105067</v>
      </c>
      <c r="G48" s="12"/>
      <c r="H48" s="12">
        <v>246105067</v>
      </c>
      <c r="I48" s="25"/>
      <c r="J48" s="65">
        <v>246105067</v>
      </c>
      <c r="K48" s="25"/>
      <c r="L48" s="24">
        <v>246105067</v>
      </c>
    </row>
    <row r="49" spans="1:23">
      <c r="A49" s="2" t="s">
        <v>60</v>
      </c>
      <c r="D49" s="4">
        <v>19</v>
      </c>
      <c r="F49" s="50">
        <v>2191962</v>
      </c>
      <c r="G49" s="12"/>
      <c r="H49" s="12">
        <v>0</v>
      </c>
      <c r="I49" s="25"/>
      <c r="J49" s="65">
        <v>2191962</v>
      </c>
      <c r="K49" s="25"/>
      <c r="L49" s="24">
        <v>0</v>
      </c>
    </row>
    <row r="50" spans="1:23">
      <c r="A50" s="2" t="s">
        <v>61</v>
      </c>
      <c r="F50" s="50"/>
      <c r="G50" s="12"/>
      <c r="H50" s="24"/>
      <c r="I50" s="16"/>
      <c r="J50" s="25"/>
      <c r="K50" s="16"/>
      <c r="L50" s="25"/>
    </row>
    <row r="51" spans="1:23">
      <c r="B51" s="61" t="s">
        <v>62</v>
      </c>
      <c r="F51" s="50"/>
      <c r="G51" s="12"/>
      <c r="H51" s="24"/>
      <c r="I51" s="16"/>
      <c r="J51" s="25"/>
      <c r="K51" s="16"/>
      <c r="L51" s="25"/>
    </row>
    <row r="52" spans="1:23">
      <c r="A52" s="2" t="s">
        <v>63</v>
      </c>
      <c r="B52" s="61"/>
      <c r="C52" s="61" t="s">
        <v>64</v>
      </c>
      <c r="D52" s="26"/>
      <c r="F52" s="50">
        <v>14700000</v>
      </c>
      <c r="G52" s="12"/>
      <c r="H52" s="18">
        <v>14700000</v>
      </c>
      <c r="I52" s="16"/>
      <c r="J52" s="16">
        <v>14700000</v>
      </c>
      <c r="K52" s="19"/>
      <c r="L52" s="16">
        <v>14700000</v>
      </c>
    </row>
    <row r="53" spans="1:23">
      <c r="B53" s="61" t="s">
        <v>65</v>
      </c>
      <c r="D53" s="13">
        <v>33</v>
      </c>
      <c r="F53" s="50">
        <v>-43557608</v>
      </c>
      <c r="G53" s="12"/>
      <c r="H53" s="18">
        <v>253879388</v>
      </c>
      <c r="I53" s="16"/>
      <c r="J53" s="16">
        <v>-34498106</v>
      </c>
      <c r="K53" s="19"/>
      <c r="L53" s="18">
        <v>214849576</v>
      </c>
    </row>
    <row r="54" spans="1:23">
      <c r="A54" s="2" t="s">
        <v>66</v>
      </c>
      <c r="B54" s="61"/>
      <c r="D54" s="4">
        <v>19</v>
      </c>
      <c r="F54" s="50">
        <v>429796</v>
      </c>
      <c r="G54" s="12"/>
      <c r="H54" s="18">
        <v>0</v>
      </c>
      <c r="I54" s="16"/>
      <c r="J54" s="16">
        <v>429796</v>
      </c>
      <c r="K54" s="19"/>
      <c r="L54" s="18">
        <v>0</v>
      </c>
    </row>
    <row r="55" spans="1:23">
      <c r="A55" s="2" t="s">
        <v>67</v>
      </c>
      <c r="D55" s="4">
        <v>33</v>
      </c>
      <c r="F55" s="66">
        <v>128043547</v>
      </c>
      <c r="G55" s="12"/>
      <c r="H55" s="67">
        <v>10489124</v>
      </c>
      <c r="I55" s="16"/>
      <c r="J55" s="67">
        <v>126744629</v>
      </c>
      <c r="K55" s="19"/>
      <c r="L55" s="68">
        <v>8406297</v>
      </c>
    </row>
    <row r="56" spans="1:23" ht="20.5">
      <c r="A56" s="42" t="s">
        <v>201</v>
      </c>
      <c r="F56" s="69">
        <f>SUM(F47:F55)</f>
        <v>494912640</v>
      </c>
      <c r="G56" s="24"/>
      <c r="H56" s="69">
        <f>SUM(H47:H55)</f>
        <v>672173455</v>
      </c>
      <c r="I56" s="24"/>
      <c r="J56" s="69">
        <f>SUM(J47:J55)</f>
        <v>502673224</v>
      </c>
      <c r="K56" s="24"/>
      <c r="L56" s="21">
        <f>SUM(L47:L55)</f>
        <v>631060816</v>
      </c>
    </row>
    <row r="57" spans="1:23">
      <c r="A57" s="2" t="s">
        <v>68</v>
      </c>
      <c r="F57" s="70">
        <v>743772</v>
      </c>
      <c r="G57" s="24"/>
      <c r="H57" s="67">
        <v>18736582</v>
      </c>
      <c r="I57" s="29"/>
      <c r="J57" s="71">
        <v>0</v>
      </c>
      <c r="K57" s="29"/>
      <c r="L57" s="14">
        <v>0</v>
      </c>
    </row>
    <row r="58" spans="1:23" ht="20.5">
      <c r="A58" s="42" t="s">
        <v>69</v>
      </c>
      <c r="F58" s="22">
        <f>SUM(F56:F57)</f>
        <v>495656412</v>
      </c>
      <c r="G58" s="24"/>
      <c r="H58" s="20">
        <f>SUM(H56:H57)</f>
        <v>690910037</v>
      </c>
      <c r="I58" s="24"/>
      <c r="J58" s="22">
        <f>SUM(J56:J57)</f>
        <v>502673224</v>
      </c>
      <c r="K58" s="24"/>
      <c r="L58" s="20">
        <f>SUM(L56:L57)</f>
        <v>631060816</v>
      </c>
    </row>
    <row r="59" spans="1:23" s="32" customFormat="1" ht="19.399999999999999" customHeight="1">
      <c r="A59" s="31"/>
      <c r="D59" s="36"/>
      <c r="E59" s="33"/>
      <c r="F59" s="36"/>
      <c r="G59" s="34"/>
      <c r="H59" s="36"/>
      <c r="I59" s="34"/>
      <c r="J59" s="36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</row>
    <row r="60" spans="1:23" ht="21" thickBot="1">
      <c r="A60" s="42" t="s">
        <v>70</v>
      </c>
      <c r="F60" s="72">
        <f>SUM(F32+F58)</f>
        <v>1716558120</v>
      </c>
      <c r="G60" s="24"/>
      <c r="H60" s="37">
        <f>H58+H32</f>
        <v>2860430699</v>
      </c>
      <c r="I60" s="24"/>
      <c r="J60" s="72">
        <f>SUM(J32+J58)</f>
        <v>1698387709</v>
      </c>
      <c r="K60" s="24"/>
      <c r="L60" s="37">
        <f>L58+L32</f>
        <v>2838120594</v>
      </c>
    </row>
    <row r="61" spans="1:23" ht="20.5" thickTop="1">
      <c r="F61" s="35"/>
      <c r="G61" s="2"/>
      <c r="H61" s="35"/>
      <c r="J61" s="35"/>
      <c r="L61" s="35"/>
    </row>
    <row r="63" spans="1:23">
      <c r="J63" s="60"/>
      <c r="L63" s="60"/>
    </row>
  </sheetData>
  <mergeCells count="6">
    <mergeCell ref="J4:L4"/>
    <mergeCell ref="F5:H5"/>
    <mergeCell ref="J5:L5"/>
    <mergeCell ref="J37:L37"/>
    <mergeCell ref="F38:H38"/>
    <mergeCell ref="J38:L38"/>
  </mergeCells>
  <pageMargins left="1" right="0.26" top="0.63" bottom="0.5" header="0.3" footer="0.34"/>
  <pageSetup paperSize="9" scale="75" firstPageNumber="10" fitToHeight="0" orientation="portrait" useFirstPageNumber="1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1C8F-AFE6-4D95-BB84-703477A65373}">
  <dimension ref="A1:M49"/>
  <sheetViews>
    <sheetView view="pageBreakPreview" topLeftCell="A41" zoomScale="90" zoomScaleNormal="100" zoomScaleSheetLayoutView="90" workbookViewId="0">
      <selection activeCell="P7" sqref="P7"/>
    </sheetView>
  </sheetViews>
  <sheetFormatPr defaultColWidth="8" defaultRowHeight="21" customHeight="1"/>
  <cols>
    <col min="1" max="2" width="2.6328125" style="2" customWidth="1"/>
    <col min="3" max="3" width="43.6328125" style="2" customWidth="1"/>
    <col min="4" max="4" width="7.453125" style="2" customWidth="1"/>
    <col min="5" max="5" width="2.08984375" style="2" customWidth="1"/>
    <col min="6" max="6" width="13.26953125" style="2" customWidth="1"/>
    <col min="7" max="7" width="1.453125" style="2" customWidth="1"/>
    <col min="8" max="8" width="13.26953125" style="2" customWidth="1"/>
    <col min="9" max="9" width="1.453125" style="2" customWidth="1"/>
    <col min="10" max="10" width="13.26953125" style="2" customWidth="1"/>
    <col min="11" max="11" width="1.453125" style="2" customWidth="1"/>
    <col min="12" max="12" width="13.26953125" style="2" customWidth="1"/>
    <col min="13" max="16384" width="8" style="2"/>
  </cols>
  <sheetData>
    <row r="1" spans="1:12" ht="20.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>
      <c r="A2" s="73" t="s">
        <v>71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>
      <c r="A3" s="73" t="s">
        <v>81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>
      <c r="A4" s="73"/>
      <c r="D4" s="1"/>
      <c r="E4" s="1"/>
      <c r="F4" s="1"/>
      <c r="G4" s="1"/>
      <c r="H4" s="1"/>
      <c r="I4" s="1"/>
      <c r="J4" s="1"/>
      <c r="K4" s="1"/>
      <c r="L4" s="1"/>
    </row>
    <row r="5" spans="1:12" ht="20.5">
      <c r="C5" s="1"/>
      <c r="J5" s="179" t="s">
        <v>3</v>
      </c>
      <c r="K5" s="179"/>
      <c r="L5" s="179"/>
    </row>
    <row r="6" spans="1:12" ht="20">
      <c r="D6" s="4"/>
      <c r="F6" s="180" t="s">
        <v>4</v>
      </c>
      <c r="G6" s="180"/>
      <c r="H6" s="180"/>
      <c r="J6" s="180" t="s">
        <v>5</v>
      </c>
      <c r="K6" s="180"/>
      <c r="L6" s="180"/>
    </row>
    <row r="7" spans="1:12" ht="20">
      <c r="D7" s="6" t="s">
        <v>6</v>
      </c>
      <c r="F7" s="74">
        <v>2025</v>
      </c>
      <c r="G7" s="75"/>
      <c r="H7" s="76">
        <v>2024</v>
      </c>
      <c r="I7" s="75"/>
      <c r="J7" s="74">
        <v>2025</v>
      </c>
      <c r="K7" s="75"/>
      <c r="L7" s="76">
        <v>2024</v>
      </c>
    </row>
    <row r="8" spans="1:12" ht="20.5">
      <c r="A8" s="1" t="s">
        <v>72</v>
      </c>
      <c r="D8" s="4"/>
      <c r="F8" s="77"/>
      <c r="G8" s="78"/>
      <c r="H8" s="77"/>
      <c r="I8" s="78"/>
      <c r="J8" s="77"/>
      <c r="K8" s="78"/>
      <c r="L8" s="77"/>
    </row>
    <row r="9" spans="1:12" ht="20">
      <c r="A9" s="2" t="s">
        <v>73</v>
      </c>
      <c r="D9" s="4"/>
      <c r="E9" s="4"/>
      <c r="F9" s="50">
        <v>2916519656</v>
      </c>
      <c r="G9" s="79"/>
      <c r="H9" s="27">
        <v>3726795074</v>
      </c>
      <c r="I9" s="80"/>
      <c r="J9" s="80">
        <v>2916374107</v>
      </c>
      <c r="K9" s="80"/>
      <c r="L9" s="80">
        <v>3726795074</v>
      </c>
    </row>
    <row r="10" spans="1:12" ht="20">
      <c r="A10" s="2" t="s">
        <v>82</v>
      </c>
      <c r="D10" s="4"/>
      <c r="E10" s="4"/>
      <c r="F10" s="50"/>
      <c r="G10" s="79"/>
      <c r="H10" s="27"/>
      <c r="I10" s="80"/>
      <c r="J10" s="80"/>
      <c r="K10" s="80"/>
      <c r="L10" s="80"/>
    </row>
    <row r="11" spans="1:12" ht="20">
      <c r="B11" s="2" t="s">
        <v>83</v>
      </c>
      <c r="D11" s="4">
        <v>28</v>
      </c>
      <c r="E11" s="4"/>
      <c r="F11" s="50">
        <v>-928257087</v>
      </c>
      <c r="G11" s="79"/>
      <c r="H11" s="27">
        <v>0</v>
      </c>
      <c r="I11" s="80"/>
      <c r="J11" s="80">
        <v>-928257087</v>
      </c>
      <c r="K11" s="80"/>
      <c r="L11" s="105">
        <v>0</v>
      </c>
    </row>
    <row r="12" spans="1:12" ht="20">
      <c r="A12" s="2" t="s">
        <v>84</v>
      </c>
      <c r="D12" s="4"/>
      <c r="E12" s="4"/>
      <c r="F12" s="126">
        <f>SUM(F9:F11)</f>
        <v>1988262569</v>
      </c>
      <c r="G12" s="79"/>
      <c r="H12" s="126">
        <f>SUM(H9:H11)</f>
        <v>3726795074</v>
      </c>
      <c r="I12" s="80"/>
      <c r="J12" s="126">
        <f>SUM(J9:J11)</f>
        <v>1988117020</v>
      </c>
      <c r="K12" s="80"/>
      <c r="L12" s="126">
        <f>SUM(L9:L11)</f>
        <v>3726795074</v>
      </c>
    </row>
    <row r="13" spans="1:12" ht="20">
      <c r="A13" s="2" t="s">
        <v>74</v>
      </c>
      <c r="D13" s="4"/>
      <c r="E13" s="4"/>
      <c r="F13" s="66">
        <v>-2587751467</v>
      </c>
      <c r="G13" s="79"/>
      <c r="H13" s="66">
        <v>-3316643562</v>
      </c>
      <c r="I13" s="80"/>
      <c r="J13" s="71">
        <v>-2548922423</v>
      </c>
      <c r="K13" s="80"/>
      <c r="L13" s="71">
        <v>-3343092511</v>
      </c>
    </row>
    <row r="14" spans="1:12" ht="20.5">
      <c r="A14" s="1" t="s">
        <v>85</v>
      </c>
      <c r="D14" s="1"/>
      <c r="E14" s="1"/>
      <c r="F14" s="58">
        <f>SUM(F12:F13)</f>
        <v>-599488898</v>
      </c>
      <c r="G14" s="81"/>
      <c r="H14" s="58">
        <f>SUM(H12:H13)</f>
        <v>410151512</v>
      </c>
      <c r="I14" s="82"/>
      <c r="J14" s="58">
        <f>SUM(J12:J13)</f>
        <v>-560805403</v>
      </c>
      <c r="K14" s="81"/>
      <c r="L14" s="58">
        <f>SUM(L12:L13)</f>
        <v>383702563</v>
      </c>
    </row>
    <row r="15" spans="1:12" ht="7.5" customHeight="1">
      <c r="A15" s="1"/>
      <c r="F15" s="83"/>
      <c r="G15" s="84"/>
      <c r="H15" s="85"/>
      <c r="I15" s="85"/>
      <c r="J15" s="85"/>
      <c r="K15" s="86"/>
      <c r="L15" s="85"/>
    </row>
    <row r="16" spans="1:12" ht="20">
      <c r="A16" s="2" t="s">
        <v>75</v>
      </c>
      <c r="D16" s="4">
        <v>25</v>
      </c>
      <c r="E16" s="4"/>
      <c r="F16" s="80">
        <v>73838035</v>
      </c>
      <c r="G16" s="65"/>
      <c r="H16" s="27">
        <v>11527044</v>
      </c>
      <c r="I16" s="80"/>
      <c r="J16" s="80">
        <v>73071250</v>
      </c>
      <c r="K16" s="80"/>
      <c r="L16" s="105">
        <v>11158222</v>
      </c>
    </row>
    <row r="17" spans="1:12" ht="20">
      <c r="A17" s="2" t="s">
        <v>76</v>
      </c>
      <c r="D17" s="4"/>
      <c r="E17" s="4"/>
      <c r="F17" s="14">
        <v>-188003631</v>
      </c>
      <c r="G17" s="25"/>
      <c r="H17" s="50">
        <v>-124464160</v>
      </c>
      <c r="I17" s="25"/>
      <c r="J17" s="14">
        <v>-162730211</v>
      </c>
      <c r="K17" s="25"/>
      <c r="L17" s="149">
        <v>-115228246</v>
      </c>
    </row>
    <row r="18" spans="1:12" ht="20">
      <c r="A18" s="2" t="s">
        <v>202</v>
      </c>
      <c r="D18" s="4" t="s">
        <v>86</v>
      </c>
      <c r="E18" s="4"/>
      <c r="F18" s="71">
        <v>549020518</v>
      </c>
      <c r="G18" s="25"/>
      <c r="H18" s="66">
        <v>-548719324</v>
      </c>
      <c r="I18" s="65"/>
      <c r="J18" s="71">
        <v>549020518</v>
      </c>
      <c r="K18" s="65"/>
      <c r="L18" s="66">
        <v>-548719324</v>
      </c>
    </row>
    <row r="19" spans="1:12" ht="20.5">
      <c r="A19" s="1" t="s">
        <v>87</v>
      </c>
      <c r="D19" s="1"/>
      <c r="E19" s="1"/>
      <c r="F19" s="58">
        <f>SUM(F14:F18)</f>
        <v>-164633976</v>
      </c>
      <c r="G19" s="81"/>
      <c r="H19" s="58">
        <f>SUM(H14:H18)</f>
        <v>-251504928</v>
      </c>
      <c r="I19" s="58"/>
      <c r="J19" s="58">
        <f>SUM(J14:J18)</f>
        <v>-101443846</v>
      </c>
      <c r="K19" s="58"/>
      <c r="L19" s="58">
        <f>SUM(L14:L18)</f>
        <v>-269086785</v>
      </c>
    </row>
    <row r="20" spans="1:12" ht="7.5" customHeight="1">
      <c r="A20" s="1"/>
      <c r="F20" s="83"/>
      <c r="G20" s="84"/>
      <c r="H20" s="85"/>
      <c r="I20" s="85"/>
      <c r="J20" s="85"/>
      <c r="K20" s="86"/>
      <c r="L20" s="85"/>
    </row>
    <row r="21" spans="1:12" ht="20">
      <c r="A21" s="2" t="s">
        <v>77</v>
      </c>
      <c r="D21" s="4"/>
      <c r="E21" s="4"/>
      <c r="F21" s="71">
        <v>-40871320</v>
      </c>
      <c r="G21" s="65"/>
      <c r="H21" s="66">
        <v>-33454991</v>
      </c>
      <c r="I21" s="65"/>
      <c r="J21" s="71">
        <v>-38198461</v>
      </c>
      <c r="K21" s="65"/>
      <c r="L21" s="106">
        <v>-31791418</v>
      </c>
    </row>
    <row r="22" spans="1:12" ht="20.5">
      <c r="A22" s="1" t="s">
        <v>88</v>
      </c>
      <c r="D22" s="4"/>
      <c r="E22" s="4"/>
      <c r="F22" s="87">
        <f>SUM(F19:F21)</f>
        <v>-205505296</v>
      </c>
      <c r="G22" s="49"/>
      <c r="H22" s="87">
        <f>SUM(H19:H21)</f>
        <v>-284959919</v>
      </c>
      <c r="I22" s="87"/>
      <c r="J22" s="87">
        <f>SUM(J19:J21)</f>
        <v>-139642307</v>
      </c>
      <c r="K22" s="87"/>
      <c r="L22" s="87">
        <f t="shared" ref="L22" si="0">SUM(L19:L21)</f>
        <v>-300878203</v>
      </c>
    </row>
    <row r="23" spans="1:12" ht="20">
      <c r="A23" s="2" t="s">
        <v>78</v>
      </c>
      <c r="D23" s="4">
        <v>14</v>
      </c>
      <c r="E23" s="4"/>
      <c r="F23" s="88">
        <v>-109637070</v>
      </c>
      <c r="G23" s="89"/>
      <c r="H23" s="90">
        <v>56583452</v>
      </c>
      <c r="I23" s="91"/>
      <c r="J23" s="71">
        <v>-109705375</v>
      </c>
      <c r="K23" s="25"/>
      <c r="L23" s="71">
        <v>59880273</v>
      </c>
    </row>
    <row r="24" spans="1:12" ht="20.5">
      <c r="A24" s="92" t="s">
        <v>198</v>
      </c>
      <c r="D24" s="93" t="s">
        <v>79</v>
      </c>
      <c r="E24" s="93"/>
      <c r="F24" s="21">
        <f>SUM(F22:F23)</f>
        <v>-315142366</v>
      </c>
      <c r="G24" s="49"/>
      <c r="H24" s="21">
        <f>SUM(H22:H23)</f>
        <v>-228376467</v>
      </c>
      <c r="I24" s="21"/>
      <c r="J24" s="21">
        <f>SUM(J22:J23)</f>
        <v>-249347682</v>
      </c>
      <c r="K24" s="21"/>
      <c r="L24" s="21">
        <f t="shared" ref="L24" si="1">SUM(L22:L23)</f>
        <v>-240997930</v>
      </c>
    </row>
    <row r="25" spans="1:12" ht="8.15" customHeight="1">
      <c r="D25" s="93"/>
      <c r="E25" s="93"/>
      <c r="F25" s="84"/>
      <c r="G25" s="94"/>
      <c r="H25" s="84"/>
      <c r="I25" s="84"/>
      <c r="J25" s="84"/>
      <c r="K25" s="84"/>
      <c r="L25" s="84"/>
    </row>
    <row r="26" spans="1:12" ht="20.5">
      <c r="A26" s="100" t="s">
        <v>89</v>
      </c>
      <c r="F26" s="24"/>
      <c r="G26" s="49"/>
      <c r="H26" s="24"/>
      <c r="I26" s="24"/>
      <c r="J26" s="24"/>
      <c r="K26" s="24"/>
      <c r="L26" s="24"/>
    </row>
    <row r="27" spans="1:12" ht="20" hidden="1">
      <c r="B27" s="2" t="s">
        <v>80</v>
      </c>
      <c r="F27" s="50"/>
      <c r="G27" s="49"/>
      <c r="H27" s="70">
        <v>0</v>
      </c>
      <c r="I27" s="24"/>
      <c r="J27" s="66"/>
      <c r="K27" s="29"/>
      <c r="L27" s="70">
        <v>0</v>
      </c>
    </row>
    <row r="28" spans="1:12" ht="20.5">
      <c r="A28" s="100" t="s">
        <v>90</v>
      </c>
      <c r="F28" s="50"/>
      <c r="G28" s="49"/>
      <c r="H28" s="24"/>
      <c r="I28" s="24"/>
      <c r="J28" s="50"/>
      <c r="K28" s="29"/>
      <c r="L28" s="24"/>
    </row>
    <row r="29" spans="1:12" ht="20">
      <c r="A29" s="2" t="s">
        <v>91</v>
      </c>
      <c r="F29" s="50">
        <v>147120385</v>
      </c>
      <c r="G29" s="49"/>
      <c r="H29" s="24">
        <v>0</v>
      </c>
      <c r="I29" s="24"/>
      <c r="J29" s="50">
        <v>147120385</v>
      </c>
      <c r="K29" s="29"/>
      <c r="L29" s="24">
        <v>0</v>
      </c>
    </row>
    <row r="30" spans="1:12" ht="20">
      <c r="A30" s="160" t="s">
        <v>92</v>
      </c>
      <c r="F30" s="50">
        <v>-536656</v>
      </c>
      <c r="G30" s="49"/>
      <c r="H30" s="24">
        <v>0</v>
      </c>
      <c r="I30" s="24"/>
      <c r="J30" s="50">
        <v>802530</v>
      </c>
      <c r="K30" s="29"/>
      <c r="L30" s="24">
        <v>0</v>
      </c>
    </row>
    <row r="31" spans="1:12" ht="20">
      <c r="A31" s="2" t="s">
        <v>93</v>
      </c>
      <c r="F31" s="50"/>
      <c r="G31" s="49"/>
      <c r="H31" s="24"/>
      <c r="I31" s="24"/>
      <c r="J31" s="50"/>
      <c r="K31" s="29"/>
      <c r="L31" s="24"/>
    </row>
    <row r="32" spans="1:12" ht="20">
      <c r="B32" s="2" t="s">
        <v>94</v>
      </c>
      <c r="F32" s="66">
        <v>-29316746</v>
      </c>
      <c r="G32" s="49"/>
      <c r="H32" s="70">
        <v>0</v>
      </c>
      <c r="I32" s="24"/>
      <c r="J32" s="66">
        <v>-29584583</v>
      </c>
      <c r="K32" s="29"/>
      <c r="L32" s="70">
        <v>0</v>
      </c>
    </row>
    <row r="33" spans="1:13" ht="20">
      <c r="A33" s="2" t="s">
        <v>95</v>
      </c>
      <c r="F33" s="50">
        <f>SUM(F29:F32)</f>
        <v>117266983</v>
      </c>
      <c r="G33" s="49"/>
      <c r="H33" s="50">
        <f>SUM(H29:H32)</f>
        <v>0</v>
      </c>
      <c r="I33" s="24"/>
      <c r="J33" s="50">
        <f>SUM(J29:J32)</f>
        <v>118338332</v>
      </c>
      <c r="K33" s="29"/>
      <c r="L33" s="50">
        <f>SUM(L29:L32)</f>
        <v>0</v>
      </c>
    </row>
    <row r="34" spans="1:13" ht="20.5">
      <c r="A34" s="100" t="s">
        <v>96</v>
      </c>
      <c r="B34" s="100"/>
      <c r="C34" s="100"/>
      <c r="D34" s="100"/>
      <c r="E34" s="100"/>
      <c r="F34" s="145">
        <f>F33</f>
        <v>117266983</v>
      </c>
      <c r="G34" s="146"/>
      <c r="H34" s="145">
        <f>H33</f>
        <v>0</v>
      </c>
      <c r="I34" s="131"/>
      <c r="J34" s="145">
        <f>J33</f>
        <v>118338332</v>
      </c>
      <c r="K34" s="147"/>
      <c r="L34" s="145">
        <f>L33</f>
        <v>0</v>
      </c>
    </row>
    <row r="35" spans="1:13" thickBot="1">
      <c r="A35" s="1" t="s">
        <v>97</v>
      </c>
      <c r="F35" s="96">
        <f>SUM(F24,F34)</f>
        <v>-197875383</v>
      </c>
      <c r="G35" s="49"/>
      <c r="H35" s="96">
        <f>SUM(H24,H34)</f>
        <v>-228376467</v>
      </c>
      <c r="I35" s="24"/>
      <c r="J35" s="96">
        <f>SUM(J24,J34)</f>
        <v>-131009350</v>
      </c>
      <c r="K35" s="29"/>
      <c r="L35" s="96">
        <f>SUM(L24,L34)</f>
        <v>-240997930</v>
      </c>
    </row>
    <row r="36" spans="1:13" thickTop="1">
      <c r="A36" s="1"/>
      <c r="F36" s="58"/>
      <c r="G36" s="49"/>
      <c r="H36" s="58"/>
      <c r="I36" s="24"/>
      <c r="J36" s="58"/>
      <c r="K36" s="29"/>
      <c r="L36" s="58"/>
    </row>
    <row r="37" spans="1:13" ht="20.5">
      <c r="A37" s="1" t="s">
        <v>98</v>
      </c>
      <c r="D37" s="93"/>
      <c r="E37" s="93"/>
      <c r="F37" s="84"/>
      <c r="G37" s="94"/>
      <c r="H37" s="84"/>
      <c r="I37" s="84"/>
      <c r="J37" s="84"/>
      <c r="K37" s="84"/>
      <c r="L37" s="84"/>
    </row>
    <row r="38" spans="1:13" ht="21.5">
      <c r="B38" s="2" t="s">
        <v>199</v>
      </c>
      <c r="D38" s="43">
        <v>27</v>
      </c>
      <c r="E38" s="93"/>
      <c r="F38" s="27">
        <v>-297436996</v>
      </c>
      <c r="G38" s="27"/>
      <c r="H38" s="150">
        <v>-231701913</v>
      </c>
      <c r="I38" s="83"/>
      <c r="J38" s="27">
        <v>-249347682</v>
      </c>
      <c r="K38" s="50"/>
      <c r="L38" s="50">
        <v>-240997930</v>
      </c>
    </row>
    <row r="39" spans="1:13" ht="21.5">
      <c r="B39" s="2" t="s">
        <v>68</v>
      </c>
      <c r="D39" s="93"/>
      <c r="E39" s="93"/>
      <c r="F39" s="27">
        <v>-17705370</v>
      </c>
      <c r="G39" s="14"/>
      <c r="H39" s="150">
        <v>3325446</v>
      </c>
      <c r="I39" s="83"/>
      <c r="J39" s="27">
        <v>0</v>
      </c>
      <c r="K39" s="50"/>
      <c r="L39" s="14">
        <v>0</v>
      </c>
    </row>
    <row r="40" spans="1:13" ht="21" customHeight="1" thickBot="1">
      <c r="D40" s="93"/>
      <c r="E40" s="93"/>
      <c r="F40" s="96">
        <f>SUM(F38:F39)</f>
        <v>-315142366</v>
      </c>
      <c r="G40" s="58"/>
      <c r="H40" s="96">
        <f>SUM(H38:H39)</f>
        <v>-228376467</v>
      </c>
      <c r="I40" s="82"/>
      <c r="J40" s="96">
        <f>SUM(J38:J39)</f>
        <v>-249347682</v>
      </c>
      <c r="K40" s="58"/>
      <c r="L40" s="96">
        <f>SUM(L38:L39)</f>
        <v>-240997930</v>
      </c>
    </row>
    <row r="41" spans="1:13" ht="8.15" customHeight="1" thickTop="1">
      <c r="F41" s="84"/>
      <c r="G41" s="94"/>
      <c r="H41" s="84"/>
      <c r="I41" s="84"/>
      <c r="J41" s="84"/>
      <c r="K41" s="84"/>
      <c r="L41" s="84"/>
    </row>
    <row r="42" spans="1:13" ht="21" customHeight="1">
      <c r="A42" s="1" t="s">
        <v>99</v>
      </c>
      <c r="B42" s="1"/>
      <c r="C42" s="1"/>
      <c r="F42" s="84"/>
      <c r="G42" s="94"/>
      <c r="H42" s="84"/>
      <c r="I42" s="84"/>
      <c r="J42" s="84"/>
      <c r="K42" s="84"/>
      <c r="L42" s="84"/>
    </row>
    <row r="43" spans="1:13" ht="21.5">
      <c r="A43" s="2" t="s">
        <v>63</v>
      </c>
      <c r="B43" s="2" t="s">
        <v>199</v>
      </c>
      <c r="D43" s="97"/>
      <c r="E43" s="97"/>
      <c r="F43" s="104">
        <v>-179882573</v>
      </c>
      <c r="G43" s="24"/>
      <c r="H43" s="50">
        <v>-231701913</v>
      </c>
      <c r="I43" s="24"/>
      <c r="J43" s="50">
        <v>-131009350</v>
      </c>
      <c r="K43" s="50"/>
      <c r="L43" s="151">
        <v>-240997930</v>
      </c>
    </row>
    <row r="44" spans="1:13" ht="21.5">
      <c r="A44" s="2" t="s">
        <v>63</v>
      </c>
      <c r="B44" s="2" t="s">
        <v>68</v>
      </c>
      <c r="F44" s="104">
        <v>-17992810</v>
      </c>
      <c r="G44" s="12"/>
      <c r="H44" s="50">
        <v>3325446</v>
      </c>
      <c r="I44" s="24"/>
      <c r="J44" s="50">
        <v>0</v>
      </c>
      <c r="K44" s="50"/>
      <c r="L44" s="152">
        <v>0</v>
      </c>
    </row>
    <row r="45" spans="1:13" ht="21" customHeight="1" thickBot="1">
      <c r="F45" s="96">
        <f>SUM(F43:F44)</f>
        <v>-197875383</v>
      </c>
      <c r="G45" s="12"/>
      <c r="H45" s="96">
        <f>SUM(H43:H44)</f>
        <v>-228376467</v>
      </c>
      <c r="I45" s="21"/>
      <c r="J45" s="96">
        <f>SUM(J43:J44)</f>
        <v>-131009350</v>
      </c>
      <c r="K45" s="21"/>
      <c r="L45" s="96">
        <f>SUM(L43:L44)</f>
        <v>-240997930</v>
      </c>
    </row>
    <row r="46" spans="1:13" ht="8.15" customHeight="1" thickTop="1">
      <c r="F46" s="99"/>
      <c r="G46" s="99"/>
      <c r="H46" s="99"/>
      <c r="I46" s="99"/>
      <c r="J46" s="99"/>
      <c r="K46" s="99"/>
      <c r="L46" s="99"/>
    </row>
    <row r="47" spans="1:13" ht="20.5">
      <c r="A47" s="1" t="s">
        <v>100</v>
      </c>
      <c r="F47" s="99"/>
      <c r="G47" s="99"/>
      <c r="H47" s="99"/>
      <c r="I47" s="99"/>
      <c r="J47" s="99"/>
      <c r="K47" s="99"/>
      <c r="L47" s="99"/>
    </row>
    <row r="48" spans="1:13" thickBot="1">
      <c r="A48" s="100"/>
      <c r="B48" s="95" t="s">
        <v>101</v>
      </c>
      <c r="D48" s="43">
        <v>27</v>
      </c>
      <c r="E48" s="4"/>
      <c r="F48" s="101">
        <v>-1.011690462585034</v>
      </c>
      <c r="G48" s="102"/>
      <c r="H48" s="101">
        <v>-0.78810174489795914</v>
      </c>
      <c r="I48" s="103"/>
      <c r="J48" s="101">
        <v>-0.84812136734693877</v>
      </c>
      <c r="K48" s="103"/>
      <c r="L48" s="101">
        <v>-0.81972085034013609</v>
      </c>
      <c r="M48" s="100"/>
    </row>
    <row r="49" spans="6:12" ht="21" customHeight="1" thickTop="1">
      <c r="F49" s="104"/>
      <c r="G49" s="104"/>
      <c r="H49" s="104"/>
      <c r="I49" s="104"/>
      <c r="J49" s="104"/>
      <c r="K49" s="104"/>
      <c r="L49" s="104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12" fitToHeight="0" orientation="portrait" useFirstPageNumber="1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40E3-FD6C-4449-9917-91DB917AD0BC}">
  <dimension ref="A1:AE31"/>
  <sheetViews>
    <sheetView view="pageBreakPreview" topLeftCell="A16" zoomScale="60" zoomScaleNormal="80" workbookViewId="0">
      <selection activeCell="D16" sqref="D16"/>
    </sheetView>
  </sheetViews>
  <sheetFormatPr defaultColWidth="7.7265625" defaultRowHeight="20"/>
  <cols>
    <col min="1" max="1" width="2" style="44" customWidth="1"/>
    <col min="2" max="2" width="31.36328125" style="44" customWidth="1"/>
    <col min="3" max="3" width="5.90625" style="40" customWidth="1"/>
    <col min="4" max="4" width="1.08984375" style="40" customWidth="1"/>
    <col min="5" max="5" width="13.6328125" style="44" customWidth="1"/>
    <col min="6" max="6" width="1.08984375" style="44" customWidth="1"/>
    <col min="7" max="7" width="13.6328125" style="44" customWidth="1"/>
    <col min="8" max="8" width="0.90625" style="44" customWidth="1"/>
    <col min="9" max="9" width="12.36328125" style="44" customWidth="1"/>
    <col min="10" max="10" width="0.90625" style="44" customWidth="1"/>
    <col min="11" max="11" width="13.453125" style="44" customWidth="1"/>
    <col min="12" max="12" width="1.08984375" style="44" customWidth="1"/>
    <col min="13" max="13" width="12.90625" style="44" customWidth="1"/>
    <col min="14" max="14" width="1.08984375" style="44" customWidth="1"/>
    <col min="15" max="15" width="13.6328125" style="44" customWidth="1"/>
    <col min="16" max="16" width="1.08984375" style="44" customWidth="1"/>
    <col min="17" max="17" width="14.90625" style="44" customWidth="1"/>
    <col min="18" max="18" width="0.90625" style="44" customWidth="1"/>
    <col min="19" max="19" width="15.26953125" style="44" customWidth="1"/>
    <col min="20" max="20" width="0.90625" style="44" customWidth="1"/>
    <col min="21" max="21" width="14.6328125" style="44" customWidth="1"/>
    <col min="22" max="22" width="0.90625" style="44" customWidth="1"/>
    <col min="23" max="23" width="15.26953125" style="44" customWidth="1"/>
    <col min="24" max="24" width="0.90625" style="44" customWidth="1"/>
    <col min="25" max="25" width="13.6328125" style="44" customWidth="1"/>
    <col min="26" max="26" width="0.90625" style="44" customWidth="1"/>
    <col min="27" max="27" width="13.08984375" style="44" customWidth="1"/>
    <col min="28" max="28" width="1.08984375" style="44" customWidth="1"/>
    <col min="29" max="29" width="13.08984375" style="44" customWidth="1"/>
    <col min="30" max="30" width="1.36328125" style="44" customWidth="1"/>
    <col min="31" max="31" width="13" style="44" customWidth="1"/>
    <col min="32" max="16384" width="7.7265625" style="44"/>
  </cols>
  <sheetData>
    <row r="1" spans="1:31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.5">
      <c r="A2" s="108" t="s">
        <v>102</v>
      </c>
      <c r="B2" s="108"/>
      <c r="C2" s="1"/>
      <c r="D2" s="1"/>
      <c r="E2" s="1"/>
      <c r="F2" s="1"/>
      <c r="G2" s="1"/>
      <c r="H2" s="1"/>
      <c r="I2" s="1"/>
      <c r="J2" s="1"/>
      <c r="K2" s="1"/>
      <c r="L2" s="1"/>
      <c r="M2" s="166"/>
      <c r="N2" s="1"/>
      <c r="O2" s="1"/>
      <c r="P2" s="1"/>
      <c r="Q2" s="39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0.5">
      <c r="A3" s="73" t="s">
        <v>81</v>
      </c>
      <c r="B3" s="108"/>
      <c r="C3" s="1"/>
      <c r="D3" s="1"/>
      <c r="E3" s="1"/>
      <c r="F3" s="1"/>
      <c r="G3" s="1"/>
      <c r="H3" s="1"/>
      <c r="I3" s="1"/>
      <c r="J3" s="1"/>
      <c r="K3" s="1"/>
      <c r="L3" s="1"/>
      <c r="M3" s="166"/>
      <c r="N3" s="1"/>
      <c r="O3" s="1"/>
      <c r="P3" s="1"/>
      <c r="Q3" s="3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.5">
      <c r="A4" s="73"/>
      <c r="B4" s="10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>
      <c r="AE5" s="109" t="s">
        <v>3</v>
      </c>
    </row>
    <row r="6" spans="1:31" s="110" customFormat="1">
      <c r="E6" s="181" t="s">
        <v>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</row>
    <row r="7" spans="1:31" s="110" customFormat="1">
      <c r="C7" s="112"/>
      <c r="D7" s="11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82" t="s">
        <v>67</v>
      </c>
      <c r="R7" s="182"/>
      <c r="S7" s="182"/>
      <c r="T7" s="182"/>
      <c r="U7" s="182"/>
      <c r="V7" s="182"/>
      <c r="W7" s="182"/>
      <c r="X7" s="182"/>
      <c r="Y7" s="182"/>
      <c r="Z7" s="8"/>
      <c r="AA7" s="8"/>
      <c r="AB7" s="8"/>
      <c r="AC7" s="8"/>
    </row>
    <row r="8" spans="1:31" s="110" customFormat="1">
      <c r="E8" s="8"/>
      <c r="F8" s="8"/>
      <c r="G8" s="8"/>
      <c r="H8" s="8"/>
      <c r="I8" s="8"/>
      <c r="J8" s="8"/>
      <c r="K8" s="113"/>
      <c r="L8" s="113"/>
      <c r="M8" s="113"/>
      <c r="N8" s="8"/>
      <c r="O8" s="113"/>
      <c r="P8" s="8"/>
      <c r="Q8" s="183" t="s">
        <v>103</v>
      </c>
      <c r="R8" s="183"/>
      <c r="S8" s="183"/>
      <c r="T8" s="113"/>
      <c r="U8" s="113"/>
      <c r="V8" s="113"/>
      <c r="W8" s="113"/>
      <c r="X8" s="113"/>
      <c r="Y8" s="113"/>
      <c r="Z8" s="8"/>
      <c r="AA8" s="39"/>
      <c r="AB8" s="8"/>
      <c r="AC8" s="8"/>
    </row>
    <row r="9" spans="1:31" s="110" customFormat="1">
      <c r="E9" s="39"/>
      <c r="F9" s="39"/>
      <c r="G9" s="39"/>
      <c r="H9" s="39"/>
      <c r="I9" s="39"/>
      <c r="J9" s="39"/>
      <c r="K9" s="39"/>
      <c r="L9" s="39"/>
      <c r="M9" s="39"/>
      <c r="N9" s="39"/>
      <c r="O9" s="112"/>
      <c r="P9" s="39"/>
      <c r="Q9" s="167" t="s">
        <v>104</v>
      </c>
      <c r="R9" s="112"/>
      <c r="S9" s="112"/>
      <c r="T9" s="39"/>
      <c r="U9" s="39"/>
      <c r="V9" s="39"/>
      <c r="W9" s="167"/>
      <c r="X9" s="39"/>
      <c r="Y9" s="39"/>
      <c r="Z9" s="39"/>
      <c r="AA9" s="8"/>
      <c r="AB9" s="39"/>
      <c r="AC9" s="39"/>
      <c r="AD9" s="39"/>
      <c r="AE9" s="39"/>
    </row>
    <row r="10" spans="1:31" s="110" customFormat="1">
      <c r="E10" s="8" t="s">
        <v>105</v>
      </c>
      <c r="F10" s="8"/>
      <c r="G10" s="8" t="s">
        <v>106</v>
      </c>
      <c r="H10" s="8"/>
      <c r="I10" s="8"/>
      <c r="J10" s="8"/>
      <c r="K10" s="181" t="s">
        <v>107</v>
      </c>
      <c r="L10" s="181"/>
      <c r="M10" s="181"/>
      <c r="N10" s="8"/>
      <c r="O10" s="112" t="s">
        <v>108</v>
      </c>
      <c r="P10" s="8"/>
      <c r="Q10" s="39" t="s">
        <v>109</v>
      </c>
      <c r="R10" s="112"/>
      <c r="S10" s="8"/>
      <c r="T10" s="8"/>
      <c r="U10" s="39"/>
      <c r="V10" s="8"/>
      <c r="W10" s="39" t="s">
        <v>110</v>
      </c>
      <c r="X10" s="8"/>
      <c r="Y10" s="8" t="s">
        <v>111</v>
      </c>
      <c r="Z10" s="8"/>
      <c r="AA10" s="8" t="s">
        <v>112</v>
      </c>
      <c r="AB10" s="8"/>
      <c r="AC10" s="8" t="s">
        <v>113</v>
      </c>
      <c r="AD10" s="8"/>
      <c r="AE10" s="8"/>
    </row>
    <row r="11" spans="1:31" s="110" customFormat="1">
      <c r="E11" s="8" t="s">
        <v>114</v>
      </c>
      <c r="F11" s="8"/>
      <c r="G11" s="8" t="s">
        <v>115</v>
      </c>
      <c r="H11" s="8"/>
      <c r="I11" s="8"/>
      <c r="J11" s="8"/>
      <c r="K11" s="8" t="s">
        <v>116</v>
      </c>
      <c r="L11" s="8"/>
      <c r="M11" s="8"/>
      <c r="N11" s="8"/>
      <c r="O11" s="112" t="s">
        <v>117</v>
      </c>
      <c r="P11" s="8"/>
      <c r="Q11" s="39" t="s">
        <v>118</v>
      </c>
      <c r="R11" s="112"/>
      <c r="S11" s="8" t="s">
        <v>119</v>
      </c>
      <c r="T11" s="8"/>
      <c r="U11" s="112" t="s">
        <v>120</v>
      </c>
      <c r="V11" s="8"/>
      <c r="W11" s="39" t="s">
        <v>121</v>
      </c>
      <c r="X11" s="8"/>
      <c r="Y11" s="8" t="s">
        <v>122</v>
      </c>
      <c r="Z11" s="8"/>
      <c r="AA11" s="8" t="s">
        <v>123</v>
      </c>
      <c r="AB11" s="8"/>
      <c r="AC11" s="8" t="s">
        <v>124</v>
      </c>
      <c r="AD11" s="8"/>
      <c r="AE11" s="8" t="s">
        <v>125</v>
      </c>
    </row>
    <row r="12" spans="1:31" s="110" customFormat="1">
      <c r="C12" s="6" t="s">
        <v>6</v>
      </c>
      <c r="E12" s="111" t="s">
        <v>126</v>
      </c>
      <c r="F12" s="8"/>
      <c r="G12" s="111" t="s">
        <v>127</v>
      </c>
      <c r="H12" s="8"/>
      <c r="I12" s="111" t="s">
        <v>60</v>
      </c>
      <c r="J12" s="8"/>
      <c r="K12" s="111" t="s">
        <v>128</v>
      </c>
      <c r="L12" s="8"/>
      <c r="M12" s="111" t="s">
        <v>129</v>
      </c>
      <c r="N12" s="8"/>
      <c r="O12" s="114" t="s">
        <v>130</v>
      </c>
      <c r="P12" s="8"/>
      <c r="Q12" s="168" t="s">
        <v>131</v>
      </c>
      <c r="R12" s="112"/>
      <c r="S12" s="164" t="s">
        <v>132</v>
      </c>
      <c r="T12" s="8"/>
      <c r="U12" s="114" t="s">
        <v>133</v>
      </c>
      <c r="V12" s="8"/>
      <c r="W12" s="164" t="s">
        <v>134</v>
      </c>
      <c r="X12" s="8"/>
      <c r="Y12" s="111" t="s">
        <v>135</v>
      </c>
      <c r="Z12" s="8"/>
      <c r="AA12" s="111" t="s">
        <v>136</v>
      </c>
      <c r="AB12" s="8"/>
      <c r="AC12" s="111" t="s">
        <v>137</v>
      </c>
      <c r="AD12" s="8"/>
      <c r="AE12" s="111" t="s">
        <v>135</v>
      </c>
    </row>
    <row r="13" spans="1:31" ht="10.5" customHeight="1">
      <c r="C13" s="110"/>
      <c r="E13" s="47"/>
      <c r="F13" s="47"/>
      <c r="G13" s="47"/>
      <c r="H13" s="47"/>
      <c r="I13" s="47"/>
      <c r="J13" s="47"/>
      <c r="K13" s="47"/>
      <c r="L13" s="47"/>
      <c r="M13" s="47"/>
      <c r="N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29"/>
      <c r="AB13" s="47"/>
      <c r="AC13" s="47"/>
      <c r="AD13" s="47"/>
      <c r="AE13" s="47"/>
    </row>
    <row r="14" spans="1:31" s="2" customFormat="1">
      <c r="A14" s="95" t="s">
        <v>138</v>
      </c>
      <c r="B14" s="115"/>
      <c r="C14" s="4"/>
      <c r="D14" s="4"/>
      <c r="E14" s="14">
        <v>146999876</v>
      </c>
      <c r="F14" s="17"/>
      <c r="G14" s="14">
        <v>246105067</v>
      </c>
      <c r="H14" s="14"/>
      <c r="I14" s="14">
        <v>0</v>
      </c>
      <c r="J14" s="14"/>
      <c r="K14" s="14">
        <v>14700000</v>
      </c>
      <c r="L14" s="14"/>
      <c r="M14" s="14">
        <v>547732629</v>
      </c>
      <c r="N14" s="14"/>
      <c r="O14" s="14">
        <v>0</v>
      </c>
      <c r="P14" s="14"/>
      <c r="Q14" s="105">
        <v>2036297</v>
      </c>
      <c r="R14" s="14"/>
      <c r="S14" s="14">
        <v>0</v>
      </c>
      <c r="T14" s="17"/>
      <c r="U14" s="105">
        <v>6370000</v>
      </c>
      <c r="V14" s="17"/>
      <c r="W14" s="50">
        <v>2082827</v>
      </c>
      <c r="X14" s="17"/>
      <c r="Y14" s="14">
        <f>SUM(Q14:W14)</f>
        <v>10489124</v>
      </c>
      <c r="Z14" s="17"/>
      <c r="AA14" s="116">
        <f>SUM(E14,G14,I14,K14,M14,O14,Y14)</f>
        <v>966026696</v>
      </c>
      <c r="AB14" s="17"/>
      <c r="AC14" s="14">
        <v>15411136</v>
      </c>
      <c r="AD14" s="17"/>
      <c r="AE14" s="116">
        <f>SUM(AA14:AC14)</f>
        <v>981437832</v>
      </c>
    </row>
    <row r="15" spans="1:31" s="2" customFormat="1" ht="20.5">
      <c r="A15" s="95" t="s">
        <v>139</v>
      </c>
      <c r="C15" s="4"/>
      <c r="D15" s="4"/>
      <c r="E15" s="14"/>
      <c r="F15" s="17"/>
      <c r="G15" s="14"/>
      <c r="H15" s="14"/>
      <c r="I15" s="14"/>
      <c r="J15" s="14"/>
      <c r="K15" s="14"/>
      <c r="L15" s="14"/>
      <c r="M15" s="27"/>
      <c r="N15" s="14"/>
      <c r="O15" s="14"/>
      <c r="P15" s="14"/>
      <c r="Q15" s="14"/>
      <c r="R15" s="14"/>
      <c r="S15" s="14"/>
      <c r="T15" s="17"/>
      <c r="U15" s="14"/>
      <c r="V15" s="17"/>
      <c r="W15" s="118"/>
      <c r="X15" s="17"/>
      <c r="Y15" s="14"/>
      <c r="Z15" s="17"/>
      <c r="AA15" s="19"/>
      <c r="AB15" s="17"/>
      <c r="AC15" s="50"/>
      <c r="AD15" s="17"/>
      <c r="AE15" s="50"/>
    </row>
    <row r="16" spans="1:31" s="2" customFormat="1">
      <c r="A16" s="95"/>
      <c r="B16" s="2" t="s">
        <v>140</v>
      </c>
      <c r="C16" s="4"/>
      <c r="D16" s="4"/>
      <c r="E16" s="14">
        <v>0</v>
      </c>
      <c r="F16" s="17"/>
      <c r="G16" s="14">
        <v>0</v>
      </c>
      <c r="H16" s="14"/>
      <c r="I16" s="14">
        <v>0</v>
      </c>
      <c r="J16" s="14"/>
      <c r="K16" s="14">
        <v>0</v>
      </c>
      <c r="L16" s="14"/>
      <c r="M16" s="14">
        <v>-62151328</v>
      </c>
      <c r="N16" s="14"/>
      <c r="O16" s="14">
        <v>0</v>
      </c>
      <c r="P16" s="14"/>
      <c r="Q16" s="14">
        <v>0</v>
      </c>
      <c r="R16" s="17"/>
      <c r="S16" s="14">
        <v>0</v>
      </c>
      <c r="T16" s="17"/>
      <c r="U16" s="14">
        <v>0</v>
      </c>
      <c r="V16" s="17"/>
      <c r="W16" s="50">
        <v>0</v>
      </c>
      <c r="X16" s="17"/>
      <c r="Y16" s="14">
        <f t="shared" ref="Y16:Y17" si="0">SUM(Q16:W16)</f>
        <v>0</v>
      </c>
      <c r="Z16" s="17"/>
      <c r="AA16" s="116">
        <f t="shared" ref="AA16:AA17" si="1">SUM(E16,G16,I16,K16,M16,O16,Y16)</f>
        <v>-62151328</v>
      </c>
      <c r="AB16" s="17"/>
      <c r="AC16" s="14">
        <v>0</v>
      </c>
      <c r="AD16" s="17"/>
      <c r="AE16" s="50">
        <f t="shared" ref="AE16:AE17" si="2">SUM(AA16:AC16)</f>
        <v>-62151328</v>
      </c>
    </row>
    <row r="17" spans="1:31" s="2" customFormat="1">
      <c r="A17" s="115" t="s">
        <v>63</v>
      </c>
      <c r="B17" s="2" t="s">
        <v>141</v>
      </c>
      <c r="C17" s="4"/>
      <c r="D17" s="4"/>
      <c r="E17" s="71">
        <v>0</v>
      </c>
      <c r="F17" s="17"/>
      <c r="G17" s="71">
        <v>0</v>
      </c>
      <c r="H17" s="14"/>
      <c r="I17" s="71">
        <v>0</v>
      </c>
      <c r="J17" s="14"/>
      <c r="K17" s="71">
        <v>0</v>
      </c>
      <c r="L17" s="17"/>
      <c r="M17" s="71">
        <v>-231701913</v>
      </c>
      <c r="N17" s="17"/>
      <c r="O17" s="71">
        <v>0</v>
      </c>
      <c r="P17" s="17"/>
      <c r="Q17" s="66">
        <v>0</v>
      </c>
      <c r="R17" s="17"/>
      <c r="S17" s="71">
        <v>0</v>
      </c>
      <c r="T17" s="17"/>
      <c r="U17" s="66">
        <v>0</v>
      </c>
      <c r="V17" s="17"/>
      <c r="W17" s="66">
        <v>0</v>
      </c>
      <c r="X17" s="17"/>
      <c r="Y17" s="66">
        <f t="shared" si="0"/>
        <v>0</v>
      </c>
      <c r="Z17" s="12"/>
      <c r="AA17" s="159">
        <f t="shared" si="1"/>
        <v>-231701913</v>
      </c>
      <c r="AB17" s="17"/>
      <c r="AC17" s="71">
        <v>3325446</v>
      </c>
      <c r="AD17" s="17"/>
      <c r="AE17" s="66">
        <f t="shared" si="2"/>
        <v>-228376467</v>
      </c>
    </row>
    <row r="18" spans="1:31" s="2" customFormat="1" ht="21" thickBot="1">
      <c r="A18" s="1" t="s">
        <v>142</v>
      </c>
      <c r="B18" s="115"/>
      <c r="C18" s="4"/>
      <c r="D18" s="4"/>
      <c r="E18" s="117">
        <f>SUM(E14:E17)</f>
        <v>146999876</v>
      </c>
      <c r="F18" s="17"/>
      <c r="G18" s="117">
        <f t="shared" ref="G18" si="3">SUM(G14:G17)</f>
        <v>246105067</v>
      </c>
      <c r="H18" s="17"/>
      <c r="I18" s="117">
        <f t="shared" ref="I18:AC18" si="4">SUM(I14:I17)</f>
        <v>0</v>
      </c>
      <c r="J18" s="17"/>
      <c r="K18" s="117">
        <f t="shared" si="4"/>
        <v>14700000</v>
      </c>
      <c r="L18" s="17"/>
      <c r="M18" s="117">
        <f t="shared" si="4"/>
        <v>253879388</v>
      </c>
      <c r="N18" s="17"/>
      <c r="O18" s="117">
        <f t="shared" ref="O18" si="5">SUM(O14:O17)</f>
        <v>0</v>
      </c>
      <c r="P18" s="17"/>
      <c r="Q18" s="117">
        <f t="shared" ref="Q18" si="6">SUM(Q14:Q17)</f>
        <v>2036297</v>
      </c>
      <c r="R18" s="17"/>
      <c r="S18" s="117">
        <f t="shared" si="4"/>
        <v>0</v>
      </c>
      <c r="T18" s="17"/>
      <c r="U18" s="117">
        <f t="shared" ref="U18" si="7">SUM(U14:U17)</f>
        <v>6370000</v>
      </c>
      <c r="V18" s="17"/>
      <c r="W18" s="117">
        <f>SUM(W14:W17)</f>
        <v>2082827</v>
      </c>
      <c r="X18" s="17"/>
      <c r="Y18" s="117">
        <f t="shared" si="4"/>
        <v>10489124</v>
      </c>
      <c r="Z18" s="17"/>
      <c r="AA18" s="117">
        <f t="shared" si="4"/>
        <v>672173455</v>
      </c>
      <c r="AB18" s="17"/>
      <c r="AC18" s="117">
        <f t="shared" si="4"/>
        <v>18736582</v>
      </c>
      <c r="AD18" s="17"/>
      <c r="AE18" s="117">
        <f>SUM(AE14:AE17)</f>
        <v>690910037</v>
      </c>
    </row>
    <row r="19" spans="1:31" s="2" customFormat="1" ht="21" thickTop="1">
      <c r="A19" s="1"/>
      <c r="B19" s="115"/>
      <c r="C19" s="4"/>
      <c r="D19" s="4"/>
      <c r="E19" s="118"/>
      <c r="F19" s="119"/>
      <c r="G19" s="118"/>
      <c r="H19" s="17"/>
      <c r="I19" s="118"/>
      <c r="J19" s="17"/>
      <c r="K19" s="118"/>
      <c r="L19" s="17"/>
      <c r="M19" s="118"/>
      <c r="N19" s="17"/>
      <c r="O19" s="118"/>
      <c r="P19" s="17"/>
      <c r="Q19" s="118"/>
      <c r="R19" s="17"/>
      <c r="S19" s="118"/>
      <c r="T19" s="17"/>
      <c r="U19" s="118"/>
      <c r="V19" s="17"/>
      <c r="W19" s="118"/>
      <c r="X19" s="17"/>
      <c r="Y19" s="118"/>
      <c r="Z19" s="17"/>
      <c r="AA19" s="118"/>
      <c r="AB19" s="17"/>
      <c r="AC19" s="118"/>
      <c r="AD19" s="17"/>
      <c r="AE19" s="118"/>
    </row>
    <row r="20" spans="1:31" s="2" customFormat="1">
      <c r="A20" s="95" t="s">
        <v>143</v>
      </c>
      <c r="B20" s="115"/>
      <c r="C20" s="4"/>
      <c r="D20" s="4"/>
      <c r="E20" s="14">
        <v>146999876</v>
      </c>
      <c r="F20" s="14"/>
      <c r="G20" s="14">
        <v>246105067</v>
      </c>
      <c r="H20" s="17"/>
      <c r="I20" s="14">
        <v>0</v>
      </c>
      <c r="J20" s="17"/>
      <c r="K20" s="14">
        <v>14700000</v>
      </c>
      <c r="L20" s="14"/>
      <c r="M20" s="14">
        <v>253879388</v>
      </c>
      <c r="N20" s="14"/>
      <c r="O20" s="14">
        <v>0</v>
      </c>
      <c r="P20" s="14"/>
      <c r="Q20" s="105">
        <v>2036297</v>
      </c>
      <c r="R20" s="14"/>
      <c r="S20" s="14">
        <v>0</v>
      </c>
      <c r="T20" s="14"/>
      <c r="U20" s="105">
        <v>6370000</v>
      </c>
      <c r="V20" s="17"/>
      <c r="W20" s="50">
        <v>2082827</v>
      </c>
      <c r="X20" s="17"/>
      <c r="Y20" s="14">
        <f t="shared" ref="Y20:Y25" si="8">SUM(Q20:W20)</f>
        <v>10489124</v>
      </c>
      <c r="Z20" s="17"/>
      <c r="AA20" s="116">
        <f t="shared" ref="AA20:AA25" si="9">SUM(E20,G20,I20,K20,M20,O20,Y20)</f>
        <v>672173455</v>
      </c>
      <c r="AB20" s="14"/>
      <c r="AC20" s="14">
        <f>AC18</f>
        <v>18736582</v>
      </c>
      <c r="AD20" s="14"/>
      <c r="AE20" s="116">
        <f>SUM(AA20:AC20)</f>
        <v>690910037</v>
      </c>
    </row>
    <row r="21" spans="1:31" s="2" customFormat="1" ht="20.5">
      <c r="A21" s="95" t="s">
        <v>139</v>
      </c>
      <c r="C21" s="4"/>
      <c r="D21" s="4"/>
      <c r="E21" s="14"/>
      <c r="F21" s="17"/>
      <c r="G21" s="14"/>
      <c r="H21" s="14"/>
      <c r="I21" s="14"/>
      <c r="J21" s="14"/>
      <c r="K21" s="14"/>
      <c r="L21" s="14"/>
      <c r="M21" s="27"/>
      <c r="N21" s="14"/>
      <c r="O21" s="14"/>
      <c r="P21" s="14"/>
      <c r="Q21" s="14"/>
      <c r="R21" s="14"/>
      <c r="S21" s="14"/>
      <c r="T21" s="17"/>
      <c r="U21" s="14"/>
      <c r="V21" s="17"/>
      <c r="W21" s="118"/>
      <c r="X21" s="17"/>
      <c r="Y21" s="14"/>
      <c r="Z21" s="17"/>
      <c r="AA21" s="116"/>
      <c r="AB21" s="17"/>
      <c r="AC21" s="50"/>
      <c r="AD21" s="17"/>
      <c r="AE21" s="50"/>
    </row>
    <row r="22" spans="1:31" s="2" customFormat="1">
      <c r="A22" s="115"/>
      <c r="B22" s="2" t="s">
        <v>60</v>
      </c>
      <c r="C22" s="4">
        <v>19</v>
      </c>
      <c r="D22" s="4"/>
      <c r="E22" s="14">
        <v>0</v>
      </c>
      <c r="F22" s="17"/>
      <c r="G22" s="14">
        <v>0</v>
      </c>
      <c r="H22" s="14"/>
      <c r="I22" s="14">
        <v>2191962</v>
      </c>
      <c r="J22" s="14"/>
      <c r="K22" s="14">
        <v>0</v>
      </c>
      <c r="L22" s="14"/>
      <c r="M22" s="14">
        <v>0</v>
      </c>
      <c r="N22" s="14"/>
      <c r="O22" s="14">
        <v>0</v>
      </c>
      <c r="P22" s="14"/>
      <c r="Q22" s="14">
        <v>0</v>
      </c>
      <c r="R22" s="14"/>
      <c r="S22" s="14">
        <v>0</v>
      </c>
      <c r="T22" s="19"/>
      <c r="U22" s="14">
        <v>0</v>
      </c>
      <c r="V22" s="19"/>
      <c r="W22" s="14">
        <v>0</v>
      </c>
      <c r="X22" s="19"/>
      <c r="Y22" s="14">
        <f t="shared" ref="Y22" si="10">SUM(Q22:W22)</f>
        <v>0</v>
      </c>
      <c r="Z22" s="24"/>
      <c r="AA22" s="116">
        <f t="shared" si="9"/>
        <v>2191962</v>
      </c>
      <c r="AB22" s="24"/>
      <c r="AC22" s="50">
        <v>0</v>
      </c>
      <c r="AD22" s="24"/>
      <c r="AE22" s="14">
        <f t="shared" ref="AE22" si="11">SUM(AA22:AC22)</f>
        <v>2191962</v>
      </c>
    </row>
    <row r="23" spans="1:31" s="2" customFormat="1">
      <c r="A23" s="115"/>
      <c r="B23" s="2" t="s">
        <v>200</v>
      </c>
      <c r="C23" s="4"/>
      <c r="D23" s="4"/>
      <c r="E23" s="14">
        <v>0</v>
      </c>
      <c r="F23" s="17"/>
      <c r="G23" s="14">
        <v>0</v>
      </c>
      <c r="H23" s="14"/>
      <c r="I23" s="14">
        <v>0</v>
      </c>
      <c r="J23" s="14"/>
      <c r="K23" s="14">
        <v>0</v>
      </c>
      <c r="L23" s="14"/>
      <c r="M23" s="14">
        <v>-297436996</v>
      </c>
      <c r="N23" s="14"/>
      <c r="O23" s="14">
        <v>0</v>
      </c>
      <c r="P23" s="14"/>
      <c r="Q23" s="14">
        <v>0</v>
      </c>
      <c r="R23" s="14"/>
      <c r="S23" s="14">
        <v>0</v>
      </c>
      <c r="T23" s="19"/>
      <c r="U23" s="14">
        <v>0</v>
      </c>
      <c r="V23" s="19"/>
      <c r="W23" s="50">
        <v>0</v>
      </c>
      <c r="X23" s="19"/>
      <c r="Y23" s="14">
        <f t="shared" si="8"/>
        <v>0</v>
      </c>
      <c r="Z23" s="24"/>
      <c r="AA23" s="116">
        <f t="shared" si="9"/>
        <v>-297436996</v>
      </c>
      <c r="AB23" s="24"/>
      <c r="AC23" s="50">
        <v>-17705370</v>
      </c>
      <c r="AD23" s="24"/>
      <c r="AE23" s="14">
        <f t="shared" ref="AE23:AE25" si="12">SUM(AA23:AC23)</f>
        <v>-315142366</v>
      </c>
    </row>
    <row r="24" spans="1:31" s="2" customFormat="1">
      <c r="A24" s="115"/>
      <c r="B24" s="2" t="s">
        <v>144</v>
      </c>
      <c r="C24" s="4"/>
      <c r="D24" s="4"/>
      <c r="E24" s="14">
        <v>0</v>
      </c>
      <c r="F24" s="19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-141885</v>
      </c>
      <c r="R24" s="14"/>
      <c r="S24" s="14">
        <v>117696308</v>
      </c>
      <c r="T24" s="19"/>
      <c r="U24" s="14">
        <v>0</v>
      </c>
      <c r="V24" s="19"/>
      <c r="W24" s="50">
        <v>0</v>
      </c>
      <c r="X24" s="19"/>
      <c r="Y24" s="14">
        <f t="shared" ref="Y24" si="13">SUM(Q24:W24)</f>
        <v>117554423</v>
      </c>
      <c r="Z24" s="24"/>
      <c r="AA24" s="116">
        <f t="shared" si="9"/>
        <v>117554423</v>
      </c>
      <c r="AB24" s="24"/>
      <c r="AC24" s="50">
        <v>-287440</v>
      </c>
      <c r="AD24" s="24"/>
      <c r="AE24" s="14">
        <f t="shared" ref="AE24" si="14">SUM(AA24:AC24)</f>
        <v>117266983</v>
      </c>
    </row>
    <row r="25" spans="1:31" s="2" customFormat="1">
      <c r="A25" s="115"/>
      <c r="B25" s="2" t="s">
        <v>66</v>
      </c>
      <c r="C25" s="4">
        <v>19</v>
      </c>
      <c r="D25" s="4"/>
      <c r="E25" s="71">
        <v>0</v>
      </c>
      <c r="F25" s="17"/>
      <c r="G25" s="71">
        <v>0</v>
      </c>
      <c r="H25" s="14"/>
      <c r="I25" s="71">
        <v>0</v>
      </c>
      <c r="J25" s="14"/>
      <c r="K25" s="71">
        <v>0</v>
      </c>
      <c r="L25" s="14"/>
      <c r="M25" s="71">
        <v>0</v>
      </c>
      <c r="N25" s="14"/>
      <c r="O25" s="71">
        <v>429796</v>
      </c>
      <c r="P25" s="14"/>
      <c r="Q25" s="71">
        <v>0</v>
      </c>
      <c r="R25" s="14"/>
      <c r="S25" s="71">
        <v>0</v>
      </c>
      <c r="T25" s="19"/>
      <c r="U25" s="71">
        <v>0</v>
      </c>
      <c r="V25" s="19"/>
      <c r="W25" s="66">
        <v>0</v>
      </c>
      <c r="X25" s="19"/>
      <c r="Y25" s="71">
        <f t="shared" si="8"/>
        <v>0</v>
      </c>
      <c r="Z25" s="12"/>
      <c r="AA25" s="159">
        <f t="shared" si="9"/>
        <v>429796</v>
      </c>
      <c r="AB25" s="12"/>
      <c r="AC25" s="66">
        <v>0</v>
      </c>
      <c r="AD25" s="12"/>
      <c r="AE25" s="71">
        <f t="shared" si="12"/>
        <v>429796</v>
      </c>
    </row>
    <row r="26" spans="1:31" s="2" customFormat="1" ht="21" thickBot="1">
      <c r="A26" s="1" t="s">
        <v>145</v>
      </c>
      <c r="B26" s="115"/>
      <c r="C26" s="4"/>
      <c r="D26" s="4"/>
      <c r="E26" s="117">
        <f>SUM(E20:E25)</f>
        <v>146999876</v>
      </c>
      <c r="F26" s="14"/>
      <c r="G26" s="117">
        <f t="shared" ref="G26" si="15">SUM(G20:G25)</f>
        <v>246105067</v>
      </c>
      <c r="H26" s="14"/>
      <c r="I26" s="117">
        <f t="shared" ref="I26:AE26" si="16">SUM(I20:I25)</f>
        <v>2191962</v>
      </c>
      <c r="J26" s="14"/>
      <c r="K26" s="117">
        <f t="shared" si="16"/>
        <v>14700000</v>
      </c>
      <c r="L26" s="14"/>
      <c r="M26" s="117">
        <f t="shared" si="16"/>
        <v>-43557608</v>
      </c>
      <c r="N26" s="14"/>
      <c r="O26" s="117">
        <f t="shared" ref="O26" si="17">SUM(O20:O25)</f>
        <v>429796</v>
      </c>
      <c r="P26" s="14"/>
      <c r="Q26" s="117">
        <f t="shared" ref="Q26" si="18">SUM(Q20:Q25)</f>
        <v>1894412</v>
      </c>
      <c r="R26" s="14"/>
      <c r="S26" s="117">
        <f t="shared" si="16"/>
        <v>117696308</v>
      </c>
      <c r="T26" s="19"/>
      <c r="U26" s="117">
        <f t="shared" ref="U26" si="19">SUM(U20:U25)</f>
        <v>6370000</v>
      </c>
      <c r="V26" s="19"/>
      <c r="W26" s="117">
        <f>SUM(W20:W25)</f>
        <v>2082827</v>
      </c>
      <c r="X26" s="19"/>
      <c r="Y26" s="117">
        <f t="shared" si="16"/>
        <v>128043547</v>
      </c>
      <c r="Z26" s="12"/>
      <c r="AA26" s="117">
        <f>SUM(AA20:AA25)</f>
        <v>494912640</v>
      </c>
      <c r="AB26" s="12"/>
      <c r="AC26" s="117">
        <f t="shared" si="16"/>
        <v>743772</v>
      </c>
      <c r="AD26" s="12"/>
      <c r="AE26" s="117">
        <f t="shared" si="16"/>
        <v>495656412</v>
      </c>
    </row>
    <row r="27" spans="1:31" s="2" customFormat="1" ht="20.5" thickTop="1">
      <c r="B27" s="115"/>
      <c r="C27" s="4"/>
      <c r="D27" s="4"/>
      <c r="E27" s="35"/>
      <c r="F27" s="14"/>
      <c r="G27" s="120"/>
      <c r="H27" s="14"/>
      <c r="I27" s="120"/>
      <c r="J27" s="14"/>
      <c r="K27" s="120"/>
      <c r="L27" s="14"/>
      <c r="M27" s="121"/>
      <c r="N27" s="14"/>
      <c r="O27" s="120"/>
      <c r="P27" s="14"/>
      <c r="Q27" s="120"/>
      <c r="R27" s="14"/>
      <c r="S27" s="120"/>
      <c r="T27" s="19"/>
      <c r="U27" s="120"/>
      <c r="V27" s="19"/>
      <c r="W27" s="120"/>
      <c r="X27" s="19"/>
      <c r="Y27" s="120"/>
      <c r="Z27" s="12"/>
      <c r="AA27" s="29"/>
      <c r="AB27" s="12"/>
      <c r="AC27" s="120"/>
      <c r="AD27" s="12"/>
      <c r="AE27" s="29"/>
    </row>
    <row r="28" spans="1:31">
      <c r="E28" s="122"/>
      <c r="G28" s="123"/>
      <c r="I28" s="123"/>
      <c r="L28" s="14"/>
      <c r="M28" s="122"/>
      <c r="O28" s="123"/>
      <c r="Q28" s="120"/>
      <c r="S28" s="122"/>
      <c r="T28" s="122"/>
      <c r="U28" s="122"/>
      <c r="V28" s="19"/>
      <c r="W28" s="122"/>
      <c r="X28" s="19"/>
      <c r="Y28" s="122"/>
      <c r="Z28" s="12"/>
      <c r="AA28" s="122"/>
      <c r="AC28" s="122"/>
      <c r="AD28" s="12"/>
      <c r="AE28" s="122"/>
    </row>
    <row r="29" spans="1:31">
      <c r="Q29" s="120"/>
    </row>
    <row r="30" spans="1:31">
      <c r="O30" s="122"/>
      <c r="Q30" s="120"/>
    </row>
    <row r="31" spans="1:31">
      <c r="Q31" s="120"/>
    </row>
  </sheetData>
  <mergeCells count="4">
    <mergeCell ref="E6:AE6"/>
    <mergeCell ref="Q7:Y7"/>
    <mergeCell ref="K10:M10"/>
    <mergeCell ref="Q8:S8"/>
  </mergeCells>
  <pageMargins left="1" right="0.26" top="0.63" bottom="0.5" header="0.3" footer="0.34"/>
  <pageSetup paperSize="9" scale="49" firstPageNumber="13" fitToHeight="0" orientation="landscape" useFirstPageNumber="1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B828-B49E-4FD5-812C-69B3613B2AF9}">
  <dimension ref="A1:AA28"/>
  <sheetViews>
    <sheetView view="pageBreakPreview" topLeftCell="A19" zoomScale="70" zoomScaleNormal="60" zoomScaleSheetLayoutView="70" workbookViewId="0">
      <selection activeCell="AB8" sqref="AB8"/>
    </sheetView>
  </sheetViews>
  <sheetFormatPr defaultColWidth="7.7265625" defaultRowHeight="20"/>
  <cols>
    <col min="1" max="1" width="2.6328125" style="44" customWidth="1"/>
    <col min="2" max="2" width="31.453125" style="44" customWidth="1"/>
    <col min="3" max="3" width="7.6328125" style="40" customWidth="1"/>
    <col min="4" max="4" width="1.08984375" style="40" customWidth="1"/>
    <col min="5" max="5" width="12.453125" style="44" customWidth="1"/>
    <col min="6" max="6" width="1.08984375" style="44" customWidth="1"/>
    <col min="7" max="7" width="12.453125" style="44" customWidth="1"/>
    <col min="8" max="8" width="0.90625" style="44" customWidth="1"/>
    <col min="9" max="9" width="12.453125" style="44" customWidth="1"/>
    <col min="10" max="10" width="0.90625" style="44" customWidth="1"/>
    <col min="11" max="11" width="12.453125" style="44" customWidth="1"/>
    <col min="12" max="12" width="1.08984375" style="44" customWidth="1"/>
    <col min="13" max="13" width="12.453125" style="44" customWidth="1"/>
    <col min="14" max="14" width="1.08984375" style="44" customWidth="1"/>
    <col min="15" max="15" width="13.6328125" style="44" customWidth="1"/>
    <col min="16" max="16" width="1.08984375" style="44" customWidth="1"/>
    <col min="17" max="17" width="13.6328125" style="44" customWidth="1"/>
    <col min="18" max="18" width="0.90625" style="44" customWidth="1"/>
    <col min="19" max="19" width="15.08984375" style="44" customWidth="1"/>
    <col min="20" max="20" width="0.90625" style="44" customWidth="1"/>
    <col min="21" max="21" width="15.08984375" style="44" customWidth="1"/>
    <col min="22" max="22" width="0.90625" style="44" customWidth="1"/>
    <col min="23" max="23" width="13.6328125" style="44" customWidth="1"/>
    <col min="24" max="24" width="0.90625" style="44" customWidth="1"/>
    <col min="25" max="25" width="13.08984375" style="44" customWidth="1"/>
    <col min="26" max="16384" width="7.7265625" style="44"/>
  </cols>
  <sheetData>
    <row r="1" spans="1:27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20.5">
      <c r="A2" s="108" t="s">
        <v>102</v>
      </c>
      <c r="B2" s="10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7" ht="20.5">
      <c r="A3" s="73" t="s">
        <v>81</v>
      </c>
      <c r="B3" s="10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7" ht="20.5">
      <c r="A4" s="73"/>
      <c r="B4" s="10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7">
      <c r="Y5" s="109" t="s">
        <v>3</v>
      </c>
    </row>
    <row r="6" spans="1:27" s="110" customFormat="1">
      <c r="E6" s="181" t="s">
        <v>5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</row>
    <row r="7" spans="1:27" s="110" customFormat="1">
      <c r="C7" s="112"/>
      <c r="D7" s="11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82" t="s">
        <v>67</v>
      </c>
      <c r="R7" s="182"/>
      <c r="S7" s="182"/>
      <c r="T7" s="182"/>
      <c r="U7" s="182"/>
      <c r="V7" s="182"/>
      <c r="W7" s="182"/>
      <c r="X7" s="8"/>
      <c r="Y7" s="8"/>
    </row>
    <row r="8" spans="1:27" s="110" customFormat="1">
      <c r="E8" s="8"/>
      <c r="F8" s="8"/>
      <c r="G8" s="8"/>
      <c r="H8" s="8"/>
      <c r="I8" s="8"/>
      <c r="J8" s="8"/>
      <c r="K8" s="113"/>
      <c r="L8" s="113"/>
      <c r="M8" s="113"/>
      <c r="N8" s="8"/>
      <c r="O8" s="113"/>
      <c r="P8" s="8"/>
      <c r="Q8" s="169" t="s">
        <v>103</v>
      </c>
      <c r="R8" s="169"/>
      <c r="S8" s="169"/>
      <c r="T8" s="8"/>
      <c r="U8" s="8"/>
      <c r="V8" s="8"/>
      <c r="W8" s="8"/>
      <c r="X8" s="8"/>
      <c r="Y8" s="8"/>
    </row>
    <row r="9" spans="1:27" s="110" customFormat="1"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12" t="s">
        <v>104</v>
      </c>
      <c r="R9" s="8"/>
      <c r="S9" s="8"/>
      <c r="T9" s="8"/>
      <c r="U9" s="8"/>
      <c r="V9" s="8"/>
      <c r="W9" s="8"/>
      <c r="X9" s="8"/>
      <c r="Y9" s="8"/>
    </row>
    <row r="10" spans="1:27" s="110" customFormat="1">
      <c r="E10" s="8" t="s">
        <v>105</v>
      </c>
      <c r="F10" s="8"/>
      <c r="G10" s="8" t="s">
        <v>106</v>
      </c>
      <c r="H10" s="8"/>
      <c r="I10" s="8"/>
      <c r="J10" s="8"/>
      <c r="K10" s="181" t="s">
        <v>107</v>
      </c>
      <c r="L10" s="181"/>
      <c r="M10" s="181"/>
      <c r="N10" s="8"/>
      <c r="O10" s="8" t="s">
        <v>108</v>
      </c>
      <c r="P10" s="8"/>
      <c r="Q10" s="8" t="s">
        <v>109</v>
      </c>
      <c r="R10" s="8"/>
      <c r="S10" s="8"/>
      <c r="T10" s="8"/>
      <c r="U10" s="8"/>
      <c r="V10" s="8"/>
      <c r="W10" s="8" t="s">
        <v>111</v>
      </c>
      <c r="X10" s="8"/>
      <c r="Y10" s="8"/>
    </row>
    <row r="11" spans="1:27" s="110" customFormat="1">
      <c r="E11" s="8" t="s">
        <v>114</v>
      </c>
      <c r="F11" s="8"/>
      <c r="G11" s="8" t="s">
        <v>115</v>
      </c>
      <c r="H11" s="8"/>
      <c r="I11" s="8"/>
      <c r="J11" s="8"/>
      <c r="K11" s="8" t="s">
        <v>116</v>
      </c>
      <c r="L11" s="8"/>
      <c r="M11" s="8"/>
      <c r="N11" s="8"/>
      <c r="O11" s="8" t="s">
        <v>117</v>
      </c>
      <c r="P11" s="8"/>
      <c r="Q11" s="39" t="s">
        <v>118</v>
      </c>
      <c r="R11" s="8"/>
      <c r="S11" s="8" t="s">
        <v>119</v>
      </c>
      <c r="T11" s="8"/>
      <c r="U11" s="112" t="s">
        <v>120</v>
      </c>
      <c r="V11" s="8"/>
      <c r="W11" s="8" t="s">
        <v>122</v>
      </c>
      <c r="X11" s="8"/>
      <c r="Y11" s="8" t="s">
        <v>125</v>
      </c>
    </row>
    <row r="12" spans="1:27" s="110" customFormat="1">
      <c r="C12" s="6" t="s">
        <v>6</v>
      </c>
      <c r="E12" s="111" t="s">
        <v>126</v>
      </c>
      <c r="F12" s="8"/>
      <c r="G12" s="111" t="s">
        <v>127</v>
      </c>
      <c r="H12" s="8"/>
      <c r="I12" s="111" t="s">
        <v>60</v>
      </c>
      <c r="J12" s="8"/>
      <c r="K12" s="111" t="s">
        <v>128</v>
      </c>
      <c r="L12" s="8"/>
      <c r="M12" s="111" t="s">
        <v>129</v>
      </c>
      <c r="N12" s="8"/>
      <c r="O12" s="111" t="s">
        <v>130</v>
      </c>
      <c r="P12" s="8"/>
      <c r="Q12" s="114" t="s">
        <v>131</v>
      </c>
      <c r="R12" s="8"/>
      <c r="S12" s="111" t="s">
        <v>132</v>
      </c>
      <c r="T12" s="8"/>
      <c r="U12" s="114" t="s">
        <v>133</v>
      </c>
      <c r="V12" s="8"/>
      <c r="W12" s="111" t="s">
        <v>135</v>
      </c>
      <c r="X12" s="8"/>
      <c r="Y12" s="111" t="s">
        <v>135</v>
      </c>
    </row>
    <row r="13" spans="1:27" ht="10.5" customHeight="1">
      <c r="C13" s="110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V13" s="47"/>
      <c r="W13" s="47"/>
      <c r="X13" s="47"/>
      <c r="Y13" s="29"/>
      <c r="AA13" s="110"/>
    </row>
    <row r="14" spans="1:27" s="2" customFormat="1">
      <c r="A14" s="95" t="s">
        <v>138</v>
      </c>
      <c r="B14" s="115"/>
      <c r="C14" s="4"/>
      <c r="D14" s="4"/>
      <c r="E14" s="14">
        <v>146999876</v>
      </c>
      <c r="F14" s="17"/>
      <c r="G14" s="14">
        <v>246105067</v>
      </c>
      <c r="H14" s="14"/>
      <c r="I14" s="14">
        <v>0</v>
      </c>
      <c r="J14" s="14"/>
      <c r="K14" s="14">
        <v>14700000</v>
      </c>
      <c r="L14" s="14"/>
      <c r="M14" s="14">
        <f>520035131-Q14</f>
        <v>517998834</v>
      </c>
      <c r="N14" s="14"/>
      <c r="O14" s="14">
        <v>0</v>
      </c>
      <c r="P14" s="14"/>
      <c r="Q14" s="105">
        <v>2036297</v>
      </c>
      <c r="R14" s="17"/>
      <c r="S14" s="116">
        <v>0</v>
      </c>
      <c r="T14" s="17"/>
      <c r="U14" s="14">
        <v>6370000</v>
      </c>
      <c r="V14" s="17"/>
      <c r="W14" s="14">
        <f>SUM(Q14:U14)</f>
        <v>8406297</v>
      </c>
      <c r="X14" s="17"/>
      <c r="Y14" s="116">
        <f>SUM(E14,G14,I14,K14,M14,W14)</f>
        <v>934210074</v>
      </c>
      <c r="AA14" s="110"/>
    </row>
    <row r="15" spans="1:27" s="2" customFormat="1">
      <c r="A15" s="95" t="s">
        <v>139</v>
      </c>
      <c r="C15" s="4"/>
      <c r="D15" s="4"/>
      <c r="E15" s="14"/>
      <c r="F15" s="17"/>
      <c r="G15" s="14"/>
      <c r="H15" s="14"/>
      <c r="I15" s="14"/>
      <c r="J15" s="14"/>
      <c r="K15" s="14"/>
      <c r="L15" s="14"/>
      <c r="M15" s="27"/>
      <c r="N15" s="14"/>
      <c r="O15" s="27"/>
      <c r="P15" s="14"/>
      <c r="Q15" s="14"/>
      <c r="R15" s="17"/>
      <c r="S15" s="14"/>
      <c r="T15" s="17"/>
      <c r="U15" s="14"/>
      <c r="V15" s="17"/>
      <c r="W15" s="14"/>
      <c r="X15" s="17"/>
      <c r="Y15" s="19"/>
      <c r="AA15" s="110"/>
    </row>
    <row r="16" spans="1:27" s="2" customFormat="1">
      <c r="A16" s="95"/>
      <c r="B16" s="2" t="s">
        <v>140</v>
      </c>
      <c r="C16" s="4"/>
      <c r="D16" s="4"/>
      <c r="E16" s="14">
        <v>0</v>
      </c>
      <c r="F16" s="17"/>
      <c r="G16" s="14">
        <v>0</v>
      </c>
      <c r="H16" s="14"/>
      <c r="I16" s="14">
        <v>0</v>
      </c>
      <c r="J16" s="14"/>
      <c r="K16" s="14">
        <v>0</v>
      </c>
      <c r="L16" s="14"/>
      <c r="M16" s="14">
        <v>-62151328</v>
      </c>
      <c r="N16" s="14"/>
      <c r="O16" s="14">
        <v>0</v>
      </c>
      <c r="P16" s="14"/>
      <c r="Q16" s="14">
        <v>0</v>
      </c>
      <c r="R16" s="17"/>
      <c r="S16" s="14">
        <v>0</v>
      </c>
      <c r="T16" s="17"/>
      <c r="U16" s="14">
        <v>0</v>
      </c>
      <c r="V16" s="17"/>
      <c r="W16" s="14">
        <f>SUM(Q16:S16)</f>
        <v>0</v>
      </c>
      <c r="X16" s="17"/>
      <c r="Y16" s="24">
        <f t="shared" ref="Y16:Y17" si="0">SUM(E16,G16,I16,K16,M16,W16)</f>
        <v>-62151328</v>
      </c>
      <c r="AA16" s="110"/>
    </row>
    <row r="17" spans="1:27" s="2" customFormat="1">
      <c r="A17" s="115" t="s">
        <v>63</v>
      </c>
      <c r="B17" s="2" t="s">
        <v>200</v>
      </c>
      <c r="C17" s="4"/>
      <c r="D17" s="4"/>
      <c r="E17" s="71">
        <v>0</v>
      </c>
      <c r="F17" s="17"/>
      <c r="G17" s="71">
        <v>0</v>
      </c>
      <c r="H17" s="14"/>
      <c r="I17" s="71">
        <v>0</v>
      </c>
      <c r="J17" s="14"/>
      <c r="K17" s="71">
        <v>0</v>
      </c>
      <c r="L17" s="17"/>
      <c r="M17" s="148">
        <v>-240997930</v>
      </c>
      <c r="N17" s="17"/>
      <c r="O17" s="148">
        <v>0</v>
      </c>
      <c r="P17" s="17"/>
      <c r="Q17" s="71">
        <v>0</v>
      </c>
      <c r="R17" s="17"/>
      <c r="S17" s="66">
        <v>0</v>
      </c>
      <c r="T17" s="17"/>
      <c r="U17" s="71">
        <v>0</v>
      </c>
      <c r="V17" s="17"/>
      <c r="W17" s="66">
        <f>SUM(Q17:S17)</f>
        <v>0</v>
      </c>
      <c r="X17" s="12"/>
      <c r="Y17" s="70">
        <f t="shared" si="0"/>
        <v>-240997930</v>
      </c>
      <c r="AA17" s="110"/>
    </row>
    <row r="18" spans="1:27" s="2" customFormat="1" ht="21" thickBot="1">
      <c r="A18" s="1" t="s">
        <v>142</v>
      </c>
      <c r="B18" s="115"/>
      <c r="C18" s="4"/>
      <c r="D18" s="4"/>
      <c r="E18" s="117">
        <f>SUM(E14:E17)</f>
        <v>146999876</v>
      </c>
      <c r="F18" s="17"/>
      <c r="G18" s="117">
        <f t="shared" ref="G18" si="1">SUM(G14:G17)</f>
        <v>246105067</v>
      </c>
      <c r="H18" s="17"/>
      <c r="I18" s="117">
        <f t="shared" ref="I18:Y18" si="2">SUM(I14:I17)</f>
        <v>0</v>
      </c>
      <c r="J18" s="17"/>
      <c r="K18" s="117">
        <f t="shared" si="2"/>
        <v>14700000</v>
      </c>
      <c r="L18" s="17"/>
      <c r="M18" s="117">
        <f t="shared" si="2"/>
        <v>214849576</v>
      </c>
      <c r="N18" s="17"/>
      <c r="O18" s="117">
        <f t="shared" ref="O18" si="3">SUM(O14:O17)</f>
        <v>0</v>
      </c>
      <c r="P18" s="17"/>
      <c r="Q18" s="117">
        <f t="shared" ref="Q18" si="4">SUM(Q14:Q17)</f>
        <v>2036297</v>
      </c>
      <c r="R18" s="17"/>
      <c r="S18" s="117">
        <f t="shared" ref="S18" si="5">SUM(S14:S17)</f>
        <v>0</v>
      </c>
      <c r="T18" s="17"/>
      <c r="U18" s="117">
        <f t="shared" ref="U18" si="6">SUM(U14:U17)</f>
        <v>6370000</v>
      </c>
      <c r="V18" s="17"/>
      <c r="W18" s="117">
        <f t="shared" si="2"/>
        <v>8406297</v>
      </c>
      <c r="X18" s="17"/>
      <c r="Y18" s="117">
        <f t="shared" si="2"/>
        <v>631060816</v>
      </c>
      <c r="AA18" s="110"/>
    </row>
    <row r="19" spans="1:27" s="2" customFormat="1" ht="21" thickTop="1">
      <c r="A19" s="1"/>
      <c r="B19" s="115"/>
      <c r="C19" s="4"/>
      <c r="D19" s="4"/>
      <c r="E19" s="118"/>
      <c r="F19" s="119"/>
      <c r="G19" s="118"/>
      <c r="H19" s="17"/>
      <c r="I19" s="118"/>
      <c r="J19" s="17"/>
      <c r="K19" s="118"/>
      <c r="L19" s="17"/>
      <c r="M19" s="118"/>
      <c r="N19" s="17"/>
      <c r="O19" s="118"/>
      <c r="P19" s="17"/>
      <c r="Q19" s="118"/>
      <c r="R19" s="17"/>
      <c r="S19" s="118"/>
      <c r="T19" s="17"/>
      <c r="U19" s="118"/>
      <c r="V19" s="17"/>
      <c r="W19" s="118"/>
      <c r="X19" s="17"/>
      <c r="Y19" s="118"/>
      <c r="AA19" s="110"/>
    </row>
    <row r="20" spans="1:27" s="2" customFormat="1">
      <c r="A20" s="95" t="s">
        <v>143</v>
      </c>
      <c r="B20" s="115"/>
      <c r="C20" s="4"/>
      <c r="D20" s="4"/>
      <c r="E20" s="14">
        <v>146999876</v>
      </c>
      <c r="F20" s="14"/>
      <c r="G20" s="14">
        <v>246105067</v>
      </c>
      <c r="H20" s="17"/>
      <c r="I20" s="14">
        <v>0</v>
      </c>
      <c r="J20" s="17"/>
      <c r="K20" s="14">
        <v>14700000</v>
      </c>
      <c r="L20" s="14"/>
      <c r="M20" s="14">
        <v>214849576</v>
      </c>
      <c r="N20" s="14"/>
      <c r="O20" s="14">
        <v>0</v>
      </c>
      <c r="P20" s="14"/>
      <c r="Q20" s="14">
        <v>2036297</v>
      </c>
      <c r="R20" s="14"/>
      <c r="S20" s="14">
        <f>S18</f>
        <v>0</v>
      </c>
      <c r="T20" s="14"/>
      <c r="U20" s="14">
        <v>6370000</v>
      </c>
      <c r="V20" s="17"/>
      <c r="W20" s="14">
        <f>SUM(Q20:U20)</f>
        <v>8406297</v>
      </c>
      <c r="X20" s="17"/>
      <c r="Y20" s="14">
        <f>SUM(E20,G20,I20,K20,M20,W20)</f>
        <v>631060816</v>
      </c>
      <c r="AA20" s="110"/>
    </row>
    <row r="21" spans="1:27" s="2" customFormat="1">
      <c r="A21" s="95" t="s">
        <v>139</v>
      </c>
      <c r="C21" s="4"/>
      <c r="D21" s="4"/>
      <c r="E21" s="14"/>
      <c r="F21" s="17"/>
      <c r="G21" s="14"/>
      <c r="H21" s="14"/>
      <c r="I21" s="14"/>
      <c r="J21" s="14"/>
      <c r="K21" s="14"/>
      <c r="L21" s="14"/>
      <c r="M21" s="27"/>
      <c r="N21" s="14"/>
      <c r="O21" s="27"/>
      <c r="P21" s="14"/>
      <c r="Q21" s="14"/>
      <c r="R21" s="17"/>
      <c r="S21" s="14"/>
      <c r="T21" s="17"/>
      <c r="U21" s="14"/>
      <c r="V21" s="17"/>
      <c r="W21" s="14"/>
      <c r="X21" s="17"/>
      <c r="Y21" s="19"/>
      <c r="AA21" s="110"/>
    </row>
    <row r="22" spans="1:27" s="2" customFormat="1">
      <c r="A22" s="115"/>
      <c r="B22" s="2" t="s">
        <v>60</v>
      </c>
      <c r="C22" s="4">
        <v>19</v>
      </c>
      <c r="D22" s="4"/>
      <c r="E22" s="14">
        <v>0</v>
      </c>
      <c r="F22" s="17"/>
      <c r="G22" s="14">
        <v>0</v>
      </c>
      <c r="H22" s="14"/>
      <c r="I22" s="14">
        <v>2191962</v>
      </c>
      <c r="J22" s="14"/>
      <c r="K22" s="14">
        <v>0</v>
      </c>
      <c r="L22" s="14"/>
      <c r="M22" s="14">
        <v>0</v>
      </c>
      <c r="N22" s="14"/>
      <c r="O22" s="14">
        <v>0</v>
      </c>
      <c r="P22" s="14"/>
      <c r="Q22" s="14">
        <v>0</v>
      </c>
      <c r="R22" s="19"/>
      <c r="S22" s="14">
        <v>0</v>
      </c>
      <c r="T22" s="19"/>
      <c r="U22" s="14">
        <v>0</v>
      </c>
      <c r="V22" s="19"/>
      <c r="W22" s="14">
        <f>SUM(Q22:U22)</f>
        <v>0</v>
      </c>
      <c r="X22" s="24"/>
      <c r="Y22" s="14">
        <f t="shared" ref="Y22:Y24" si="7">SUM(E22,G22,I22,K22,M22,W22)</f>
        <v>2191962</v>
      </c>
      <c r="AA22" s="110"/>
    </row>
    <row r="23" spans="1:27" s="2" customFormat="1">
      <c r="A23" s="115"/>
      <c r="B23" s="2" t="s">
        <v>200</v>
      </c>
      <c r="C23" s="4"/>
      <c r="D23" s="4"/>
      <c r="E23" s="14">
        <v>0</v>
      </c>
      <c r="F23" s="17"/>
      <c r="G23" s="14">
        <v>0</v>
      </c>
      <c r="H23" s="14"/>
      <c r="I23" s="14">
        <v>0</v>
      </c>
      <c r="J23" s="14"/>
      <c r="K23" s="14">
        <v>0</v>
      </c>
      <c r="L23" s="14"/>
      <c r="M23" s="14">
        <v>-249347682</v>
      </c>
      <c r="N23" s="14"/>
      <c r="O23" s="14">
        <v>0</v>
      </c>
      <c r="P23" s="14"/>
      <c r="Q23" s="14">
        <v>0</v>
      </c>
      <c r="R23" s="19"/>
      <c r="S23" s="14">
        <v>0</v>
      </c>
      <c r="T23" s="19"/>
      <c r="U23" s="14">
        <v>0</v>
      </c>
      <c r="V23" s="19"/>
      <c r="W23" s="14">
        <f>SUM(Q23:U23)</f>
        <v>0</v>
      </c>
      <c r="X23" s="24"/>
      <c r="Y23" s="14">
        <f t="shared" si="7"/>
        <v>-249347682</v>
      </c>
      <c r="AA23" s="110"/>
    </row>
    <row r="24" spans="1:27" s="2" customFormat="1">
      <c r="A24" s="115"/>
      <c r="B24" s="2" t="s">
        <v>144</v>
      </c>
      <c r="C24" s="4"/>
      <c r="D24" s="4"/>
      <c r="E24" s="14">
        <v>0</v>
      </c>
      <c r="F24" s="19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642024</v>
      </c>
      <c r="R24" s="19"/>
      <c r="S24" s="14">
        <v>117696308</v>
      </c>
      <c r="T24" s="19"/>
      <c r="U24" s="14">
        <v>0</v>
      </c>
      <c r="V24" s="19"/>
      <c r="W24" s="14">
        <f>SUM(Q24:U24)</f>
        <v>118338332</v>
      </c>
      <c r="X24" s="24"/>
      <c r="Y24" s="14">
        <f t="shared" si="7"/>
        <v>118338332</v>
      </c>
      <c r="AA24" s="110"/>
    </row>
    <row r="25" spans="1:27" s="2" customFormat="1">
      <c r="A25" s="115"/>
      <c r="B25" s="2" t="s">
        <v>66</v>
      </c>
      <c r="C25" s="4">
        <v>19</v>
      </c>
      <c r="D25" s="4"/>
      <c r="E25" s="71">
        <v>0</v>
      </c>
      <c r="F25" s="17"/>
      <c r="G25" s="71">
        <v>0</v>
      </c>
      <c r="H25" s="14"/>
      <c r="I25" s="71">
        <v>0</v>
      </c>
      <c r="J25" s="14"/>
      <c r="K25" s="71">
        <v>0</v>
      </c>
      <c r="L25" s="14"/>
      <c r="M25" s="71">
        <v>0</v>
      </c>
      <c r="N25" s="14"/>
      <c r="O25" s="71">
        <v>429796</v>
      </c>
      <c r="P25" s="14"/>
      <c r="Q25" s="71">
        <v>0</v>
      </c>
      <c r="R25" s="19"/>
      <c r="S25" s="71">
        <v>0</v>
      </c>
      <c r="T25" s="19"/>
      <c r="U25" s="71">
        <v>0</v>
      </c>
      <c r="V25" s="19"/>
      <c r="W25" s="71">
        <f>SUM(Q25:U25)</f>
        <v>0</v>
      </c>
      <c r="X25" s="12"/>
      <c r="Y25" s="71">
        <f>SUM(E25,G25,I25,K25,M25,O25,W25)</f>
        <v>429796</v>
      </c>
      <c r="AA25" s="110"/>
    </row>
    <row r="26" spans="1:27" s="2" customFormat="1" ht="21" thickBot="1">
      <c r="A26" s="1" t="s">
        <v>145</v>
      </c>
      <c r="B26" s="115"/>
      <c r="C26" s="4"/>
      <c r="D26" s="4"/>
      <c r="E26" s="117">
        <f>SUM(E20:E25)</f>
        <v>146999876</v>
      </c>
      <c r="F26" s="14"/>
      <c r="G26" s="117">
        <f t="shared" ref="G26" si="8">SUM(G20:G25)</f>
        <v>246105067</v>
      </c>
      <c r="H26" s="14"/>
      <c r="I26" s="117">
        <f t="shared" ref="I26:Y26" si="9">SUM(I20:I25)</f>
        <v>2191962</v>
      </c>
      <c r="J26" s="14"/>
      <c r="K26" s="117">
        <f t="shared" si="9"/>
        <v>14700000</v>
      </c>
      <c r="L26" s="14"/>
      <c r="M26" s="117">
        <f t="shared" si="9"/>
        <v>-34498106</v>
      </c>
      <c r="N26" s="14"/>
      <c r="O26" s="117">
        <f t="shared" ref="O26" si="10">SUM(O20:O25)</f>
        <v>429796</v>
      </c>
      <c r="P26" s="14"/>
      <c r="Q26" s="117">
        <f t="shared" ref="Q26" si="11">SUM(Q20:Q25)</f>
        <v>2678321</v>
      </c>
      <c r="R26" s="19"/>
      <c r="S26" s="117">
        <f t="shared" ref="S26" si="12">SUM(S20:S25)</f>
        <v>117696308</v>
      </c>
      <c r="T26" s="19"/>
      <c r="U26" s="117">
        <f t="shared" ref="U26" si="13">SUM(U20:U25)</f>
        <v>6370000</v>
      </c>
      <c r="V26" s="19"/>
      <c r="W26" s="117">
        <f t="shared" si="9"/>
        <v>126744629</v>
      </c>
      <c r="X26" s="12"/>
      <c r="Y26" s="117">
        <f t="shared" si="9"/>
        <v>502673224</v>
      </c>
      <c r="AA26" s="110"/>
    </row>
    <row r="27" spans="1:27" s="2" customFormat="1" ht="20.5" thickTop="1">
      <c r="B27" s="115"/>
      <c r="C27" s="4"/>
      <c r="D27" s="4"/>
      <c r="E27" s="120"/>
      <c r="F27" s="14"/>
      <c r="G27" s="120"/>
      <c r="H27" s="14"/>
      <c r="I27" s="120"/>
      <c r="J27" s="14"/>
      <c r="K27" s="120"/>
      <c r="L27" s="14"/>
      <c r="M27" s="121"/>
      <c r="N27" s="14"/>
      <c r="O27" s="121"/>
      <c r="P27" s="14"/>
      <c r="Q27" s="120"/>
      <c r="R27" s="14"/>
      <c r="S27" s="120"/>
      <c r="T27" s="19"/>
      <c r="U27" s="120"/>
      <c r="V27" s="19"/>
      <c r="W27" s="120"/>
      <c r="X27" s="12"/>
      <c r="Y27" s="29"/>
    </row>
    <row r="28" spans="1:27">
      <c r="E28" s="122"/>
      <c r="G28" s="123"/>
      <c r="I28" s="123"/>
      <c r="L28" s="14"/>
      <c r="M28" s="122"/>
      <c r="O28" s="122"/>
      <c r="Q28" s="123"/>
      <c r="S28" s="122"/>
      <c r="T28" s="122"/>
      <c r="U28" s="122"/>
      <c r="V28" s="19"/>
      <c r="W28" s="122"/>
      <c r="X28" s="12"/>
      <c r="Y28" s="122"/>
    </row>
  </sheetData>
  <mergeCells count="3">
    <mergeCell ref="E6:Y6"/>
    <mergeCell ref="Q7:W7"/>
    <mergeCell ref="K10:M10"/>
  </mergeCells>
  <pageMargins left="1" right="0.26" top="0.63" bottom="0.5" header="0.3" footer="0.34"/>
  <pageSetup paperSize="9" scale="58" firstPageNumber="14" fitToHeight="0" orientation="landscape" useFirstPageNumber="1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5C99-F492-48D3-BE5B-EB5D339CAA19}">
  <dimension ref="A1:M83"/>
  <sheetViews>
    <sheetView view="pageBreakPreview" topLeftCell="A54" zoomScale="80" zoomScaleNormal="100" zoomScaleSheetLayoutView="80" workbookViewId="0">
      <selection activeCell="H61" sqref="H61"/>
    </sheetView>
  </sheetViews>
  <sheetFormatPr defaultColWidth="8" defaultRowHeight="20"/>
  <cols>
    <col min="1" max="2" width="2.6328125" style="2" customWidth="1"/>
    <col min="3" max="3" width="40.36328125" style="2" customWidth="1"/>
    <col min="4" max="4" width="11.26953125" style="2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60" customWidth="1"/>
    <col min="13" max="16384" width="8" style="2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>
      <c r="A3" s="73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>
      <c r="A4" s="73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I5" s="4"/>
      <c r="L5" s="109" t="s">
        <v>3</v>
      </c>
    </row>
    <row r="6" spans="1:12">
      <c r="E6" s="4"/>
      <c r="F6" s="180" t="s">
        <v>4</v>
      </c>
      <c r="G6" s="180"/>
      <c r="H6" s="180"/>
      <c r="J6" s="180" t="s">
        <v>5</v>
      </c>
      <c r="K6" s="180"/>
      <c r="L6" s="180"/>
    </row>
    <row r="7" spans="1:12">
      <c r="D7" s="4"/>
      <c r="E7" s="4"/>
      <c r="F7" s="5">
        <v>2025</v>
      </c>
      <c r="G7" s="4"/>
      <c r="H7" s="5">
        <v>2024</v>
      </c>
      <c r="I7" s="4"/>
      <c r="J7" s="5">
        <v>2025</v>
      </c>
      <c r="K7" s="4"/>
      <c r="L7" s="5">
        <v>2024</v>
      </c>
    </row>
    <row r="8" spans="1:12" ht="20.5">
      <c r="A8" s="1" t="s">
        <v>147</v>
      </c>
      <c r="E8" s="4"/>
      <c r="F8" s="12"/>
      <c r="G8" s="12"/>
      <c r="H8" s="12"/>
      <c r="I8" s="12"/>
      <c r="J8" s="12"/>
      <c r="K8" s="12"/>
      <c r="L8" s="12"/>
    </row>
    <row r="9" spans="1:12" ht="20.5">
      <c r="A9" s="2" t="s">
        <v>88</v>
      </c>
      <c r="E9" s="4"/>
      <c r="F9" s="27">
        <v>-205505296</v>
      </c>
      <c r="G9" s="124"/>
      <c r="H9" s="28">
        <v>-284959919</v>
      </c>
      <c r="I9" s="80"/>
      <c r="J9" s="80">
        <v>-139642307</v>
      </c>
      <c r="K9" s="80"/>
      <c r="L9" s="28">
        <v>-300878203</v>
      </c>
    </row>
    <row r="10" spans="1:12" ht="20.5">
      <c r="A10" s="2" t="s">
        <v>148</v>
      </c>
      <c r="E10" s="4"/>
      <c r="F10" s="124"/>
      <c r="G10" s="27"/>
      <c r="I10" s="125"/>
      <c r="J10" s="125"/>
      <c r="K10" s="125"/>
      <c r="L10" s="2"/>
    </row>
    <row r="11" spans="1:12" ht="20.5">
      <c r="B11" s="2" t="s">
        <v>149</v>
      </c>
      <c r="E11" s="4"/>
      <c r="F11" s="124"/>
      <c r="G11" s="27"/>
      <c r="I11" s="125"/>
      <c r="J11" s="125"/>
      <c r="K11" s="125"/>
      <c r="L11" s="2"/>
    </row>
    <row r="12" spans="1:12">
      <c r="B12" s="2" t="s">
        <v>77</v>
      </c>
      <c r="E12" s="4"/>
      <c r="F12" s="141">
        <v>40291319</v>
      </c>
      <c r="G12" s="27"/>
      <c r="H12" s="52">
        <v>33454991</v>
      </c>
      <c r="I12" s="171"/>
      <c r="J12" s="141">
        <v>37618461</v>
      </c>
      <c r="K12" s="171"/>
      <c r="L12" s="18">
        <v>31791418</v>
      </c>
    </row>
    <row r="13" spans="1:12">
      <c r="B13" s="2" t="s">
        <v>150</v>
      </c>
      <c r="E13" s="4"/>
      <c r="F13" s="141">
        <v>75473464</v>
      </c>
      <c r="G13" s="105"/>
      <c r="H13" s="52">
        <v>109039765</v>
      </c>
      <c r="I13" s="52"/>
      <c r="J13" s="141">
        <v>68431112</v>
      </c>
      <c r="K13" s="52"/>
      <c r="L13" s="18">
        <v>99615761</v>
      </c>
    </row>
    <row r="14" spans="1:12">
      <c r="B14" s="2" t="s">
        <v>50</v>
      </c>
      <c r="E14" s="4"/>
      <c r="F14" s="141">
        <v>110608</v>
      </c>
      <c r="G14" s="27"/>
      <c r="H14" s="52">
        <v>1009565</v>
      </c>
      <c r="I14" s="171"/>
      <c r="J14" s="141">
        <v>0</v>
      </c>
      <c r="K14" s="171"/>
      <c r="L14" s="52">
        <v>904972</v>
      </c>
    </row>
    <row r="15" spans="1:12" ht="21.5">
      <c r="B15" s="2" t="s">
        <v>151</v>
      </c>
      <c r="E15" s="4"/>
      <c r="F15" s="141">
        <v>-44469816</v>
      </c>
      <c r="G15" s="27"/>
      <c r="H15" s="52">
        <v>-879141</v>
      </c>
      <c r="I15" s="171"/>
      <c r="J15" s="141">
        <v>-44126428</v>
      </c>
      <c r="K15" s="171"/>
      <c r="L15" s="153">
        <v>6596</v>
      </c>
    </row>
    <row r="16" spans="1:12">
      <c r="B16" s="2" t="s">
        <v>152</v>
      </c>
      <c r="E16" s="4"/>
      <c r="F16" s="141">
        <v>-101749</v>
      </c>
      <c r="G16" s="27"/>
      <c r="H16" s="52">
        <v>-22422</v>
      </c>
      <c r="I16" s="171"/>
      <c r="J16" s="141">
        <v>-100640</v>
      </c>
      <c r="K16" s="171"/>
      <c r="L16" s="18">
        <v>-374111</v>
      </c>
    </row>
    <row r="17" spans="1:12">
      <c r="B17" s="2" t="s">
        <v>153</v>
      </c>
      <c r="E17" s="4"/>
      <c r="F17" s="159">
        <v>-549020518</v>
      </c>
      <c r="G17" s="50"/>
      <c r="H17" s="162">
        <v>548719324</v>
      </c>
      <c r="I17" s="105"/>
      <c r="J17" s="159">
        <v>-549020518</v>
      </c>
      <c r="K17" s="105"/>
      <c r="L17" s="163">
        <v>548719324</v>
      </c>
    </row>
    <row r="18" spans="1:12" hidden="1">
      <c r="B18" s="2" t="s">
        <v>154</v>
      </c>
      <c r="E18" s="4"/>
      <c r="F18" s="28">
        <v>0</v>
      </c>
      <c r="G18" s="79"/>
      <c r="H18" s="28">
        <v>0</v>
      </c>
      <c r="I18" s="52"/>
      <c r="J18" s="52">
        <v>0</v>
      </c>
      <c r="K18" s="52"/>
      <c r="L18" s="52">
        <v>0</v>
      </c>
    </row>
    <row r="19" spans="1:12">
      <c r="A19" s="2" t="s">
        <v>155</v>
      </c>
      <c r="E19" s="4"/>
      <c r="F19" s="52"/>
      <c r="G19" s="24"/>
      <c r="H19" s="35"/>
      <c r="I19" s="52"/>
      <c r="J19" s="52"/>
      <c r="K19" s="52"/>
      <c r="L19" s="52"/>
    </row>
    <row r="20" spans="1:12">
      <c r="B20" s="2" t="s">
        <v>156</v>
      </c>
      <c r="E20" s="4"/>
      <c r="F20" s="27">
        <f>SUM(F9:F18)</f>
        <v>-683221988</v>
      </c>
      <c r="G20" s="79"/>
      <c r="H20" s="27">
        <f>SUM(H9:H18)</f>
        <v>406362163</v>
      </c>
      <c r="I20" s="52"/>
      <c r="J20" s="27">
        <f>SUM(J9:J18)</f>
        <v>-626840320</v>
      </c>
      <c r="K20" s="27"/>
      <c r="L20" s="27">
        <f>SUM(L9:L18)</f>
        <v>379785757</v>
      </c>
    </row>
    <row r="21" spans="1:12">
      <c r="A21" s="2" t="s">
        <v>157</v>
      </c>
      <c r="E21" s="4"/>
      <c r="F21" s="27"/>
      <c r="G21" s="79"/>
      <c r="H21" s="27"/>
      <c r="I21" s="52"/>
      <c r="J21" s="27"/>
      <c r="K21" s="27"/>
      <c r="L21" s="27"/>
    </row>
    <row r="22" spans="1:12">
      <c r="B22" s="2" t="s">
        <v>158</v>
      </c>
      <c r="D22" s="4"/>
      <c r="E22" s="4"/>
      <c r="F22" s="141">
        <v>707409614</v>
      </c>
      <c r="G22" s="105"/>
      <c r="H22" s="28">
        <v>-1268203602</v>
      </c>
      <c r="I22" s="105"/>
      <c r="J22" s="141">
        <v>709626229</v>
      </c>
      <c r="K22" s="28"/>
      <c r="L22" s="28">
        <v>-1262361630</v>
      </c>
    </row>
    <row r="23" spans="1:12">
      <c r="B23" s="2" t="s">
        <v>13</v>
      </c>
      <c r="E23" s="4"/>
      <c r="F23" s="141">
        <v>730110900</v>
      </c>
      <c r="G23" s="104"/>
      <c r="H23" s="28">
        <v>209646692</v>
      </c>
      <c r="I23" s="99"/>
      <c r="J23" s="141">
        <v>730110900</v>
      </c>
      <c r="K23" s="28"/>
      <c r="L23" s="28">
        <v>209646692</v>
      </c>
    </row>
    <row r="24" spans="1:12">
      <c r="B24" s="2" t="s">
        <v>14</v>
      </c>
      <c r="E24" s="4"/>
      <c r="F24" s="141">
        <v>7501155</v>
      </c>
      <c r="G24" s="173"/>
      <c r="H24" s="28">
        <v>2449360</v>
      </c>
      <c r="I24" s="105"/>
      <c r="J24" s="141">
        <v>7501155</v>
      </c>
      <c r="K24" s="28"/>
      <c r="L24" s="28">
        <v>2366990</v>
      </c>
    </row>
    <row r="25" spans="1:12">
      <c r="B25" s="2" t="s">
        <v>16</v>
      </c>
      <c r="E25" s="4"/>
      <c r="F25" s="141">
        <v>-709124</v>
      </c>
      <c r="G25" s="173"/>
      <c r="H25" s="28">
        <v>-14984665</v>
      </c>
      <c r="I25" s="105"/>
      <c r="J25" s="141">
        <v>-1258824</v>
      </c>
      <c r="K25" s="28"/>
      <c r="L25" s="28">
        <v>-14789636</v>
      </c>
    </row>
    <row r="26" spans="1:12">
      <c r="B26" s="2" t="s">
        <v>24</v>
      </c>
      <c r="E26" s="4"/>
      <c r="F26" s="141">
        <v>188887525</v>
      </c>
      <c r="G26" s="173"/>
      <c r="H26" s="28">
        <v>-86533265</v>
      </c>
      <c r="I26" s="105"/>
      <c r="J26" s="141">
        <v>188887525</v>
      </c>
      <c r="K26" s="28"/>
      <c r="L26" s="28">
        <v>-86533265</v>
      </c>
    </row>
    <row r="27" spans="1:12">
      <c r="B27" s="2" t="s">
        <v>27</v>
      </c>
      <c r="E27" s="4"/>
      <c r="F27" s="141">
        <v>-1289342</v>
      </c>
      <c r="G27" s="173"/>
      <c r="H27" s="28">
        <v>1644660</v>
      </c>
      <c r="I27" s="105"/>
      <c r="J27" s="141">
        <v>-1328517</v>
      </c>
      <c r="K27" s="28"/>
      <c r="L27" s="28">
        <v>1438020</v>
      </c>
    </row>
    <row r="28" spans="1:12">
      <c r="A28" s="2" t="s">
        <v>159</v>
      </c>
      <c r="E28" s="4"/>
      <c r="F28" s="170"/>
      <c r="G28" s="173"/>
      <c r="H28" s="28"/>
      <c r="I28" s="105"/>
      <c r="J28" s="170"/>
      <c r="K28" s="105"/>
      <c r="L28" s="28"/>
    </row>
    <row r="29" spans="1:12">
      <c r="B29" s="2" t="s">
        <v>34</v>
      </c>
      <c r="D29" s="4"/>
      <c r="E29" s="4"/>
      <c r="F29" s="170">
        <v>-335711104</v>
      </c>
      <c r="G29" s="173"/>
      <c r="H29" s="28">
        <v>496203089</v>
      </c>
      <c r="I29" s="105"/>
      <c r="J29" s="170">
        <v>-407869174</v>
      </c>
      <c r="K29" s="28"/>
      <c r="L29" s="28">
        <v>542458565</v>
      </c>
    </row>
    <row r="30" spans="1:12">
      <c r="B30" s="2" t="s">
        <v>35</v>
      </c>
      <c r="E30" s="4"/>
      <c r="F30" s="141">
        <v>-211202896</v>
      </c>
      <c r="G30" s="173"/>
      <c r="H30" s="28">
        <v>-269117060</v>
      </c>
      <c r="I30" s="105"/>
      <c r="J30" s="141">
        <v>-211202896</v>
      </c>
      <c r="K30" s="28"/>
      <c r="L30" s="28">
        <v>-269117060</v>
      </c>
    </row>
    <row r="31" spans="1:12">
      <c r="B31" s="2" t="s">
        <v>42</v>
      </c>
      <c r="E31" s="4"/>
      <c r="F31" s="141">
        <v>-81521750</v>
      </c>
      <c r="G31" s="173"/>
      <c r="H31" s="50">
        <v>81965266</v>
      </c>
      <c r="I31" s="105"/>
      <c r="J31" s="141">
        <v>-82885968</v>
      </c>
      <c r="K31" s="28"/>
      <c r="L31" s="18">
        <v>87707391</v>
      </c>
    </row>
    <row r="32" spans="1:12">
      <c r="B32" s="2" t="s">
        <v>47</v>
      </c>
      <c r="E32" s="4"/>
      <c r="F32" s="159">
        <v>33927543</v>
      </c>
      <c r="G32" s="173"/>
      <c r="H32" s="70">
        <v>6236797</v>
      </c>
      <c r="I32" s="105"/>
      <c r="J32" s="159">
        <v>33927543</v>
      </c>
      <c r="K32" s="28"/>
      <c r="L32" s="66">
        <v>-2335823</v>
      </c>
    </row>
    <row r="33" spans="1:12">
      <c r="A33" s="2" t="s">
        <v>160</v>
      </c>
      <c r="E33" s="4"/>
      <c r="F33" s="126">
        <f>SUM(F20:F32)</f>
        <v>354180533</v>
      </c>
      <c r="G33" s="79"/>
      <c r="H33" s="24">
        <f>SUM(H20:H32)</f>
        <v>-434330565</v>
      </c>
      <c r="I33" s="50"/>
      <c r="J33" s="28">
        <f>SUM(J20:J32)</f>
        <v>338667653</v>
      </c>
      <c r="K33" s="28"/>
      <c r="L33" s="50">
        <f>SUM(L20:L32)</f>
        <v>-411733999</v>
      </c>
    </row>
    <row r="34" spans="1:12">
      <c r="B34" s="2" t="s">
        <v>161</v>
      </c>
      <c r="E34" s="4"/>
      <c r="F34" s="105">
        <v>0</v>
      </c>
      <c r="H34" s="24">
        <v>-2796</v>
      </c>
      <c r="J34" s="141">
        <v>0</v>
      </c>
      <c r="K34" s="28"/>
      <c r="L34" s="28">
        <v>0</v>
      </c>
    </row>
    <row r="35" spans="1:12">
      <c r="B35" s="2" t="s">
        <v>162</v>
      </c>
      <c r="E35" s="4"/>
      <c r="F35" s="50">
        <v>0</v>
      </c>
      <c r="G35" s="79"/>
      <c r="H35" s="28">
        <v>-32577168</v>
      </c>
      <c r="I35" s="50"/>
      <c r="J35" s="141">
        <v>0</v>
      </c>
      <c r="K35" s="27"/>
      <c r="L35" s="28">
        <v>-31332370</v>
      </c>
    </row>
    <row r="36" spans="1:12">
      <c r="B36" s="2" t="s">
        <v>163</v>
      </c>
      <c r="E36" s="4"/>
      <c r="F36" s="50">
        <v>0</v>
      </c>
      <c r="G36" s="79"/>
      <c r="H36" s="154">
        <v>43593161</v>
      </c>
      <c r="I36" s="50"/>
      <c r="J36" s="159">
        <v>0</v>
      </c>
      <c r="K36" s="50"/>
      <c r="L36" s="154">
        <v>34748887</v>
      </c>
    </row>
    <row r="37" spans="1:12" ht="20.5">
      <c r="A37" s="1" t="s">
        <v>164</v>
      </c>
      <c r="E37" s="4"/>
      <c r="F37" s="127">
        <f>SUM(F33:F36)</f>
        <v>354180533</v>
      </c>
      <c r="G37" s="128"/>
      <c r="H37" s="127">
        <f>SUM(H33:H36)</f>
        <v>-423317368</v>
      </c>
      <c r="I37" s="129"/>
      <c r="J37" s="127">
        <f>SUM(J33:J36)</f>
        <v>338667653</v>
      </c>
      <c r="K37" s="129"/>
      <c r="L37" s="130">
        <f>SUM(L33:L36)</f>
        <v>-408317482</v>
      </c>
    </row>
    <row r="38" spans="1:12" ht="20.5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20.5">
      <c r="A39" s="1" t="s">
        <v>146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0.5">
      <c r="A40" s="73" t="str">
        <f>A3</f>
        <v>For the year ended 31 December 2025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0.5">
      <c r="A41" s="7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20.5">
      <c r="A42" s="73"/>
      <c r="L42" s="3" t="s">
        <v>3</v>
      </c>
    </row>
    <row r="43" spans="1:12">
      <c r="E43" s="4"/>
      <c r="F43" s="180" t="s">
        <v>4</v>
      </c>
      <c r="G43" s="180"/>
      <c r="H43" s="180"/>
      <c r="J43" s="180" t="s">
        <v>5</v>
      </c>
      <c r="K43" s="180"/>
      <c r="L43" s="180"/>
    </row>
    <row r="44" spans="1:12">
      <c r="D44" s="4"/>
      <c r="E44" s="4"/>
      <c r="F44" s="5">
        <v>2025</v>
      </c>
      <c r="G44" s="4"/>
      <c r="H44" s="5">
        <v>2024</v>
      </c>
      <c r="I44" s="4"/>
      <c r="J44" s="5">
        <v>2025</v>
      </c>
      <c r="K44" s="4"/>
      <c r="L44" s="5">
        <v>2024</v>
      </c>
    </row>
    <row r="45" spans="1:12" ht="20.5">
      <c r="A45" s="1" t="s">
        <v>165</v>
      </c>
      <c r="F45" s="120"/>
      <c r="G45" s="24"/>
      <c r="H45" s="120"/>
      <c r="I45" s="21"/>
      <c r="J45" s="120"/>
      <c r="K45" s="21"/>
      <c r="L45" s="120"/>
    </row>
    <row r="46" spans="1:12" ht="20.5">
      <c r="A46" s="1"/>
      <c r="B46" s="2" t="s">
        <v>166</v>
      </c>
      <c r="F46" s="141">
        <v>68965238</v>
      </c>
      <c r="G46" s="142"/>
      <c r="H46" s="18">
        <v>-61219638</v>
      </c>
      <c r="I46" s="143"/>
      <c r="J46" s="141">
        <v>68965238</v>
      </c>
      <c r="K46" s="144"/>
      <c r="L46" s="18">
        <v>-61219638</v>
      </c>
    </row>
    <row r="47" spans="1:12" ht="20.5">
      <c r="A47" s="1"/>
      <c r="B47" s="2" t="s">
        <v>167</v>
      </c>
      <c r="F47" s="170">
        <v>0</v>
      </c>
      <c r="G47" s="142"/>
      <c r="H47" s="155">
        <v>0</v>
      </c>
      <c r="I47" s="143"/>
      <c r="J47" s="170">
        <v>0</v>
      </c>
      <c r="K47" s="144"/>
      <c r="L47" s="18">
        <v>3000000</v>
      </c>
    </row>
    <row r="48" spans="1:12" ht="20.5">
      <c r="B48" s="2" t="s">
        <v>168</v>
      </c>
      <c r="F48" s="170">
        <v>0</v>
      </c>
      <c r="G48" s="142"/>
      <c r="H48" s="155">
        <v>0</v>
      </c>
      <c r="I48" s="143"/>
      <c r="J48" s="170">
        <v>0</v>
      </c>
      <c r="K48" s="144"/>
      <c r="L48" s="18">
        <v>-3000000</v>
      </c>
    </row>
    <row r="49" spans="1:12" ht="20.5">
      <c r="B49" s="2" t="s">
        <v>169</v>
      </c>
      <c r="E49" s="4"/>
      <c r="F49" s="170">
        <v>-18220118</v>
      </c>
      <c r="G49" s="27"/>
      <c r="H49" s="18">
        <v>-62647989</v>
      </c>
      <c r="I49" s="53"/>
      <c r="J49" s="170">
        <v>-18220118</v>
      </c>
      <c r="K49" s="53"/>
      <c r="L49" s="18">
        <v>-61505365</v>
      </c>
    </row>
    <row r="50" spans="1:12" ht="20.5">
      <c r="B50" s="2" t="s">
        <v>170</v>
      </c>
      <c r="F50" s="170">
        <v>0</v>
      </c>
      <c r="G50" s="27"/>
      <c r="H50" s="18">
        <v>-2132475</v>
      </c>
      <c r="I50" s="53"/>
      <c r="J50" s="141">
        <v>0</v>
      </c>
      <c r="K50" s="53"/>
      <c r="L50" s="18">
        <v>-2048400</v>
      </c>
    </row>
    <row r="51" spans="1:12" ht="20.5">
      <c r="B51" s="2" t="s">
        <v>171</v>
      </c>
      <c r="F51" s="141">
        <v>75606502</v>
      </c>
      <c r="G51" s="124"/>
      <c r="H51" s="28">
        <v>926844</v>
      </c>
      <c r="I51" s="124"/>
      <c r="J51" s="141">
        <v>75075535</v>
      </c>
      <c r="K51" s="27"/>
      <c r="L51" s="28">
        <v>16380</v>
      </c>
    </row>
    <row r="52" spans="1:12" ht="20.5">
      <c r="B52" s="2" t="s">
        <v>172</v>
      </c>
      <c r="E52" s="4"/>
      <c r="F52" s="141">
        <v>101749</v>
      </c>
      <c r="G52" s="124"/>
      <c r="H52" s="98">
        <v>22422</v>
      </c>
      <c r="I52" s="124"/>
      <c r="J52" s="141">
        <v>100640</v>
      </c>
      <c r="K52" s="27"/>
      <c r="L52" s="98">
        <v>374111</v>
      </c>
    </row>
    <row r="53" spans="1:12" ht="20.5">
      <c r="A53" s="1" t="s">
        <v>173</v>
      </c>
      <c r="E53" s="4"/>
      <c r="F53" s="48">
        <f>SUM(F46:F52)</f>
        <v>126453371</v>
      </c>
      <c r="G53" s="131"/>
      <c r="H53" s="48">
        <f>SUM(H46:H52)</f>
        <v>-125050836</v>
      </c>
      <c r="I53" s="132"/>
      <c r="J53" s="48">
        <f>SUM(J46:J52)</f>
        <v>125921295</v>
      </c>
      <c r="K53" s="132"/>
      <c r="L53" s="48">
        <f>SUM(L46:L52)</f>
        <v>-124382912</v>
      </c>
    </row>
    <row r="54" spans="1:12" ht="20.5">
      <c r="A54" s="1"/>
      <c r="E54" s="4"/>
      <c r="F54" s="58"/>
      <c r="G54" s="131"/>
      <c r="H54" s="58"/>
      <c r="I54" s="132"/>
      <c r="J54" s="58"/>
      <c r="K54" s="132"/>
      <c r="L54" s="58"/>
    </row>
    <row r="55" spans="1:12" ht="20.5">
      <c r="A55" s="1" t="s">
        <v>175</v>
      </c>
      <c r="D55" s="4"/>
      <c r="E55" s="4"/>
      <c r="F55" s="4"/>
      <c r="G55" s="4"/>
      <c r="H55" s="4"/>
      <c r="I55" s="4"/>
      <c r="J55" s="4"/>
      <c r="K55" s="4"/>
      <c r="L55" s="27"/>
    </row>
    <row r="56" spans="1:12" ht="21" customHeight="1">
      <c r="A56" s="1"/>
      <c r="B56" s="2" t="s">
        <v>176</v>
      </c>
      <c r="D56" s="4"/>
      <c r="E56" s="4"/>
      <c r="F56" s="171">
        <v>2215428</v>
      </c>
      <c r="G56" s="105"/>
      <c r="H56" s="107">
        <v>27604271</v>
      </c>
      <c r="I56" s="105"/>
      <c r="J56" s="141">
        <v>2215428</v>
      </c>
      <c r="K56" s="124"/>
      <c r="L56" s="107">
        <v>27604271</v>
      </c>
    </row>
    <row r="57" spans="1:12" ht="20.5">
      <c r="B57" s="2" t="s">
        <v>174</v>
      </c>
      <c r="E57" s="4"/>
      <c r="F57" s="105">
        <v>120000000.00000001</v>
      </c>
      <c r="G57" s="105"/>
      <c r="H57" s="98">
        <v>0</v>
      </c>
      <c r="I57" s="105"/>
      <c r="J57" s="141">
        <v>120000000.00000001</v>
      </c>
      <c r="K57" s="124"/>
      <c r="L57" s="98">
        <v>0</v>
      </c>
    </row>
    <row r="58" spans="1:12" ht="20.5">
      <c r="B58" s="160" t="s">
        <v>177</v>
      </c>
      <c r="E58" s="4"/>
      <c r="F58" s="105">
        <v>-6397009</v>
      </c>
      <c r="G58" s="105"/>
      <c r="H58" s="98">
        <v>0</v>
      </c>
      <c r="I58" s="105"/>
      <c r="J58" s="170">
        <v>-6397009</v>
      </c>
      <c r="K58" s="124"/>
      <c r="L58" s="98">
        <v>0</v>
      </c>
    </row>
    <row r="59" spans="1:12" ht="20.5">
      <c r="B59" s="2" t="s">
        <v>178</v>
      </c>
      <c r="E59" s="4"/>
      <c r="F59" s="27">
        <v>569370000</v>
      </c>
      <c r="G59" s="105"/>
      <c r="H59" s="98">
        <v>2350807096</v>
      </c>
      <c r="I59" s="105"/>
      <c r="J59" s="141">
        <v>569370000</v>
      </c>
      <c r="K59" s="124"/>
      <c r="L59" s="98">
        <v>2350807096</v>
      </c>
    </row>
    <row r="60" spans="1:12" ht="20.5">
      <c r="B60" s="2" t="s">
        <v>179</v>
      </c>
      <c r="E60" s="4"/>
      <c r="F60" s="105">
        <v>-986660730</v>
      </c>
      <c r="G60" s="105"/>
      <c r="H60" s="98">
        <v>-2003516366</v>
      </c>
      <c r="I60" s="105"/>
      <c r="J60" s="141">
        <v>-986660730</v>
      </c>
      <c r="K60" s="124"/>
      <c r="L60" s="98">
        <v>-2003516366</v>
      </c>
    </row>
    <row r="61" spans="1:12" ht="20.5">
      <c r="B61" s="2" t="s">
        <v>180</v>
      </c>
      <c r="E61" s="4"/>
      <c r="F61" s="105">
        <v>9093144</v>
      </c>
      <c r="G61" s="105"/>
      <c r="H61" s="98">
        <v>50800000</v>
      </c>
      <c r="I61" s="105"/>
      <c r="J61" s="141">
        <v>7293144</v>
      </c>
      <c r="K61" s="124"/>
      <c r="L61" s="98">
        <v>43300000</v>
      </c>
    </row>
    <row r="62" spans="1:12" ht="20.5">
      <c r="B62" s="2" t="s">
        <v>181</v>
      </c>
      <c r="E62" s="4"/>
      <c r="F62" s="105">
        <v>-53442070</v>
      </c>
      <c r="G62" s="105"/>
      <c r="H62" s="98">
        <v>-300000</v>
      </c>
      <c r="I62" s="105"/>
      <c r="J62" s="141">
        <v>-46942070</v>
      </c>
      <c r="K62" s="124"/>
      <c r="L62" s="98">
        <v>0</v>
      </c>
    </row>
    <row r="63" spans="1:12" ht="20.5">
      <c r="B63" s="2" t="s">
        <v>182</v>
      </c>
      <c r="E63" s="4"/>
      <c r="F63" s="105">
        <v>58000000</v>
      </c>
      <c r="G63" s="105"/>
      <c r="H63" s="98">
        <v>21502340</v>
      </c>
      <c r="I63" s="105"/>
      <c r="J63" s="141">
        <v>58000000</v>
      </c>
      <c r="K63" s="124"/>
      <c r="L63" s="98">
        <v>21502340</v>
      </c>
    </row>
    <row r="64" spans="1:12">
      <c r="B64" s="2" t="s">
        <v>183</v>
      </c>
      <c r="E64" s="4"/>
      <c r="F64" s="105">
        <v>-45000000</v>
      </c>
      <c r="G64" s="174"/>
      <c r="H64" s="98">
        <v>0</v>
      </c>
      <c r="I64" s="174"/>
      <c r="J64" s="141">
        <v>-45000000</v>
      </c>
      <c r="L64" s="98">
        <v>0</v>
      </c>
    </row>
    <row r="65" spans="1:12" ht="20.5">
      <c r="B65" s="2" t="s">
        <v>184</v>
      </c>
      <c r="E65" s="4"/>
      <c r="F65" s="105">
        <v>-23382345</v>
      </c>
      <c r="G65" s="105"/>
      <c r="H65" s="98">
        <v>-47192636</v>
      </c>
      <c r="I65" s="105"/>
      <c r="J65" s="141">
        <v>-16185146</v>
      </c>
      <c r="K65" s="124"/>
      <c r="L65" s="98">
        <v>-45005859</v>
      </c>
    </row>
    <row r="66" spans="1:12" ht="20.5">
      <c r="B66" s="2" t="s">
        <v>185</v>
      </c>
      <c r="E66" s="4"/>
      <c r="F66" s="105">
        <v>10000000</v>
      </c>
      <c r="G66" s="105"/>
      <c r="H66" s="98">
        <v>80000000</v>
      </c>
      <c r="I66" s="105"/>
      <c r="J66" s="141">
        <v>10000000</v>
      </c>
      <c r="K66" s="124"/>
      <c r="L66" s="98">
        <v>70000000</v>
      </c>
    </row>
    <row r="67" spans="1:12" ht="20.5">
      <c r="B67" s="2" t="s">
        <v>186</v>
      </c>
      <c r="E67" s="4"/>
      <c r="F67" s="105">
        <v>-26012616</v>
      </c>
      <c r="G67" s="105"/>
      <c r="H67" s="98">
        <v>-15918543</v>
      </c>
      <c r="I67" s="105"/>
      <c r="J67" s="141">
        <v>-25000955</v>
      </c>
      <c r="K67" s="124"/>
      <c r="L67" s="98">
        <v>-15288000</v>
      </c>
    </row>
    <row r="68" spans="1:12" ht="20.5">
      <c r="B68" s="2" t="s">
        <v>187</v>
      </c>
      <c r="E68" s="4"/>
      <c r="F68" s="105">
        <v>0</v>
      </c>
      <c r="G68" s="105"/>
      <c r="H68" s="98">
        <v>-62151328</v>
      </c>
      <c r="I68" s="105"/>
      <c r="J68" s="170">
        <v>0</v>
      </c>
      <c r="K68" s="124"/>
      <c r="L68" s="98">
        <v>-62151328</v>
      </c>
    </row>
    <row r="69" spans="1:12">
      <c r="B69" s="2" t="s">
        <v>188</v>
      </c>
      <c r="E69" s="4"/>
      <c r="F69" s="106">
        <v>-37219956</v>
      </c>
      <c r="G69" s="173"/>
      <c r="H69" s="106">
        <v>0</v>
      </c>
      <c r="I69" s="105"/>
      <c r="J69" s="106">
        <v>-35210213</v>
      </c>
      <c r="K69" s="27"/>
      <c r="L69" s="106">
        <v>0</v>
      </c>
    </row>
    <row r="70" spans="1:12" ht="20.5">
      <c r="A70" s="1" t="s">
        <v>203</v>
      </c>
      <c r="B70" s="1"/>
      <c r="C70" s="1"/>
      <c r="D70" s="1"/>
      <c r="E70" s="47"/>
      <c r="F70" s="133">
        <f>SUM(F56:F69)</f>
        <v>-409436154</v>
      </c>
      <c r="G70" s="134"/>
      <c r="H70" s="133">
        <f>SUM(H56:H69)</f>
        <v>401634834</v>
      </c>
      <c r="I70" s="135"/>
      <c r="J70" s="133">
        <f>SUM(J56:J69)</f>
        <v>-394517551</v>
      </c>
      <c r="K70" s="135"/>
      <c r="L70" s="133">
        <f>SUM(L56:L69)</f>
        <v>387252154</v>
      </c>
    </row>
    <row r="71" spans="1:12">
      <c r="E71" s="4"/>
      <c r="F71" s="14"/>
      <c r="G71" s="27"/>
      <c r="H71" s="14"/>
      <c r="I71" s="50"/>
      <c r="J71" s="14"/>
      <c r="K71" s="50"/>
    </row>
    <row r="72" spans="1:12" ht="20.5">
      <c r="A72" s="1" t="s">
        <v>189</v>
      </c>
      <c r="E72" s="47"/>
      <c r="F72" s="69">
        <f>+F70+F53+F37</f>
        <v>71197750</v>
      </c>
      <c r="G72" s="134"/>
      <c r="H72" s="69">
        <f>+H70+H53+H37</f>
        <v>-146733370</v>
      </c>
      <c r="I72" s="135"/>
      <c r="J72" s="69">
        <f>+J70+J53+J37</f>
        <v>70071397</v>
      </c>
      <c r="K72" s="135"/>
      <c r="L72" s="69">
        <f>+L70+L53+L37</f>
        <v>-145448240</v>
      </c>
    </row>
    <row r="73" spans="1:12" ht="20.5">
      <c r="A73" s="2" t="s">
        <v>190</v>
      </c>
      <c r="F73" s="141">
        <v>26990563</v>
      </c>
      <c r="G73" s="124"/>
      <c r="H73" s="18">
        <v>173723933</v>
      </c>
      <c r="I73" s="124"/>
      <c r="J73" s="28">
        <v>25312650</v>
      </c>
      <c r="K73" s="124"/>
      <c r="L73" s="18">
        <v>170760890</v>
      </c>
    </row>
    <row r="74" spans="1:12" ht="23.5" thickBot="1">
      <c r="A74" s="1" t="s">
        <v>191</v>
      </c>
      <c r="C74" s="4"/>
      <c r="D74" s="136"/>
      <c r="F74" s="137">
        <f>SUM(F72:F73)</f>
        <v>98188313</v>
      </c>
      <c r="G74" s="134"/>
      <c r="H74" s="137">
        <f>SUM(H72:H73)</f>
        <v>26990563</v>
      </c>
      <c r="I74" s="135"/>
      <c r="J74" s="137">
        <f>SUM(J72:J73)</f>
        <v>95384047</v>
      </c>
      <c r="K74" s="135"/>
      <c r="L74" s="137">
        <f>SUM(L72:L73)</f>
        <v>25312650</v>
      </c>
    </row>
    <row r="75" spans="1:12" ht="13.5" customHeight="1" thickTop="1">
      <c r="A75" s="1"/>
      <c r="C75" s="4"/>
      <c r="D75" s="136"/>
      <c r="F75" s="135"/>
      <c r="G75" s="134"/>
      <c r="H75" s="69"/>
      <c r="I75" s="135"/>
      <c r="J75" s="135"/>
      <c r="K75" s="135"/>
      <c r="L75" s="69"/>
    </row>
    <row r="76" spans="1:12" ht="23">
      <c r="A76" s="138" t="s">
        <v>192</v>
      </c>
      <c r="C76" s="4"/>
      <c r="D76" s="136"/>
      <c r="F76" s="135"/>
      <c r="G76" s="134"/>
      <c r="H76" s="69"/>
      <c r="I76" s="135"/>
      <c r="J76" s="135"/>
      <c r="K76" s="135"/>
      <c r="L76" s="69"/>
    </row>
    <row r="77" spans="1:12" ht="23">
      <c r="A77" s="1" t="s">
        <v>193</v>
      </c>
      <c r="C77" s="4"/>
      <c r="D77" s="136"/>
      <c r="F77" s="135"/>
      <c r="G77" s="134"/>
      <c r="H77" s="69"/>
      <c r="I77" s="135"/>
      <c r="J77" s="135"/>
      <c r="K77" s="135"/>
      <c r="L77" s="69"/>
    </row>
    <row r="78" spans="1:12" ht="23">
      <c r="B78" s="2" t="s">
        <v>194</v>
      </c>
      <c r="C78" s="4"/>
      <c r="D78" s="136"/>
      <c r="F78" s="18"/>
      <c r="G78" s="12"/>
      <c r="H78" s="18"/>
      <c r="I78" s="12"/>
      <c r="J78" s="28"/>
      <c r="K78" s="12"/>
      <c r="L78" s="18"/>
    </row>
    <row r="79" spans="1:12" ht="23">
      <c r="A79" s="139"/>
      <c r="B79" s="2" t="s">
        <v>195</v>
      </c>
      <c r="C79" s="4"/>
      <c r="D79" s="136"/>
      <c r="F79" s="18">
        <v>0</v>
      </c>
      <c r="G79" s="12"/>
      <c r="H79" s="18">
        <v>14846128</v>
      </c>
      <c r="I79" s="12"/>
      <c r="J79" s="28">
        <v>0</v>
      </c>
      <c r="K79" s="12"/>
      <c r="L79" s="18">
        <v>14846128</v>
      </c>
    </row>
    <row r="80" spans="1:12" ht="23">
      <c r="A80" s="139"/>
      <c r="B80" s="2" t="s">
        <v>196</v>
      </c>
      <c r="C80" s="4"/>
      <c r="D80" s="136"/>
      <c r="F80" s="18">
        <v>0</v>
      </c>
      <c r="G80" s="12"/>
      <c r="H80" s="18">
        <v>60521117</v>
      </c>
      <c r="I80" s="12"/>
      <c r="J80" s="28">
        <v>0</v>
      </c>
      <c r="K80" s="12"/>
      <c r="L80" s="18">
        <v>60521117</v>
      </c>
    </row>
    <row r="81" spans="1:13" ht="23">
      <c r="A81" s="139"/>
      <c r="B81" s="2" t="s">
        <v>91</v>
      </c>
      <c r="C81" s="4"/>
      <c r="D81" s="136"/>
      <c r="F81" s="18">
        <v>147120385</v>
      </c>
      <c r="G81" s="12"/>
      <c r="H81" s="28">
        <v>0</v>
      </c>
      <c r="I81" s="12"/>
      <c r="J81" s="28">
        <v>147120385</v>
      </c>
      <c r="K81" s="12"/>
      <c r="L81" s="28">
        <v>0</v>
      </c>
    </row>
    <row r="82" spans="1:13">
      <c r="B82" s="160" t="s">
        <v>197</v>
      </c>
      <c r="F82" s="12">
        <v>536656</v>
      </c>
      <c r="G82" s="12"/>
      <c r="H82" s="161">
        <v>0</v>
      </c>
      <c r="I82" s="12"/>
      <c r="J82" s="12">
        <v>-802530</v>
      </c>
      <c r="K82" s="24"/>
      <c r="L82" s="105">
        <v>0</v>
      </c>
      <c r="M82" s="12"/>
    </row>
    <row r="83" spans="1:13">
      <c r="F83" s="12"/>
      <c r="H83" s="12"/>
      <c r="J83" s="104"/>
      <c r="L83" s="12"/>
    </row>
  </sheetData>
  <mergeCells count="4">
    <mergeCell ref="F6:H6"/>
    <mergeCell ref="J6:L6"/>
    <mergeCell ref="F43:H43"/>
    <mergeCell ref="J43:L43"/>
  </mergeCells>
  <pageMargins left="1" right="0.26" top="0.63" bottom="0.5" header="0.3" footer="0.34"/>
  <pageSetup paperSize="9" scale="72" firstPageNumber="15" fitToHeight="0" orientation="portrait" useFirstPageNumber="1" horizontalDpi="4294967293" r:id="rId1"/>
  <headerFooter scaleWithDoc="0"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3da434-3637-4dd5-a2d5-e02122aba82e" xsi:nil="true"/>
    <lcf76f155ced4ddcb4097134ff3c332f xmlns="d4f91098-763f-4f38-a735-0d003a4cf2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C2FBA-F0AD-4123-AC61-A19B573D0CBC}">
  <ds:schemaRefs>
    <ds:schemaRef ds:uri="d4f91098-763f-4f38-a735-0d003a4cf2ea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113da434-3637-4dd5-a2d5-e02122aba82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7BE8C32-F67C-4E13-BA18-D67AD57FD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5B5C50-2DDC-4866-B0CB-A458AC3ADC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BS-EN</vt:lpstr>
      <vt:lpstr>BS2-EN</vt:lpstr>
      <vt:lpstr>PL(12M)-EN</vt:lpstr>
      <vt:lpstr>CS-Conso</vt:lpstr>
      <vt:lpstr>CS-Separate</vt:lpstr>
      <vt:lpstr>CF-EN</vt:lpstr>
      <vt:lpstr>'BS2-EN'!Print_Area</vt:lpstr>
      <vt:lpstr>'BS-EN'!Print_Area</vt:lpstr>
      <vt:lpstr>'CS-Conso'!Print_Area</vt:lpstr>
      <vt:lpstr>'CS-Separate'!Print_Area</vt:lpstr>
      <vt:lpstr>'PL(12M)-EN'!Print_Area</vt:lpstr>
      <vt:lpstr>'CS-Conso'!Print_Titles</vt:lpstr>
      <vt:lpstr>'CS-Separate'!Print_Titles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Salisa Panochit</dc:creator>
  <cp:keywords/>
  <dc:description/>
  <cp:lastModifiedBy>Salisa Panochit</cp:lastModifiedBy>
  <cp:revision/>
  <cp:lastPrinted>2026-02-19T09:03:24Z</cp:lastPrinted>
  <dcterms:created xsi:type="dcterms:W3CDTF">2025-08-08T06:56:28Z</dcterms:created>
  <dcterms:modified xsi:type="dcterms:W3CDTF">2026-02-25T07:05:29Z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MediaServiceImageTags">
    <vt:lpwstr/>
  </property>
</Properties>
</file>