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updateLinks="never"/>
  <mc:AlternateContent xmlns:mc="http://schemas.openxmlformats.org/markup-compatibility/2006">
    <mc:Choice Requires="x15">
      <x15ac:absPath xmlns:x15ac="http://schemas.microsoft.com/office/spreadsheetml/2010/11/ac" url="T:\10 Account_Finance\01 Account\02 Financial Statement Detail\Y2025\4 Quarter Q4'25\ไฟล์ส่งตลาด\"/>
    </mc:Choice>
  </mc:AlternateContent>
  <xr:revisionPtr revIDLastSave="0" documentId="8_{E2E3D2DE-58C0-4AB8-B57D-C7383D255907}" xr6:coauthVersionLast="47" xr6:coauthVersionMax="47" xr10:uidLastSave="{00000000-0000-0000-0000-000000000000}"/>
  <bookViews>
    <workbookView xWindow="28680" yWindow="-120" windowWidth="29040" windowHeight="15840" tabRatio="711" xr2:uid="{00000000-000D-0000-FFFF-FFFF00000000}"/>
  </bookViews>
  <sheets>
    <sheet name="BS-TH" sheetId="1" r:id="rId1"/>
    <sheet name="PL(12M)-TH" sheetId="23" r:id="rId2"/>
    <sheet name="CS-Conso" sheetId="11" r:id="rId3"/>
    <sheet name="CS-Separate" sheetId="3" r:id="rId4"/>
    <sheet name="CF-TH" sheetId="10" r:id="rId5"/>
  </sheets>
  <definedNames>
    <definedName name="_xlnm.Print_Area" localSheetId="0">'BS-TH'!$A$1:$L$94</definedName>
    <definedName name="_xlnm.Print_Area" localSheetId="4">'CF-TH'!$A$1:$M$82</definedName>
    <definedName name="_xlnm.Print_Area" localSheetId="2">'CS-Conso'!$A$1:$AG$26</definedName>
    <definedName name="_xlnm.Print_Area" localSheetId="3">'CS-Separate'!$A$1:$AG$26</definedName>
    <definedName name="_xlnm.Print_Area" localSheetId="1">'PL(12M)-TH'!$A$1:$L$52</definedName>
    <definedName name="_xlnm.Print_Titles" localSheetId="4">'CF-TH'!$39:$45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0" l="1"/>
  <c r="AC22" i="11"/>
  <c r="L44" i="23"/>
  <c r="J44" i="23"/>
  <c r="H44" i="23"/>
  <c r="L49" i="23"/>
  <c r="J49" i="23"/>
  <c r="H49" i="23"/>
  <c r="F49" i="23"/>
  <c r="K20" i="10" l="1"/>
  <c r="AC26" i="3"/>
  <c r="AC18" i="3"/>
  <c r="AA26" i="3"/>
  <c r="Y26" i="3"/>
  <c r="AA18" i="3"/>
  <c r="Y18" i="3"/>
  <c r="AA24" i="11"/>
  <c r="I20" i="10" l="1"/>
  <c r="F90" i="1" l="1"/>
  <c r="F92" i="1" s="1"/>
  <c r="AA20" i="11" l="1"/>
  <c r="AC20" i="11"/>
  <c r="AC25" i="11"/>
  <c r="AA21" i="11"/>
  <c r="AA22" i="11"/>
  <c r="AA23" i="11"/>
  <c r="AA25" i="11"/>
  <c r="AA16" i="11"/>
  <c r="AA17" i="11"/>
  <c r="AA14" i="11"/>
  <c r="AC14" i="11" s="1"/>
  <c r="AE20" i="3" l="1"/>
  <c r="AG20" i="3" l="1"/>
  <c r="J11" i="23" l="1"/>
  <c r="L16" i="1"/>
  <c r="F35" i="23" l="1"/>
  <c r="F44" i="23" l="1"/>
  <c r="F37" i="23"/>
  <c r="H90" i="1"/>
  <c r="F16" i="1"/>
  <c r="H16" i="1"/>
  <c r="O18" i="11"/>
  <c r="J13" i="23"/>
  <c r="L11" i="23"/>
  <c r="L13" i="23" s="1"/>
  <c r="J54" i="1"/>
  <c r="J90" i="1"/>
  <c r="J92" i="1" s="1"/>
  <c r="L90" i="1"/>
  <c r="L92" i="1" s="1"/>
  <c r="J64" i="1"/>
  <c r="L64" i="1"/>
  <c r="L54" i="1"/>
  <c r="J28" i="1"/>
  <c r="L28" i="1"/>
  <c r="J16" i="1"/>
  <c r="L18" i="23" l="1"/>
  <c r="L21" i="23" s="1"/>
  <c r="L23" i="23" s="1"/>
  <c r="L66" i="1"/>
  <c r="J66" i="1"/>
  <c r="I54" i="10" l="1"/>
  <c r="I71" i="10"/>
  <c r="AE14" i="3" l="1"/>
  <c r="AG14" i="3" s="1"/>
  <c r="U26" i="3"/>
  <c r="U18" i="3"/>
  <c r="I26" i="3"/>
  <c r="I18" i="3"/>
  <c r="Q18" i="11" l="1"/>
  <c r="Q20" i="11" s="1"/>
  <c r="Q26" i="11" s="1"/>
  <c r="G18" i="11"/>
  <c r="AE22" i="3"/>
  <c r="AG22" i="3" s="1"/>
  <c r="AE24" i="3"/>
  <c r="AG24" i="3" s="1"/>
  <c r="AE25" i="3"/>
  <c r="AG25" i="3" s="1"/>
  <c r="AG22" i="11" l="1"/>
  <c r="G26" i="11"/>
  <c r="AG14" i="11"/>
  <c r="I33" i="10" l="1"/>
  <c r="F11" i="23" l="1"/>
  <c r="L35" i="23" l="1"/>
  <c r="L37" i="23" s="1"/>
  <c r="H35" i="23"/>
  <c r="H37" i="23" s="1"/>
  <c r="J35" i="23"/>
  <c r="J37" i="23" l="1"/>
  <c r="AG25" i="11" l="1"/>
  <c r="AC23" i="11"/>
  <c r="AC17" i="11"/>
  <c r="AC16" i="11"/>
  <c r="S18" i="11" l="1"/>
  <c r="H64" i="1" l="1"/>
  <c r="H11" i="23" l="1"/>
  <c r="H13" i="23" s="1"/>
  <c r="F13" i="23"/>
  <c r="H18" i="23" l="1"/>
  <c r="H21" i="23" s="1"/>
  <c r="H23" i="23" s="1"/>
  <c r="F18" i="23"/>
  <c r="F21" i="23" s="1"/>
  <c r="J18" i="23"/>
  <c r="J21" i="23" s="1"/>
  <c r="J23" i="23" s="1"/>
  <c r="J39" i="23" s="1"/>
  <c r="AE23" i="3"/>
  <c r="AG23" i="3" s="1"/>
  <c r="AG26" i="3" s="1"/>
  <c r="AE17" i="3"/>
  <c r="AG17" i="3" s="1"/>
  <c r="AE16" i="3"/>
  <c r="AG16" i="3" s="1"/>
  <c r="AG18" i="3" l="1"/>
  <c r="U18" i="11"/>
  <c r="U20" i="11" s="1"/>
  <c r="U26" i="11" s="1"/>
  <c r="G18" i="3"/>
  <c r="E18" i="11"/>
  <c r="AG16" i="11" l="1"/>
  <c r="H39" i="23"/>
  <c r="F23" i="23"/>
  <c r="F39" i="23" l="1"/>
  <c r="O44" i="23"/>
  <c r="L39" i="23"/>
  <c r="AG17" i="11"/>
  <c r="AG18" i="11" s="1"/>
  <c r="AC18" i="11"/>
  <c r="K33" i="10"/>
  <c r="G71" i="10" l="1"/>
  <c r="G54" i="10"/>
  <c r="M71" i="10"/>
  <c r="K71" i="10"/>
  <c r="O26" i="11" l="1"/>
  <c r="AG23" i="11"/>
  <c r="M54" i="10"/>
  <c r="Q18" i="3" l="1"/>
  <c r="A41" i="10" l="1"/>
  <c r="AE18" i="11"/>
  <c r="AE20" i="11" s="1"/>
  <c r="AE26" i="11" s="1"/>
  <c r="Y18" i="11"/>
  <c r="W18" i="11"/>
  <c r="M18" i="11"/>
  <c r="J18" i="11"/>
  <c r="W26" i="11" l="1"/>
  <c r="AG20" i="11" l="1"/>
  <c r="K26" i="3" l="1"/>
  <c r="O26" i="3"/>
  <c r="Q26" i="3" l="1"/>
  <c r="H28" i="1" l="1"/>
  <c r="I37" i="10"/>
  <c r="I73" i="10" s="1"/>
  <c r="I75" i="10" s="1"/>
  <c r="G26" i="3"/>
  <c r="O18" i="3"/>
  <c r="K18" i="3"/>
  <c r="Y26" i="11"/>
  <c r="M26" i="11"/>
  <c r="J26" i="11"/>
  <c r="E26" i="11"/>
  <c r="AE18" i="3" l="1"/>
  <c r="AE26" i="3"/>
  <c r="AA18" i="11"/>
  <c r="M20" i="10" l="1"/>
  <c r="M33" i="10" l="1"/>
  <c r="M37" i="10" s="1"/>
  <c r="M73" i="10" s="1"/>
  <c r="H30" i="1"/>
  <c r="H54" i="1" l="1"/>
  <c r="H92" i="1"/>
  <c r="AH18" i="11" s="1"/>
  <c r="L94" i="1" l="1"/>
  <c r="L30" i="1"/>
  <c r="H66" i="1"/>
  <c r="H94" i="1" l="1"/>
  <c r="M75" i="10"/>
  <c r="A34" i="1" l="1"/>
  <c r="A70" i="1" s="1"/>
  <c r="K54" i="10" l="1"/>
  <c r="K37" i="10" l="1"/>
  <c r="K73" i="10" s="1"/>
  <c r="K75" i="10" l="1"/>
  <c r="G33" i="10"/>
  <c r="G37" i="10" s="1"/>
  <c r="G73" i="10" l="1"/>
  <c r="G75" i="10" s="1"/>
  <c r="J30" i="1" l="1"/>
  <c r="F28" i="1" l="1"/>
  <c r="F64" i="1"/>
  <c r="F30" i="1" l="1"/>
  <c r="F54" i="1"/>
  <c r="F66" i="1" l="1"/>
  <c r="F94" i="1" s="1"/>
  <c r="J94" i="1" l="1"/>
  <c r="S26" i="11" l="1"/>
  <c r="AA26" i="11"/>
  <c r="AC24" i="11" l="1"/>
  <c r="AC26" i="11" l="1"/>
  <c r="AG24" i="11"/>
  <c r="AG26" i="11" l="1"/>
</calcChain>
</file>

<file path=xl/sharedStrings.xml><?xml version="1.0" encoding="utf-8"?>
<sst xmlns="http://schemas.openxmlformats.org/spreadsheetml/2006/main" count="330" uniqueCount="222">
  <si>
    <t>บริษัท ซี เอ แซด (ประเทศไทย) จำกัด (มหาชน)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</si>
  <si>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</si>
  <si>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</si>
  <si>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</si>
  <si>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</si>
  <si>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</si>
  <si>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</si>
  <si>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</si>
  <si>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</si>
  <si>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</si>
  <si>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</si>
  <si>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</si>
  <si>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</si>
  <si>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</si>
  <si>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</si>
  <si>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</si>
  <si>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</si>
  <si>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</si>
  <si>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</si>
  <si>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 xml:space="preserve">ลูกหนี้เงินประกันผลงาน </t>
  </si>
  <si>
    <t>ภาษีเงินได้ถูกหัก ณ ที่จ่าย</t>
  </si>
  <si>
    <t>สินทรัพย์ภาษีเงินได้รอตัดบัญชี</t>
  </si>
  <si>
    <t>เงินมัดจำ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</si>
  <si>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</si>
  <si>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</si>
  <si>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</si>
  <si>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</si>
  <si>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</si>
  <si>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</si>
  <si>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</si>
  <si>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</si>
  <si>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</si>
  <si>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</si>
  <si>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 xml:space="preserve">ที่ถึงกำหนดชำระภายในหนึ่งปี </t>
  </si>
  <si>
    <t>เงินกู้ยืมระยะสั้นจากบุคคลที่เกี่ยวข้องกัน</t>
  </si>
  <si>
    <t>เงินกู้ยืมระยะสั้นจากบุคคลและกิจการอื่น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</si>
  <si>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</si>
  <si>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</si>
  <si>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</si>
  <si>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</si>
  <si>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</si>
  <si>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เจ้าหนี้เงินประกันผลงาน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</si>
  <si>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</si>
  <si>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</si>
  <si>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</si>
  <si>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</si>
  <si>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</si>
  <si>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</si>
  <si>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</si>
  <si>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</si>
  <si>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</si>
  <si>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ใบสำคัญแสดงสิทธิที่จะซื้อหุ้น</t>
  </si>
  <si>
    <t>- จัดสรรแล้ว</t>
  </si>
  <si>
    <t>ทุนสำรองตามกฎหมาย</t>
  </si>
  <si>
    <t>- ยังไม่ได้จัดสรร</t>
  </si>
  <si>
    <t>รวมส่วนของเจ้าของของบริษัทใหญ่</t>
  </si>
  <si>
    <t>ส่วนได้เสียที่ไม่มีอำนาจควบคุม</t>
  </si>
  <si>
    <t>งบกำไรขาดทุนเบ็ดเสร็จ</t>
  </si>
  <si>
    <t>2567</t>
  </si>
  <si>
    <t>รายได้</t>
  </si>
  <si>
    <t>รายได้จากการก่อสร้าง</t>
  </si>
  <si>
    <t>ต้นทุนจากการก่อสร้าง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</si>
  <si>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</si>
  <si>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</si>
  <si>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</si>
  <si>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</si>
  <si>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การเปลี่ยนแปลงจากการวัดมูลค่าใหม่ของผลประโยชน์พนักงานที่กำหนดไว้</t>
  </si>
  <si>
    <t>ผลกระทบของภาษีเงินได้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</si>
  <si>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</si>
  <si>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</si>
  <si>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เบ็ดเสร็จอื่น</t>
  </si>
  <si>
    <t>การเปลี่ยนแปลง</t>
  </si>
  <si>
    <t>รวม</t>
  </si>
  <si>
    <t>สัดส่วนของ</t>
  </si>
  <si>
    <t>องค์ประกอบอื่น</t>
  </si>
  <si>
    <t>ส่วนได้เสียที่</t>
  </si>
  <si>
    <t>ทุนที่ออก</t>
  </si>
  <si>
    <t>ส่วนเกิน</t>
  </si>
  <si>
    <t>การจ่ายโดยใช้หุ้น</t>
  </si>
  <si>
    <t>ของผู้ถือหุ้นใหญ่</t>
  </si>
  <si>
    <t>ของส่วนของ</t>
  </si>
  <si>
    <t>ส่วนของ</t>
  </si>
  <si>
    <t>ไม่มีอำนาจ</t>
  </si>
  <si>
    <t>รวมส่วน</t>
  </si>
  <si>
    <t>และชำระแล้ว</t>
  </si>
  <si>
    <t>มูลค่าหุ้น</t>
  </si>
  <si>
    <t>ยังไม่จัดสรร</t>
  </si>
  <si>
    <t>เป็นเกณฑ์</t>
  </si>
  <si>
    <t>ในบริษัทย่อย</t>
  </si>
  <si>
    <t>บริษัทใหญ่</t>
  </si>
  <si>
    <t>ควบคุม</t>
  </si>
  <si>
    <t>ยอดคงเหลือ ณ วันที่ 1 มกราคม 2567</t>
  </si>
  <si>
    <t>จ่ายเงินปันผล</t>
  </si>
  <si>
    <t>ยอดคงเหลือ ณ วันที่ 1 มกราคม 2568</t>
  </si>
  <si>
    <t>แสดงสิทธิ</t>
  </si>
  <si>
    <t>จากการตีราคา</t>
  </si>
  <si>
    <t>การจ่ายโดยใช้</t>
  </si>
  <si>
    <t>รวมองค์ประกอบอื่น</t>
  </si>
  <si>
    <t>ที่จะซื้อหุ้น</t>
  </si>
  <si>
    <t>หุ้นเป็นเกณฑ์</t>
  </si>
  <si>
    <t xml:space="preserve">        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</si>
  <si>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</si>
  <si>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</si>
  <si>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</si>
  <si>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>เงินสดรับ (จ่าย) จากกิจกรรมดำเนินงาน:</t>
  </si>
  <si>
    <t>ค่าเสื่อมราคาและค่าตัดจำหน่าย</t>
  </si>
  <si>
    <t>ประมาณการหนี้สินไม่หมุนเวียนสำหรับผลประโยชน์พนักงาน</t>
  </si>
  <si>
    <t>ดอกเบี้ยรับ</t>
  </si>
  <si>
    <t>กลับรายการค่าเผื่อผลขาดทุนด้านเครดิตที่คาดว่าจะเกิดขึ้น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</si>
  <si>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</si>
  <si>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</si>
  <si>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</si>
  <si>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ลูกหนี้เงินประกันผลงาน</t>
  </si>
  <si>
    <t>หนี้สินดำเนินงานเพิ่มขึ้น (ลดลง)</t>
  </si>
  <si>
    <t>หนี้สินหมุนเวียนอื่น</t>
  </si>
  <si>
    <t>กระแสเงินสดได้มาจาก (ใช้ไปใน) กิจกรรมดำเนินงาน</t>
  </si>
  <si>
    <t>เงินสดจ่ายผลประโยชน์พนักงาน</t>
  </si>
  <si>
    <t>เงินสดจ่ายดอกเบี้ยจ่าย</t>
  </si>
  <si>
    <t>เงินสดจ่ายค่าใช้จ่ายภาษีเงินได้</t>
  </si>
  <si>
    <t>เงินสดรับภาษีเงินได้รับคืน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</si>
  <si>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</si>
  <si>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</si>
  <si>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เงินฝากสถาบันการเงินที่ติดภาระค้ำประกันเพิ่มขึ้น</t>
  </si>
  <si>
    <t>เงินสดจ่ายเพื่อเงินให้กู้ยืมระยะสั้นแก่บริษัทย่อย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</si>
  <si>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</si>
  <si>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</si>
  <si>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</si>
  <si>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</si>
  <si>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</si>
  <si>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</si>
  <si>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</si>
  <si>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</si>
  <si>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</si>
  <si>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เงินสดรับเงินกู้ยืมระยะสั้นจากบุคคลที่เกี่ยวข้องกัน</t>
  </si>
  <si>
    <t>เงินสดจ่ายคืนเงินกู้ยืมระยะสั้นจากบุคคลที่เกี่ยวข้องกัน</t>
  </si>
  <si>
    <t>เงินสดรับเงินกู้ยืมระยะสั้นจากบุคคลและกิจการอื่น</t>
  </si>
  <si>
    <t>เงินสดจ่ายเงินกู้ยืมระยะสั้นจากบุคคลและกิจการอื่น</t>
  </si>
  <si>
    <t>เงินสดจ่ายหนี้สินตามสัญญาเช่า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</si>
  <si>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</si>
  <si>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</si>
  <si>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เงินปันผลจ่ายให้ผู้ถือหุ้นของบริษัท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</si>
  <si>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</si>
  <si>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</si>
  <si>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ข้อมูลเพิ่มเติมสำหรับงบกระแสเงินสด</t>
  </si>
  <si>
    <t>รายการที่ไม่เป็นเงินสดที่มีสาระสำคัญ มีดังนี้</t>
  </si>
  <si>
    <t>ซื้อที่ดิน อาคารและอุปกรณ์โดยยังไม่ได้จ่ายชำระ</t>
  </si>
  <si>
    <t>การได้มาซึ่งสินทรัพย์สิทธิการใช้ภายใต้สัญญาเช่า</t>
  </si>
  <si>
    <t>เงินเบิกเกินบัญชีเพิ่มขึ้น</t>
  </si>
  <si>
    <t>รายได้สุทธิจากการก่อสร้าง</t>
  </si>
  <si>
    <t>ของผลประโยชน์</t>
  </si>
  <si>
    <t>พนักงานที่กำหนดไว้</t>
  </si>
  <si>
    <t xml:space="preserve">   กำไรหรือขาดทุนในภายหลัง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</si>
  <si>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</si>
  <si>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รวมรายการที่จะไม่ถูกจัดประเภทรายการใหม่</t>
  </si>
  <si>
    <t>ผลกำไรจากการตีราคาสินทรัพย์ใหม่</t>
  </si>
  <si>
    <t>รายการที่จะไม่ถูกจัดประเภทใหม่ไว้ใน</t>
  </si>
  <si>
    <t xml:space="preserve"> ผลกำไรจากการ</t>
  </si>
  <si>
    <t xml:space="preserve">ตีราคาสินทรัพย์ใหม่ </t>
  </si>
  <si>
    <t>กำไร (ขาดทุน) ขั้นต้น</t>
  </si>
  <si>
    <t>กำไร (ขาดทุน) จากกิจกรรมดำเนินงาน</t>
  </si>
  <si>
    <t>กำไร (ขาดทุน) ก่อนภาษีเงินได้</t>
  </si>
  <si>
    <t xml:space="preserve">การแบ่งปันกำไร (ขาดทุน) </t>
  </si>
  <si>
    <t>กำไร (ขาดทุน) ต่อหุ้น</t>
  </si>
  <si>
    <t>กำไร (ขาดทุน) ต่อหุ้นขั้นพื้นฐาน (บาท)</t>
  </si>
  <si>
    <t>ผลกำไรจาก</t>
  </si>
  <si>
    <t>การวัดมูลค่าใหม่</t>
  </si>
  <si>
    <t>กำไร (ขาดทุน) จากการดำเนินงานก่อนการเปลี่ยนแปลง</t>
  </si>
  <si>
    <t>ผลขาดทุนที่เกิดจากการยุติสัญญา</t>
  </si>
  <si>
    <t xml:space="preserve">    โดยการปรับลดมูลค่าโครงการก่อสร้างตามสัญญากับลูกค้า</t>
  </si>
  <si>
    <t>ณ วันที่ 31 ธันวาคม 2568</t>
  </si>
  <si>
    <t>31 ธันวาคม 2568</t>
  </si>
  <si>
    <t>ยอดคงเหลือ ณ วันที่ 31 ธันวาคม 2567</t>
  </si>
  <si>
    <t>ยอดคงเหลือ ณ วันที่ 31 ธันวาคม 2568</t>
  </si>
  <si>
    <t>สำหรับปีสิ้นสุดวันที่ 31 ธันวาคม 2568</t>
  </si>
  <si>
    <t>กำไร (ขาดทุน) สำหรับปี</t>
  </si>
  <si>
    <t>การแบ่งปันกำไร (ขาดทุน) เบ็ดเสร็จรวมสำหรับปี</t>
  </si>
  <si>
    <t>ขาดทุนสำหรับปี</t>
  </si>
  <si>
    <t>กำไรเบ็ดเสร็จรวมสำหรับปี</t>
  </si>
  <si>
    <t>เงินสดและรายการเทียบเท่าเงินสดยกมาสำหรับปี</t>
  </si>
  <si>
    <t>เงินสดและรายการเทียบเท่าเงินสดยกไปสำหรับปี</t>
  </si>
  <si>
    <t>7, 8</t>
  </si>
  <si>
    <t>กำไร (ขาดทุน) จากการจำหน่ายอุปกรณ์</t>
  </si>
  <si>
    <t>หุ้นกู้แปลงสภาพ - องค์ประกอบที่เป็นทุน</t>
  </si>
  <si>
    <t>ใบสำคัญแสดงสิทธิ</t>
  </si>
  <si>
    <t xml:space="preserve"> ที่จะซื้อหุ้น</t>
  </si>
  <si>
    <t xml:space="preserve"> หุ้นกู้แปลงสภาพ - </t>
  </si>
  <si>
    <t xml:space="preserve"> องค์ประกอบที่เป็นทุน</t>
  </si>
  <si>
    <t>(หน่วย : บาท)</t>
  </si>
  <si>
    <t xml:space="preserve">                        -    </t>
  </si>
  <si>
    <t xml:space="preserve">ส่วนของผู้ถือหุ้น </t>
  </si>
  <si>
    <t xml:space="preserve">หนี้สินและส่วนของผู้ถือหุ้น </t>
  </si>
  <si>
    <t>งบการเปลี่ยนแปลงส่วนของผู้ถือหุ้น</t>
  </si>
  <si>
    <t>การเปลี่ยนแปลงในส่วนของผู้ถือหุ้นสำหรับปี</t>
  </si>
  <si>
    <t>องค์ประกอบอื่นของส่วนของผู้ถือหุ้น</t>
  </si>
  <si>
    <t>ผู้ถือหุ้น</t>
  </si>
  <si>
    <t>ของผู้ถือหุ้น</t>
  </si>
  <si>
    <t>ของส่วนของผู้ถือหุ้น</t>
  </si>
  <si>
    <t>หุ้นกู้แปลงสภาพ</t>
  </si>
  <si>
    <t>- หุ้นสามัญจำนวน 294,000,000 หุ้น มูลค่า 0.5 บาทต่อหุ้น</t>
  </si>
  <si>
    <t>รวมหนี้สินและส่วนของผู้ถือหุ้น</t>
  </si>
  <si>
    <t>รวมส่วนของผู้ถือหุ้น</t>
  </si>
  <si>
    <t>หนี้สินภาษีเงินได้รอตัดบัญชี</t>
  </si>
  <si>
    <t xml:space="preserve">กำไร (ขาดทุน) เบ็ดเสร็จรวมสำหรับปี </t>
  </si>
  <si>
    <t xml:space="preserve">ส่วนของเงินเจ้าหนี้ประกันผลงาน </t>
  </si>
  <si>
    <t>กำไร (ขาดทุน) จากการประมาณการตามหลักคณิตศาสตร์ประกันภัยสำหรับโครงการผลประโยชน์ของพนักงาน</t>
  </si>
  <si>
    <t>ภาษีเงินได้ถูกหัก ณ ที่จ่ายรอขอคืน</t>
  </si>
  <si>
    <t>กลับรายการ(ผลขาดทุน)ทางด้านเครดิตที่คาดว่าจะเกิดขึ้น</t>
  </si>
  <si>
    <t>- หุ้นสามัญจำนวน 440,399,752 หุ้น มูลค่า 0.5 บาทต่อหุ้น</t>
  </si>
  <si>
    <t>12</t>
  </si>
  <si>
    <t>สินทรัพย์สิทธิการใช้</t>
  </si>
  <si>
    <t>กำไร (ขาดทุน) เบ็ดเสร็จรวมสำหรับปี - สุทธิจากภาษี</t>
  </si>
  <si>
    <t xml:space="preserve">ผลกำไร(ขาดทุน)จากการวัดมูลค่าใหม่ของผลประโยชน์พนักงานที่กำหนดไว้ </t>
  </si>
  <si>
    <t xml:space="preserve">    กำไร(ขาดทุน)ในภายหลัง</t>
  </si>
  <si>
    <t xml:space="preserve">    ไว้ในกำไร(ขาดทุน)ในภายหลัง</t>
  </si>
  <si>
    <t>กำไร (ขาดทุน) สะสม</t>
  </si>
  <si>
    <t>เงินสดรับจากการออกหุ้นกู้แปลงสภาพ</t>
  </si>
  <si>
    <t>เงินสดจ่ายค่าใช้จ่ายในการออกหุ้นกู้แปลงสภาพ</t>
  </si>
  <si>
    <t>กำไร (ขาดทุน) เบ็ดเสร็จรวมสำหรับปี</t>
  </si>
  <si>
    <t>7, 33</t>
  </si>
  <si>
    <t>16, 33</t>
  </si>
  <si>
    <t>5, 18, 33</t>
  </si>
  <si>
    <t>18, 33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</si>
</sst>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* #,##0_);* \(#,##0\);&quot;-&quot;??_);@"/>
    <numFmt numFmtId="167" formatCode="* \(#,##0\);* #,##0_);&quot;-&quot;??_);@"/>
    <numFmt numFmtId="168" formatCode="[$-409]d\-mmm\-yy;@"/>
    <numFmt numFmtId="169" formatCode="_-* #,##0.00\ _€_-;\-* #,##0.00\ _€_-;_-* &quot;-&quot;??\ _€_-;_-@_-"/>
    <numFmt numFmtId="170" formatCode="_(* #,##0.0_);_(* \(#,##0.0\);_(* &quot;-&quot;??_);_(@_)"/>
    <numFmt numFmtId="171" formatCode="#,##0;\(#,##0\);&quot;-&quot;;@"/>
    <numFmt numFmtId="172" formatCode="#,##0,"/>
    <numFmt numFmtId="173" formatCode="#,##0;\(#,##0\);\-"/>
    <numFmt numFmtId="174" formatCode="_-* #,##0_-;\-* #,##0_-;_-* &quot;-&quot;??_-;_-@_-"/>
  </numFmts>
  <fonts count="25"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8"/>
      <name val="Verdana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color rgb="FFFF0000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1">
    <xf numFmtId="0" fontId="0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7" fillId="0" borderId="0" applyFill="0" applyBorder="0" applyProtection="0"/>
    <xf numFmtId="166" fontId="7" fillId="0" borderId="0" applyFill="0" applyBorder="0" applyProtection="0"/>
    <xf numFmtId="166" fontId="7" fillId="0" borderId="1" applyFill="0" applyProtection="0"/>
    <xf numFmtId="166" fontId="7" fillId="0" borderId="2" applyFill="0" applyProtection="0"/>
    <xf numFmtId="0" fontId="6" fillId="0" borderId="0"/>
    <xf numFmtId="0" fontId="6" fillId="0" borderId="0"/>
    <xf numFmtId="168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2" fillId="0" borderId="0"/>
    <xf numFmtId="0" fontId="5" fillId="0" borderId="0"/>
    <xf numFmtId="0" fontId="11" fillId="0" borderId="0"/>
    <xf numFmtId="0" fontId="10" fillId="0" borderId="0"/>
    <xf numFmtId="0" fontId="6" fillId="0" borderId="0"/>
    <xf numFmtId="0" fontId="3" fillId="0" borderId="0"/>
    <xf numFmtId="0" fontId="12" fillId="0" borderId="0"/>
    <xf numFmtId="0" fontId="11" fillId="0" borderId="0"/>
    <xf numFmtId="0" fontId="6" fillId="0" borderId="0"/>
    <xf numFmtId="0" fontId="9" fillId="0" borderId="0"/>
    <xf numFmtId="0" fontId="10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9" fillId="0" borderId="0"/>
    <xf numFmtId="164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2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</cellStyleXfs>
  <cellXfs count="210">
    <xf numFmtId="0" fontId="0" fillId="0" borderId="0" xfId="0"/>
    <xf numFmtId="0" fontId="4" fillId="0" borderId="0" xfId="0" applyFont="1" applyAlignment="1">
      <alignment horizontal="left"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165" fontId="2" fillId="0" borderId="0" xfId="1" applyNumberFormat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14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quotePrefix="1" applyNumberFormat="1" applyFont="1" applyAlignment="1">
      <alignment horizontal="center" vertical="center"/>
    </xf>
    <xf numFmtId="165" fontId="15" fillId="0" borderId="0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4" fillId="0" borderId="4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 applyProtection="1">
      <alignment horizontal="right" vertical="center"/>
    </xf>
    <xf numFmtId="165" fontId="2" fillId="0" borderId="0" xfId="1" quotePrefix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5" fontId="2" fillId="0" borderId="0" xfId="1" quotePrefix="1" applyNumberFormat="1" applyFont="1" applyFill="1" applyBorder="1" applyAlignment="1" applyProtection="1">
      <alignment horizontal="center" vertical="center"/>
    </xf>
    <xf numFmtId="3" fontId="4" fillId="0" borderId="0" xfId="1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165" fontId="2" fillId="0" borderId="5" xfId="1" applyNumberFormat="1" applyFont="1" applyFill="1" applyBorder="1" applyAlignment="1" applyProtection="1">
      <alignment vertical="center"/>
    </xf>
    <xf numFmtId="165" fontId="2" fillId="0" borderId="0" xfId="1" quotePrefix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vertical="center"/>
    </xf>
    <xf numFmtId="43" fontId="2" fillId="0" borderId="0" xfId="1" applyFont="1" applyFill="1" applyBorder="1" applyAlignment="1">
      <alignment horizontal="center" vertical="center"/>
    </xf>
    <xf numFmtId="170" fontId="2" fillId="0" borderId="3" xfId="1" applyNumberFormat="1" applyFont="1" applyFill="1" applyBorder="1" applyAlignment="1" applyProtection="1">
      <alignment vertical="center"/>
    </xf>
    <xf numFmtId="43" fontId="4" fillId="0" borderId="0" xfId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 applyProtection="1">
      <alignment horizontal="right" vertical="center"/>
    </xf>
    <xf numFmtId="165" fontId="13" fillId="0" borderId="0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0" fontId="2" fillId="0" borderId="0" xfId="27" applyFont="1" applyAlignment="1">
      <alignment horizontal="left" vertical="center"/>
    </xf>
    <xf numFmtId="37" fontId="2" fillId="0" borderId="0" xfId="27" applyNumberFormat="1" applyFont="1" applyAlignment="1">
      <alignment horizontal="center" vertical="center"/>
    </xf>
    <xf numFmtId="0" fontId="2" fillId="0" borderId="0" xfId="27" applyFont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0" fontId="4" fillId="0" borderId="0" xfId="27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5" fontId="2" fillId="0" borderId="0" xfId="3" applyNumberFormat="1" applyFont="1" applyFill="1" applyBorder="1" applyAlignment="1" applyProtection="1">
      <alignment horizontal="center" vertical="center"/>
    </xf>
    <xf numFmtId="165" fontId="2" fillId="0" borderId="0" xfId="3" applyNumberFormat="1" applyFont="1" applyFill="1" applyBorder="1" applyAlignment="1" applyProtection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2" fillId="0" borderId="0" xfId="1" quotePrefix="1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43" fontId="4" fillId="0" borderId="0" xfId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2" fillId="0" borderId="0" xfId="32" applyFont="1" applyAlignment="1">
      <alignment horizontal="center" vertical="center"/>
    </xf>
    <xf numFmtId="0" fontId="2" fillId="0" borderId="3" xfId="32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165" fontId="13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43" fontId="2" fillId="0" borderId="0" xfId="3" applyFont="1" applyFill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165" fontId="2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 applyAlignment="1">
      <alignment horizontal="right"/>
    </xf>
    <xf numFmtId="165" fontId="2" fillId="0" borderId="0" xfId="1" applyNumberFormat="1" applyFont="1" applyAlignment="1">
      <alignment vertical="center"/>
    </xf>
    <xf numFmtId="0" fontId="2" fillId="0" borderId="0" xfId="27" applyFont="1" applyAlignment="1">
      <alignment horizontal="center" vertical="center"/>
    </xf>
    <xf numFmtId="0" fontId="4" fillId="0" borderId="0" xfId="27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8" fillId="0" borderId="0" xfId="0" quotePrefix="1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4" xfId="0" quotePrefix="1" applyFont="1" applyBorder="1" applyAlignment="1">
      <alignment horizontal="center"/>
    </xf>
    <xf numFmtId="165" fontId="15" fillId="0" borderId="0" xfId="1" quotePrefix="1" applyNumberFormat="1" applyFont="1" applyBorder="1" applyAlignment="1">
      <alignment horizontal="center"/>
    </xf>
    <xf numFmtId="165" fontId="15" fillId="0" borderId="0" xfId="1" applyNumberFormat="1" applyFont="1" applyAlignment="1">
      <alignment horizontal="center"/>
    </xf>
    <xf numFmtId="165" fontId="13" fillId="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/>
    <xf numFmtId="165" fontId="1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>
      <alignment horizontal="right"/>
    </xf>
    <xf numFmtId="0" fontId="13" fillId="0" borderId="0" xfId="0" applyFont="1" applyAlignment="1">
      <alignment vertical="center"/>
    </xf>
    <xf numFmtId="165" fontId="2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165" fontId="4" fillId="0" borderId="0" xfId="1" applyNumberFormat="1" applyFont="1" applyFill="1" applyAlignment="1"/>
    <xf numFmtId="165" fontId="2" fillId="0" borderId="0" xfId="1" applyNumberFormat="1" applyFont="1" applyAlignment="1">
      <alignment horizontal="right" vertical="center"/>
    </xf>
    <xf numFmtId="165" fontId="2" fillId="0" borderId="3" xfId="1" applyNumberFormat="1" applyFont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41" fontId="20" fillId="0" borderId="0" xfId="0" applyNumberFormat="1" applyFont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2" fillId="0" borderId="0" xfId="1" applyNumberFormat="1" applyFont="1" applyBorder="1" applyAlignment="1">
      <alignment horizontal="right" vertical="center"/>
    </xf>
    <xf numFmtId="165" fontId="4" fillId="0" borderId="0" xfId="1" applyNumberFormat="1" applyFont="1" applyBorder="1" applyAlignment="1">
      <alignment horizontal="right" vertical="center"/>
    </xf>
    <xf numFmtId="43" fontId="13" fillId="0" borderId="0" xfId="45" applyNumberFormat="1" applyFont="1" applyFill="1" applyAlignment="1">
      <alignment vertical="center"/>
    </xf>
    <xf numFmtId="165" fontId="4" fillId="0" borderId="0" xfId="1" applyNumberFormat="1" applyFont="1" applyFill="1" applyBorder="1" applyAlignment="1"/>
    <xf numFmtId="165" fontId="4" fillId="0" borderId="5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4" fillId="0" borderId="0" xfId="0" applyFont="1"/>
    <xf numFmtId="165" fontId="4" fillId="0" borderId="5" xfId="1" applyNumberFormat="1" applyFont="1" applyFill="1" applyBorder="1" applyAlignment="1" applyProtection="1">
      <alignment vertical="center"/>
    </xf>
    <xf numFmtId="0" fontId="4" fillId="0" borderId="0" xfId="50" applyFont="1" applyAlignment="1">
      <alignment vertical="top"/>
    </xf>
    <xf numFmtId="0" fontId="2" fillId="0" borderId="0" xfId="50" applyFont="1" applyAlignment="1">
      <alignment vertical="top"/>
    </xf>
    <xf numFmtId="0" fontId="2" fillId="0" borderId="0" xfId="50" applyFont="1" applyAlignment="1">
      <alignment horizontal="left" vertical="top"/>
    </xf>
    <xf numFmtId="165" fontId="4" fillId="0" borderId="3" xfId="1" applyNumberFormat="1" applyFont="1" applyFill="1" applyBorder="1" applyAlignment="1" applyProtection="1">
      <alignment vertical="center"/>
    </xf>
    <xf numFmtId="0" fontId="2" fillId="0" borderId="0" xfId="0" quotePrefix="1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left"/>
    </xf>
    <xf numFmtId="0" fontId="18" fillId="0" borderId="0" xfId="0" quotePrefix="1" applyFont="1" applyAlignment="1">
      <alignment vertical="center"/>
    </xf>
    <xf numFmtId="165" fontId="18" fillId="0" borderId="0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165" fontId="19" fillId="0" borderId="0" xfId="1" applyNumberFormat="1" applyFont="1" applyFill="1" applyBorder="1" applyAlignment="1"/>
    <xf numFmtId="165" fontId="22" fillId="0" borderId="0" xfId="7" applyNumberFormat="1" applyFont="1" applyFill="1" applyBorder="1" applyAlignment="1"/>
    <xf numFmtId="165" fontId="18" fillId="0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Alignment="1">
      <alignment horizontal="left" vertical="center"/>
    </xf>
    <xf numFmtId="43" fontId="4" fillId="0" borderId="0" xfId="3" applyFont="1" applyFill="1" applyAlignment="1">
      <alignment vertical="center"/>
    </xf>
    <xf numFmtId="165" fontId="17" fillId="0" borderId="0" xfId="1" applyNumberFormat="1" applyFont="1" applyFill="1" applyAlignment="1">
      <alignment horizontal="right" vertical="center"/>
    </xf>
    <xf numFmtId="0" fontId="17" fillId="0" borderId="0" xfId="27" applyFont="1" applyAlignment="1">
      <alignment horizontal="left" vertical="center"/>
    </xf>
    <xf numFmtId="165" fontId="17" fillId="0" borderId="0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49" fontId="4" fillId="0" borderId="0" xfId="0" quotePrefix="1" applyNumberFormat="1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" fillId="0" borderId="0" xfId="0" quotePrefix="1" applyFont="1" applyAlignment="1">
      <alignment horizontal="center"/>
    </xf>
    <xf numFmtId="43" fontId="20" fillId="0" borderId="0" xfId="7" applyFont="1" applyFill="1" applyBorder="1" applyAlignment="1">
      <alignment horizontal="right" vertical="top"/>
    </xf>
    <xf numFmtId="43" fontId="17" fillId="0" borderId="0" xfId="45" applyNumberFormat="1" applyFont="1" applyBorder="1" applyAlignment="1">
      <alignment horizontal="left" vertical="center"/>
    </xf>
    <xf numFmtId="165" fontId="2" fillId="0" borderId="0" xfId="7" applyNumberFormat="1" applyFont="1" applyFill="1" applyBorder="1" applyAlignment="1"/>
    <xf numFmtId="165" fontId="18" fillId="0" borderId="0" xfId="1" applyNumberFormat="1" applyFont="1" applyFill="1" applyAlignment="1">
      <alignment horizontal="right" vertical="center"/>
    </xf>
    <xf numFmtId="165" fontId="20" fillId="0" borderId="0" xfId="8" applyNumberFormat="1" applyFont="1" applyFill="1" applyAlignment="1"/>
    <xf numFmtId="165" fontId="2" fillId="0" borderId="3" xfId="1" applyNumberFormat="1" applyFont="1" applyFill="1" applyBorder="1" applyAlignment="1" applyProtection="1">
      <alignment horizontal="right"/>
    </xf>
    <xf numFmtId="165" fontId="2" fillId="0" borderId="3" xfId="1" applyNumberFormat="1" applyFont="1" applyFill="1" applyBorder="1" applyAlignment="1" applyProtection="1">
      <alignment horizontal="right" vertical="center"/>
    </xf>
    <xf numFmtId="165" fontId="4" fillId="0" borderId="3" xfId="1" applyNumberFormat="1" applyFont="1" applyFill="1" applyBorder="1" applyAlignment="1" applyProtection="1">
      <alignment horizontal="right" vertical="center"/>
    </xf>
    <xf numFmtId="43" fontId="2" fillId="0" borderId="0" xfId="1" applyFont="1" applyFill="1" applyBorder="1" applyAlignment="1" applyProtection="1">
      <alignment vertical="center"/>
    </xf>
    <xf numFmtId="165" fontId="17" fillId="0" borderId="4" xfId="1" applyNumberFormat="1" applyFont="1" applyFill="1" applyBorder="1" applyAlignment="1" applyProtection="1">
      <alignment horizontal="right" vertical="center"/>
    </xf>
    <xf numFmtId="165" fontId="4" fillId="0" borderId="4" xfId="1" applyNumberFormat="1" applyFont="1" applyFill="1" applyBorder="1" applyAlignment="1" applyProtection="1">
      <alignment horizontal="right" vertical="center"/>
    </xf>
    <xf numFmtId="165" fontId="4" fillId="0" borderId="2" xfId="1" applyNumberFormat="1" applyFont="1" applyFill="1" applyBorder="1" applyAlignment="1" applyProtection="1">
      <alignment horizontal="right" vertical="center"/>
    </xf>
    <xf numFmtId="43" fontId="2" fillId="0" borderId="0" xfId="3" applyFont="1" applyFill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4" fillId="0" borderId="5" xfId="1" applyNumberFormat="1" applyFont="1" applyFill="1" applyBorder="1" applyAlignment="1">
      <alignment horizontal="right" vertical="center"/>
    </xf>
    <xf numFmtId="0" fontId="24" fillId="0" borderId="0" xfId="50" applyFont="1" applyAlignment="1">
      <alignment vertical="center"/>
    </xf>
    <xf numFmtId="0" fontId="15" fillId="0" borderId="0" xfId="50" applyFont="1" applyAlignment="1">
      <alignment vertical="center"/>
    </xf>
    <xf numFmtId="165" fontId="4" fillId="0" borderId="3" xfId="1" applyNumberFormat="1" applyFont="1" applyFill="1" applyBorder="1" applyAlignment="1">
      <alignment horizontal="right" vertical="center"/>
    </xf>
    <xf numFmtId="0" fontId="4" fillId="0" borderId="0" xfId="32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5" fontId="17" fillId="0" borderId="4" xfId="1" applyNumberFormat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>
      <alignment horizontal="right" vertical="center"/>
    </xf>
    <xf numFmtId="165" fontId="4" fillId="0" borderId="0" xfId="1" applyNumberFormat="1" applyFont="1" applyAlignment="1">
      <alignment horizontal="right"/>
    </xf>
    <xf numFmtId="0" fontId="2" fillId="0" borderId="0" xfId="0" applyFont="1" applyAlignment="1">
      <alignment horizontal="center" vertical="top"/>
    </xf>
    <xf numFmtId="0" fontId="17" fillId="0" borderId="0" xfId="0" applyFont="1"/>
    <xf numFmtId="0" fontId="17" fillId="0" borderId="0" xfId="0" applyFont="1" applyAlignment="1">
      <alignment vertical="center"/>
    </xf>
    <xf numFmtId="49" fontId="2" fillId="0" borderId="0" xfId="0" applyNumberFormat="1" applyFont="1"/>
    <xf numFmtId="165" fontId="18" fillId="0" borderId="3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top" wrapText="1"/>
    </xf>
    <xf numFmtId="0" fontId="18" fillId="0" borderId="0" xfId="0" quotePrefix="1" applyFont="1" applyAlignment="1">
      <alignment horizontal="center" vertical="center"/>
    </xf>
    <xf numFmtId="171" fontId="2" fillId="0" borderId="0" xfId="50" applyNumberFormat="1" applyFont="1" applyAlignment="1">
      <alignment horizontal="right" vertical="top"/>
    </xf>
    <xf numFmtId="171" fontId="2" fillId="0" borderId="0" xfId="50" applyNumberFormat="1" applyFont="1" applyAlignment="1">
      <alignment horizontal="center" vertical="top"/>
    </xf>
    <xf numFmtId="172" fontId="2" fillId="0" borderId="0" xfId="50" applyNumberFormat="1" applyFont="1" applyAlignment="1">
      <alignment horizontal="center" vertical="top"/>
    </xf>
    <xf numFmtId="173" fontId="2" fillId="0" borderId="0" xfId="50" applyNumberFormat="1" applyFont="1" applyAlignment="1">
      <alignment horizontal="right" vertical="top"/>
    </xf>
    <xf numFmtId="172" fontId="2" fillId="0" borderId="0" xfId="5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center"/>
    </xf>
    <xf numFmtId="165" fontId="15" fillId="0" borderId="0" xfId="1" quotePrefix="1" applyNumberFormat="1" applyFont="1" applyFill="1" applyBorder="1" applyAlignment="1">
      <alignment horizontal="center"/>
    </xf>
    <xf numFmtId="165" fontId="15" fillId="0" borderId="0" xfId="1" applyNumberFormat="1" applyFont="1" applyFill="1" applyAlignment="1">
      <alignment horizontal="center"/>
    </xf>
    <xf numFmtId="165" fontId="2" fillId="0" borderId="0" xfId="1" applyNumberFormat="1" applyFont="1" applyFill="1"/>
    <xf numFmtId="43" fontId="2" fillId="0" borderId="0" xfId="0" applyNumberFormat="1" applyFont="1" applyAlignment="1">
      <alignment vertical="center"/>
    </xf>
    <xf numFmtId="43" fontId="2" fillId="0" borderId="0" xfId="1" quotePrefix="1" applyFont="1" applyFill="1" applyBorder="1" applyAlignment="1" applyProtection="1">
      <alignment vertical="center"/>
    </xf>
    <xf numFmtId="43" fontId="2" fillId="0" borderId="0" xfId="1" applyFont="1" applyFill="1" applyBorder="1" applyAlignment="1" applyProtection="1">
      <alignment horizontal="right" vertical="center"/>
    </xf>
    <xf numFmtId="165" fontId="2" fillId="0" borderId="0" xfId="50" applyNumberFormat="1" applyFont="1" applyAlignment="1">
      <alignment vertical="top"/>
    </xf>
    <xf numFmtId="165" fontId="2" fillId="0" borderId="3" xfId="7" applyNumberFormat="1" applyFont="1" applyFill="1" applyBorder="1" applyAlignment="1"/>
    <xf numFmtId="43" fontId="2" fillId="0" borderId="3" xfId="7" applyFont="1" applyFill="1" applyBorder="1" applyAlignment="1">
      <alignment horizontal="right" vertical="top"/>
    </xf>
    <xf numFmtId="165" fontId="2" fillId="0" borderId="0" xfId="7" applyNumberFormat="1" applyFont="1" applyFill="1" applyAlignment="1">
      <alignment horizontal="center" vertical="top"/>
    </xf>
    <xf numFmtId="43" fontId="4" fillId="0" borderId="5" xfId="1" applyFont="1" applyFill="1" applyBorder="1" applyAlignment="1">
      <alignment horizontal="right" vertical="center"/>
    </xf>
    <xf numFmtId="165" fontId="15" fillId="0" borderId="0" xfId="1" applyNumberFormat="1" applyFont="1" applyAlignment="1">
      <alignment vertical="center"/>
    </xf>
    <xf numFmtId="174" fontId="2" fillId="0" borderId="0" xfId="1" applyNumberFormat="1" applyFont="1" applyFill="1" applyAlignment="1">
      <alignment vertical="center"/>
    </xf>
    <xf numFmtId="165" fontId="17" fillId="0" borderId="4" xfId="1" applyNumberFormat="1" applyFont="1" applyBorder="1" applyAlignment="1">
      <alignment horizontal="right" vertical="center"/>
    </xf>
    <xf numFmtId="43" fontId="2" fillId="0" borderId="0" xfId="1" applyFont="1" applyAlignment="1">
      <alignment vertical="center"/>
    </xf>
    <xf numFmtId="165" fontId="13" fillId="0" borderId="0" xfId="0" applyNumberFormat="1" applyFont="1" applyAlignment="1">
      <alignment vertical="center"/>
    </xf>
    <xf numFmtId="0" fontId="2" fillId="0" borderId="0" xfId="50" applyFont="1" applyAlignment="1">
      <alignment vertical="center"/>
    </xf>
    <xf numFmtId="0" fontId="4" fillId="0" borderId="0" xfId="27" applyFont="1" applyAlignment="1">
      <alignment vertical="center"/>
    </xf>
    <xf numFmtId="41" fontId="2" fillId="0" borderId="0" xfId="0" applyNumberFormat="1" applyFont="1" applyAlignment="1">
      <alignment horizontal="right"/>
    </xf>
    <xf numFmtId="165" fontId="18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43" fontId="13" fillId="0" borderId="0" xfId="0" applyNumberFormat="1" applyFont="1" applyAlignment="1">
      <alignment vertical="center"/>
    </xf>
    <xf numFmtId="0" fontId="2" fillId="0" borderId="4" xfId="0" applyFont="1" applyBorder="1" applyAlignment="1">
      <alignment vertical="center"/>
    </xf>
    <xf numFmtId="165" fontId="18" fillId="0" borderId="3" xfId="1" applyNumberFormat="1" applyFont="1" applyBorder="1" applyAlignment="1">
      <alignment horizontal="right" vertical="center"/>
    </xf>
    <xf numFmtId="174" fontId="2" fillId="0" borderId="0" xfId="0" applyNumberFormat="1" applyFont="1"/>
    <xf numFmtId="165" fontId="2" fillId="0" borderId="0" xfId="3" applyNumberFormat="1" applyFont="1" applyFill="1" applyAlignment="1"/>
    <xf numFmtId="165" fontId="2" fillId="0" borderId="0" xfId="1" applyNumberFormat="1" applyFont="1" applyAlignment="1">
      <alignment horizontal="right"/>
    </xf>
    <xf numFmtId="165" fontId="4" fillId="0" borderId="0" xfId="1" applyNumberFormat="1" applyFont="1" applyAlignment="1">
      <alignment horizontal="right" vertical="center"/>
    </xf>
    <xf numFmtId="43" fontId="4" fillId="0" borderId="0" xfId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/>
    <xf numFmtId="0" fontId="2" fillId="0" borderId="4" xfId="0" applyFont="1" applyBorder="1" applyAlignment="1">
      <alignment horizontal="center" vertical="center"/>
    </xf>
    <xf numFmtId="0" fontId="4" fillId="2" borderId="0" xfId="0" applyFont="1" applyFill="1"/>
    <xf numFmtId="37" fontId="2" fillId="0" borderId="3" xfId="0" applyNumberFormat="1" applyFont="1" applyBorder="1" applyAlignment="1">
      <alignment horizontal="center" vertical="center"/>
    </xf>
    <xf numFmtId="37" fontId="2" fillId="2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61">
    <cellStyle name="Comma" xfId="1" builtinId="3"/>
    <cellStyle name="Comma 10" xfId="2" xr:uid="{00000000-0005-0000-0000-000001000000}"/>
    <cellStyle name="Comma 10 2" xfId="52" xr:uid="{35021221-4070-46BC-88F9-181B585E9885}"/>
    <cellStyle name="Comma 13" xfId="59" xr:uid="{13146388-87F1-4CE7-9EF6-F091C1C9B1AF}"/>
    <cellStyle name="Comma 150" xfId="49" xr:uid="{28F7BDA2-62E6-4DF3-8701-2E4EEAEF8178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2 4" xfId="47" xr:uid="{024A7C00-2670-4A8A-BD82-AE6D0C7F51C9}"/>
    <cellStyle name="Comma 2 3" xfId="8" xr:uid="{00000000-0005-0000-0000-000007000000}"/>
    <cellStyle name="Comma 2 3 2" xfId="51" xr:uid="{487A904B-AD93-4CF1-9673-4D070C74126F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3" xfId="12" xr:uid="{00000000-0005-0000-0000-00000B000000}"/>
    <cellStyle name="Comma 3 3 2" xfId="53" xr:uid="{1C02A470-3164-47F3-BADD-8F3CC89DA562}"/>
    <cellStyle name="Comma 3 4" xfId="13" xr:uid="{00000000-0005-0000-0000-00000C000000}"/>
    <cellStyle name="Comma 4" xfId="14" xr:uid="{00000000-0005-0000-0000-00000D000000}"/>
    <cellStyle name="Comma 4 2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omma 8 2" xfId="54" xr:uid="{AD99154D-5597-4BA8-B46E-5935C9E7CDE9}"/>
    <cellStyle name="Credit" xfId="20" xr:uid="{00000000-0005-0000-0000-000013000000}"/>
    <cellStyle name="Debit" xfId="21" xr:uid="{00000000-0005-0000-0000-000014000000}"/>
    <cellStyle name="Debit subtotal" xfId="22" xr:uid="{00000000-0005-0000-0000-000015000000}"/>
    <cellStyle name="Debit Total" xfId="23" xr:uid="{00000000-0005-0000-0000-000016000000}"/>
    <cellStyle name="Normal" xfId="0" builtinId="0"/>
    <cellStyle name="Normal 10" xfId="24" xr:uid="{00000000-0005-0000-0000-000018000000}"/>
    <cellStyle name="Normal 10 10" xfId="60" xr:uid="{81F2EC9D-C504-48DB-A7BB-68689F70269C}"/>
    <cellStyle name="Normal 10 4" xfId="25" xr:uid="{00000000-0005-0000-0000-000019000000}"/>
    <cellStyle name="Normal 19" xfId="26" xr:uid="{00000000-0005-0000-0000-00001A000000}"/>
    <cellStyle name="Normal 2" xfId="27" xr:uid="{00000000-0005-0000-0000-00001B000000}"/>
    <cellStyle name="Normal 2 2" xfId="28" xr:uid="{00000000-0005-0000-0000-00001C000000}"/>
    <cellStyle name="Normal 2 2 2" xfId="29" xr:uid="{00000000-0005-0000-0000-00001D000000}"/>
    <cellStyle name="Normal 2 3" xfId="30" xr:uid="{00000000-0005-0000-0000-00001E000000}"/>
    <cellStyle name="Normal 200" xfId="46" xr:uid="{00000000-0005-0000-0000-00001F000000}"/>
    <cellStyle name="Normal 289" xfId="31" xr:uid="{00000000-0005-0000-0000-000020000000}"/>
    <cellStyle name="Normal 3" xfId="32" xr:uid="{00000000-0005-0000-0000-000021000000}"/>
    <cellStyle name="Normal 3 2" xfId="33" xr:uid="{00000000-0005-0000-0000-000022000000}"/>
    <cellStyle name="Normal 3 3" xfId="34" xr:uid="{00000000-0005-0000-0000-000023000000}"/>
    <cellStyle name="Normal 3 3 2" xfId="55" xr:uid="{0A1EBE1B-3006-4294-8833-E7DB7AF896C3}"/>
    <cellStyle name="Normal 3 4" xfId="35" xr:uid="{00000000-0005-0000-0000-000024000000}"/>
    <cellStyle name="Normal 3 5" xfId="48" xr:uid="{D6B155B4-EEFF-405A-99BB-78BD0266DCE0}"/>
    <cellStyle name="Normal 4" xfId="36" xr:uid="{00000000-0005-0000-0000-000025000000}"/>
    <cellStyle name="Normal 4 2" xfId="37" xr:uid="{00000000-0005-0000-0000-000026000000}"/>
    <cellStyle name="Normal 5" xfId="38" xr:uid="{00000000-0005-0000-0000-000027000000}"/>
    <cellStyle name="Normal 5 2" xfId="39" xr:uid="{00000000-0005-0000-0000-000028000000}"/>
    <cellStyle name="Normal 6" xfId="40" xr:uid="{00000000-0005-0000-0000-000029000000}"/>
    <cellStyle name="Normal 7" xfId="41" xr:uid="{00000000-0005-0000-0000-00002A000000}"/>
    <cellStyle name="Normal 7 2" xfId="56" xr:uid="{0E37F6F5-B3AF-41BB-A727-2158FF92F5A2}"/>
    <cellStyle name="Normal_BS&amp;PLT Q1'2006" xfId="50" xr:uid="{3543DF2C-DDD6-43F0-9E63-1FECCFFA0CBB}"/>
    <cellStyle name="Percent 2" xfId="42" xr:uid="{00000000-0005-0000-0000-00002B000000}"/>
    <cellStyle name="Percent 3" xfId="43" xr:uid="{00000000-0005-0000-0000-00002C000000}"/>
    <cellStyle name="Percent 3 2" xfId="57" xr:uid="{7CD5B8E9-21CC-4C02-A5DF-64F981DA8AB1}"/>
    <cellStyle name="Percent 4" xfId="44" xr:uid="{00000000-0005-0000-0000-00002D000000}"/>
    <cellStyle name="Percent 4 2" xfId="58" xr:uid="{E84CF3A0-9F1A-4D02-89ED-1C4D281DE6E4}"/>
    <cellStyle name="เครื่องหมายจุลภาค 2" xfId="45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6"/>
  <sheetViews>
    <sheetView tabSelected="1" view="pageBreakPreview" topLeftCell="A11" zoomScale="80" zoomScaleNormal="85" zoomScaleSheetLayoutView="80" workbookViewId="0">
      <selection activeCell="A85" sqref="A85:XFD85"/>
    </sheetView>
  </sheetViews>
  <sheetFormatPr defaultColWidth="11" defaultRowHeight="20"/>
  <cols>
    <col min="1" max="2" width="2.6328125" style="6" customWidth="1"/>
    <col min="3" max="3" width="37.26953125" style="6" customWidth="1"/>
    <col min="4" max="4" width="8.6328125" style="6" customWidth="1"/>
    <col min="5" max="5" width="2.08984375" style="6" customWidth="1"/>
    <col min="6" max="6" width="15" style="6" customWidth="1"/>
    <col min="7" max="7" width="2.08984375" style="6" customWidth="1"/>
    <col min="8" max="8" width="15" style="10" customWidth="1"/>
    <col min="9" max="9" width="2.08984375" style="6" customWidth="1"/>
    <col min="10" max="10" width="15" style="6" customWidth="1"/>
    <col min="11" max="11" width="2.08984375" style="6" customWidth="1"/>
    <col min="12" max="12" width="15" style="2" customWidth="1"/>
    <col min="13" max="16384" width="11" style="6"/>
  </cols>
  <sheetData>
    <row r="1" spans="1:13" ht="22.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</row>
    <row r="2" spans="1:13" ht="22.5" customHeight="1">
      <c r="A2" s="202" t="s">
        <v>1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</row>
    <row r="3" spans="1:13" ht="22.5" customHeight="1">
      <c r="A3" s="204" t="s">
        <v>169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3" ht="22.5" customHeight="1">
      <c r="C4" s="7"/>
      <c r="D4" s="11"/>
      <c r="E4" s="11"/>
      <c r="F4" s="11"/>
      <c r="G4" s="11"/>
      <c r="H4" s="11"/>
      <c r="I4" s="11"/>
      <c r="J4" s="11"/>
      <c r="K4" s="11"/>
      <c r="L4" s="3" t="s">
        <v>187</v>
      </c>
    </row>
    <row r="5" spans="1:13" ht="21" customHeight="1">
      <c r="F5" s="203" t="s">
        <v>2</v>
      </c>
      <c r="G5" s="203"/>
      <c r="H5" s="203"/>
      <c r="J5" s="203" t="s">
        <v>3</v>
      </c>
      <c r="K5" s="203"/>
      <c r="L5" s="203"/>
    </row>
    <row r="6" spans="1:13" ht="21" customHeight="1">
      <c r="D6" s="69" t="s">
        <v>4</v>
      </c>
      <c r="F6" s="79" t="s">
        <v>170</v>
      </c>
      <c r="G6" s="80"/>
      <c r="H6" s="79" t="s">
        <v>5</v>
      </c>
      <c r="I6" s="80"/>
      <c r="J6" s="79" t="s">
        <v>170</v>
      </c>
      <c r="K6" s="80"/>
      <c r="L6" s="79" t="s">
        <v>5</v>
      </c>
    </row>
    <row r="7" spans="1:13">
      <c r="E7" s="11"/>
      <c r="F7" s="165"/>
      <c r="G7" s="160"/>
      <c r="H7" s="160"/>
      <c r="I7" s="160"/>
      <c r="J7" s="165"/>
      <c r="K7" s="160"/>
      <c r="L7" s="160"/>
    </row>
    <row r="8" spans="1:13" ht="21" customHeight="1">
      <c r="A8" s="1" t="s">
        <v>6</v>
      </c>
      <c r="D8" s="7"/>
      <c r="E8" s="7"/>
      <c r="F8" s="7"/>
      <c r="G8" s="7"/>
      <c r="H8" s="13"/>
      <c r="I8" s="7"/>
      <c r="J8" s="7"/>
      <c r="K8" s="7"/>
      <c r="L8" s="14"/>
    </row>
    <row r="9" spans="1:13" ht="21" customHeight="1">
      <c r="A9" s="1" t="s">
        <v>7</v>
      </c>
      <c r="D9" s="15"/>
      <c r="E9" s="15"/>
      <c r="F9" s="16"/>
      <c r="G9" s="2"/>
      <c r="H9" s="2"/>
      <c r="I9" s="2"/>
      <c r="J9" s="2"/>
      <c r="K9" s="2"/>
    </row>
    <row r="10" spans="1:13" ht="21" customHeight="1">
      <c r="A10" s="17" t="s">
        <v>8</v>
      </c>
      <c r="D10" s="77">
        <v>6</v>
      </c>
      <c r="E10" s="18"/>
      <c r="F10" s="2">
        <v>98188313</v>
      </c>
      <c r="G10" s="20"/>
      <c r="H10" s="19">
        <v>26990563</v>
      </c>
      <c r="I10" s="20"/>
      <c r="J10" s="19">
        <v>95384047</v>
      </c>
      <c r="K10" s="2"/>
      <c r="L10" s="20">
        <v>25312650</v>
      </c>
    </row>
    <row r="11" spans="1:13" ht="21" customHeight="1">
      <c r="A11" s="17" t="s">
        <v>9</v>
      </c>
      <c r="D11" s="78" t="s">
        <v>218</v>
      </c>
      <c r="E11" s="18"/>
      <c r="F11" s="2">
        <v>785073492</v>
      </c>
      <c r="G11" s="20"/>
      <c r="H11" s="19">
        <v>1221002485</v>
      </c>
      <c r="I11" s="20"/>
      <c r="J11" s="19">
        <v>786307202</v>
      </c>
      <c r="K11" s="2"/>
      <c r="L11" s="20">
        <v>1222228646</v>
      </c>
      <c r="M11" s="150"/>
    </row>
    <row r="12" spans="1:13" ht="21" customHeight="1">
      <c r="A12" s="17" t="s">
        <v>10</v>
      </c>
      <c r="D12" s="166">
        <v>8</v>
      </c>
      <c r="E12" s="18"/>
      <c r="F12" s="2">
        <v>71049664</v>
      </c>
      <c r="G12" s="20"/>
      <c r="H12" s="19">
        <v>605057281</v>
      </c>
      <c r="I12" s="20"/>
      <c r="J12" s="19">
        <v>71049664</v>
      </c>
      <c r="K12" s="2"/>
      <c r="L12" s="20">
        <v>605057281</v>
      </c>
    </row>
    <row r="13" spans="1:13" ht="21" customHeight="1">
      <c r="A13" s="17" t="s">
        <v>11</v>
      </c>
      <c r="D13" s="67">
        <v>9</v>
      </c>
      <c r="E13" s="18"/>
      <c r="F13" s="2">
        <v>7635992</v>
      </c>
      <c r="G13" s="20"/>
      <c r="H13" s="19">
        <v>15137147</v>
      </c>
      <c r="I13" s="20"/>
      <c r="J13" s="19">
        <v>7635992</v>
      </c>
      <c r="K13" s="2"/>
      <c r="L13" s="20">
        <v>15137147</v>
      </c>
    </row>
    <row r="14" spans="1:13" ht="21" customHeight="1">
      <c r="A14" s="17" t="s">
        <v>205</v>
      </c>
      <c r="D14" s="67"/>
      <c r="E14" s="18"/>
      <c r="F14" s="2">
        <v>3353486</v>
      </c>
      <c r="G14" s="20"/>
      <c r="H14" s="19">
        <v>0</v>
      </c>
      <c r="I14" s="20"/>
      <c r="J14" s="2">
        <v>3353486</v>
      </c>
      <c r="K14" s="20"/>
      <c r="L14" s="19">
        <v>0</v>
      </c>
    </row>
    <row r="15" spans="1:13" ht="21" customHeight="1">
      <c r="A15" s="17" t="s">
        <v>12</v>
      </c>
      <c r="D15" s="67">
        <v>33</v>
      </c>
      <c r="E15" s="18"/>
      <c r="F15" s="2">
        <v>25046926</v>
      </c>
      <c r="G15" s="20"/>
      <c r="H15" s="19">
        <v>24337801</v>
      </c>
      <c r="I15" s="20"/>
      <c r="J15" s="19">
        <v>22690808</v>
      </c>
      <c r="K15" s="9"/>
      <c r="L15" s="20">
        <v>21431983</v>
      </c>
      <c r="M15" s="150"/>
    </row>
    <row r="16" spans="1:13" s="15" customFormat="1" ht="21" customHeight="1">
      <c r="A16" s="1" t="s">
        <v>13</v>
      </c>
      <c r="F16" s="22">
        <f>SUM(F10:F15)</f>
        <v>990347873</v>
      </c>
      <c r="G16" s="23"/>
      <c r="H16" s="22">
        <f>SUM(H10:H15)</f>
        <v>1892525277</v>
      </c>
      <c r="I16" s="23"/>
      <c r="J16" s="22">
        <f>SUM(J10:J15)</f>
        <v>986421199</v>
      </c>
      <c r="K16" s="24"/>
      <c r="L16" s="22">
        <f>SUM(L10:L15)</f>
        <v>1889167707</v>
      </c>
    </row>
    <row r="17" spans="1:15" ht="21" customHeight="1">
      <c r="A17" s="17"/>
      <c r="F17" s="20"/>
      <c r="G17" s="26"/>
      <c r="H17" s="27"/>
      <c r="I17" s="28"/>
      <c r="J17" s="20"/>
      <c r="K17" s="2"/>
      <c r="L17" s="177"/>
    </row>
    <row r="18" spans="1:15" ht="21" customHeight="1">
      <c r="A18" s="1" t="s">
        <v>14</v>
      </c>
      <c r="F18" s="26"/>
      <c r="G18" s="26"/>
      <c r="H18" s="28"/>
      <c r="I18" s="28"/>
      <c r="J18" s="28"/>
      <c r="K18" s="2"/>
      <c r="L18" s="178"/>
    </row>
    <row r="19" spans="1:15" ht="21" customHeight="1">
      <c r="A19" s="113" t="s">
        <v>15</v>
      </c>
      <c r="D19" s="67">
        <v>10</v>
      </c>
      <c r="E19" s="18"/>
      <c r="F19" s="2">
        <v>16364</v>
      </c>
      <c r="G19" s="28"/>
      <c r="H19" s="20">
        <v>68981602</v>
      </c>
      <c r="I19" s="28"/>
      <c r="J19" s="19">
        <v>16364</v>
      </c>
      <c r="K19" s="2"/>
      <c r="L19" s="28">
        <v>68981602</v>
      </c>
    </row>
    <row r="20" spans="1:15" ht="21" customHeight="1">
      <c r="A20" s="17" t="s">
        <v>16</v>
      </c>
      <c r="D20" s="67">
        <v>11</v>
      </c>
      <c r="E20" s="18"/>
      <c r="F20" s="8">
        <v>0</v>
      </c>
      <c r="G20" s="28"/>
      <c r="H20" s="20" t="s">
        <v>188</v>
      </c>
      <c r="I20" s="28"/>
      <c r="J20" s="19">
        <v>7390200</v>
      </c>
      <c r="K20" s="2"/>
      <c r="L20" s="28">
        <v>7390200</v>
      </c>
    </row>
    <row r="21" spans="1:15" ht="21" customHeight="1">
      <c r="A21" s="17" t="s">
        <v>17</v>
      </c>
      <c r="D21" s="67" t="s">
        <v>208</v>
      </c>
      <c r="E21" s="18"/>
      <c r="F21" s="2">
        <v>622200323</v>
      </c>
      <c r="G21" s="28"/>
      <c r="H21" s="28">
        <v>569939457</v>
      </c>
      <c r="I21" s="28"/>
      <c r="J21" s="19">
        <v>611675752</v>
      </c>
      <c r="K21" s="8"/>
      <c r="L21" s="20">
        <v>552253179</v>
      </c>
      <c r="N21" s="150"/>
    </row>
    <row r="22" spans="1:15" ht="21" customHeight="1">
      <c r="A22" s="17" t="s">
        <v>209</v>
      </c>
      <c r="D22" s="67">
        <v>13</v>
      </c>
      <c r="E22" s="18"/>
      <c r="F22" s="19">
        <v>0</v>
      </c>
      <c r="G22" s="28"/>
      <c r="H22" s="20">
        <v>3841907</v>
      </c>
      <c r="I22" s="28"/>
      <c r="J22" s="19">
        <v>0</v>
      </c>
      <c r="K22" s="8"/>
      <c r="L22" s="20">
        <v>3841907</v>
      </c>
    </row>
    <row r="23" spans="1:15" ht="21" customHeight="1">
      <c r="A23" s="17" t="s">
        <v>18</v>
      </c>
      <c r="D23" s="11"/>
      <c r="E23" s="18"/>
      <c r="F23" s="2">
        <v>8713799</v>
      </c>
      <c r="G23" s="28"/>
      <c r="H23" s="20">
        <v>10817903</v>
      </c>
      <c r="I23" s="28"/>
      <c r="J23" s="19">
        <v>8400337</v>
      </c>
      <c r="K23" s="2"/>
      <c r="L23" s="28">
        <v>10436217</v>
      </c>
      <c r="N23" s="150"/>
      <c r="O23" s="150"/>
    </row>
    <row r="24" spans="1:15" ht="21" customHeight="1">
      <c r="A24" s="17" t="s">
        <v>19</v>
      </c>
      <c r="D24" s="67">
        <v>8</v>
      </c>
      <c r="E24" s="18"/>
      <c r="F24" s="2">
        <v>0</v>
      </c>
      <c r="G24" s="28"/>
      <c r="H24" s="20">
        <v>188887525</v>
      </c>
      <c r="I24" s="28"/>
      <c r="J24" s="19">
        <v>0</v>
      </c>
      <c r="K24" s="2"/>
      <c r="L24" s="28">
        <v>188887525</v>
      </c>
    </row>
    <row r="25" spans="1:15" ht="21" customHeight="1">
      <c r="A25" s="17" t="s">
        <v>20</v>
      </c>
      <c r="D25" s="67"/>
      <c r="E25" s="18"/>
      <c r="F25" s="2">
        <v>88887439</v>
      </c>
      <c r="G25" s="28"/>
      <c r="H25" s="20">
        <v>10804310</v>
      </c>
      <c r="I25" s="28"/>
      <c r="J25" s="19">
        <v>79212450</v>
      </c>
      <c r="K25" s="8"/>
      <c r="L25" s="20">
        <v>3353486</v>
      </c>
    </row>
    <row r="26" spans="1:15" ht="21" customHeight="1">
      <c r="A26" s="17" t="s">
        <v>21</v>
      </c>
      <c r="D26" s="67">
        <v>14</v>
      </c>
      <c r="E26" s="18"/>
      <c r="F26" s="2">
        <v>3294219</v>
      </c>
      <c r="G26" s="28"/>
      <c r="H26" s="20">
        <v>112823957</v>
      </c>
      <c r="I26" s="28"/>
      <c r="J26" s="19">
        <v>2553704</v>
      </c>
      <c r="K26" s="8"/>
      <c r="L26" s="20">
        <v>112419585</v>
      </c>
    </row>
    <row r="27" spans="1:15" ht="21" customHeight="1">
      <c r="A27" s="17" t="s">
        <v>22</v>
      </c>
      <c r="D27" s="67"/>
      <c r="E27" s="18"/>
      <c r="F27" s="2">
        <v>3098103</v>
      </c>
      <c r="G27" s="28"/>
      <c r="H27" s="28">
        <v>1808761</v>
      </c>
      <c r="I27" s="28"/>
      <c r="J27" s="19">
        <v>2717703</v>
      </c>
      <c r="K27" s="8"/>
      <c r="L27" s="20">
        <v>1389186</v>
      </c>
    </row>
    <row r="28" spans="1:15" s="15" customFormat="1" ht="21" customHeight="1">
      <c r="A28" s="1" t="s">
        <v>23</v>
      </c>
      <c r="F28" s="22">
        <f>SUM(F19:F27)</f>
        <v>726210247</v>
      </c>
      <c r="G28" s="23"/>
      <c r="H28" s="22">
        <f>SUM(H19:H27)</f>
        <v>967905422</v>
      </c>
      <c r="I28" s="23"/>
      <c r="J28" s="22">
        <f>SUM(J19:J27)</f>
        <v>711966510</v>
      </c>
      <c r="K28" s="24"/>
      <c r="L28" s="22">
        <f>SUM(L19:L27)</f>
        <v>948952887</v>
      </c>
    </row>
    <row r="29" spans="1:15" s="112" customFormat="1" ht="19.399999999999999" customHeight="1">
      <c r="A29" s="111"/>
      <c r="D29" s="167"/>
      <c r="E29" s="168"/>
      <c r="F29" s="167"/>
      <c r="G29" s="169"/>
      <c r="H29" s="167"/>
      <c r="I29" s="169"/>
      <c r="J29" s="167"/>
      <c r="L29" s="179"/>
    </row>
    <row r="30" spans="1:15" ht="21" customHeight="1" thickBot="1">
      <c r="A30" s="1" t="s">
        <v>24</v>
      </c>
      <c r="F30" s="110">
        <f>SUM(F16+F28)</f>
        <v>1716558120</v>
      </c>
      <c r="G30" s="23"/>
      <c r="H30" s="110">
        <f>SUM(H16+H28)</f>
        <v>2860430699</v>
      </c>
      <c r="I30" s="23"/>
      <c r="J30" s="110">
        <f>SUM(J16+J28)</f>
        <v>1698387709</v>
      </c>
      <c r="K30" s="24"/>
      <c r="L30" s="110">
        <f>SUM(L16+L28)</f>
        <v>2838120594</v>
      </c>
    </row>
    <row r="31" spans="1:15" ht="21" customHeight="1" thickTop="1">
      <c r="A31" s="1"/>
      <c r="F31" s="29"/>
      <c r="G31" s="23"/>
      <c r="H31" s="29"/>
      <c r="I31" s="23"/>
      <c r="J31" s="29"/>
      <c r="K31" s="24"/>
      <c r="L31" s="29"/>
    </row>
    <row r="32" spans="1:15" ht="22.5" customHeight="1">
      <c r="A32" s="202" t="s">
        <v>0</v>
      </c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</row>
    <row r="33" spans="1:14" ht="22.5" customHeight="1">
      <c r="A33" s="202" t="s">
        <v>1</v>
      </c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</row>
    <row r="34" spans="1:14" ht="22.5" customHeight="1">
      <c r="A34" s="202" t="str">
        <f>A3</f>
        <v>ณ วันที่ 31 ธันวาคม 2568</v>
      </c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</row>
    <row r="35" spans="1:14" ht="20.5">
      <c r="C35" s="7"/>
      <c r="D35" s="11"/>
      <c r="E35" s="11"/>
      <c r="F35" s="11"/>
      <c r="G35" s="11"/>
      <c r="H35" s="11"/>
      <c r="I35" s="11"/>
      <c r="J35" s="11"/>
      <c r="K35" s="11"/>
      <c r="L35" s="3" t="s">
        <v>187</v>
      </c>
    </row>
    <row r="36" spans="1:14" ht="21" customHeight="1">
      <c r="F36" s="203" t="s">
        <v>2</v>
      </c>
      <c r="G36" s="203"/>
      <c r="H36" s="203"/>
      <c r="J36" s="203" t="s">
        <v>3</v>
      </c>
      <c r="K36" s="203"/>
      <c r="L36" s="203"/>
    </row>
    <row r="37" spans="1:14" ht="21" customHeight="1">
      <c r="D37" s="69" t="s">
        <v>4</v>
      </c>
      <c r="F37" s="79" t="s">
        <v>170</v>
      </c>
      <c r="G37" s="80"/>
      <c r="H37" s="79" t="s">
        <v>5</v>
      </c>
      <c r="I37" s="80"/>
      <c r="J37" s="79" t="s">
        <v>170</v>
      </c>
      <c r="K37" s="80"/>
      <c r="L37" s="79" t="s">
        <v>5</v>
      </c>
    </row>
    <row r="38" spans="1:14">
      <c r="E38" s="11"/>
      <c r="F38" s="165"/>
      <c r="G38" s="160"/>
      <c r="H38" s="160"/>
      <c r="I38" s="160"/>
      <c r="J38" s="165"/>
      <c r="K38" s="160"/>
      <c r="L38" s="160"/>
    </row>
    <row r="39" spans="1:14" ht="21" customHeight="1">
      <c r="A39" s="1" t="s">
        <v>190</v>
      </c>
      <c r="D39" s="30"/>
      <c r="E39" s="30"/>
      <c r="F39" s="7"/>
      <c r="G39" s="7"/>
      <c r="H39" s="13"/>
      <c r="I39" s="7"/>
      <c r="J39" s="7"/>
      <c r="K39" s="7"/>
      <c r="L39" s="14"/>
    </row>
    <row r="40" spans="1:14" ht="21" customHeight="1">
      <c r="A40" s="1" t="s">
        <v>25</v>
      </c>
      <c r="D40" s="15"/>
      <c r="E40" s="15"/>
      <c r="F40" s="25"/>
      <c r="G40" s="25"/>
      <c r="H40" s="2"/>
      <c r="I40" s="2"/>
      <c r="J40" s="2"/>
      <c r="K40" s="2"/>
    </row>
    <row r="41" spans="1:14" ht="21" customHeight="1">
      <c r="A41" s="17" t="s">
        <v>26</v>
      </c>
      <c r="D41" s="67"/>
      <c r="E41" s="18"/>
      <c r="F41" s="2">
        <v>29819699</v>
      </c>
      <c r="G41" s="2"/>
      <c r="H41" s="20">
        <v>27604271</v>
      </c>
      <c r="I41" s="2"/>
      <c r="J41" s="19">
        <v>29819699</v>
      </c>
      <c r="K41" s="2"/>
      <c r="L41" s="20">
        <v>27604271</v>
      </c>
    </row>
    <row r="42" spans="1:14" ht="21" customHeight="1">
      <c r="A42" s="17" t="s">
        <v>27</v>
      </c>
      <c r="D42" s="11">
        <v>15</v>
      </c>
      <c r="E42" s="18"/>
      <c r="F42" s="2">
        <v>30000000</v>
      </c>
      <c r="G42" s="2"/>
      <c r="H42" s="20">
        <v>447290730</v>
      </c>
      <c r="I42" s="2"/>
      <c r="J42" s="19">
        <v>30000000</v>
      </c>
      <c r="K42" s="2"/>
      <c r="L42" s="20">
        <v>447290730</v>
      </c>
    </row>
    <row r="43" spans="1:14" ht="21" customHeight="1">
      <c r="A43" s="17" t="s">
        <v>28</v>
      </c>
      <c r="D43" s="67" t="s">
        <v>219</v>
      </c>
      <c r="E43" s="31"/>
      <c r="F43" s="2">
        <v>501779281</v>
      </c>
      <c r="H43" s="2">
        <v>849597203</v>
      </c>
      <c r="J43" s="19">
        <v>502413669</v>
      </c>
      <c r="K43" s="10"/>
      <c r="L43" s="2">
        <v>923052776</v>
      </c>
    </row>
    <row r="44" spans="1:14" ht="21" customHeight="1">
      <c r="A44" s="6" t="s">
        <v>29</v>
      </c>
      <c r="B44" s="17"/>
      <c r="D44" s="11">
        <v>8</v>
      </c>
      <c r="E44" s="31"/>
      <c r="F44" s="2">
        <v>249747678</v>
      </c>
      <c r="G44" s="20"/>
      <c r="H44" s="2">
        <v>460950574</v>
      </c>
      <c r="I44" s="20"/>
      <c r="J44" s="19">
        <v>249747678</v>
      </c>
      <c r="K44" s="2"/>
      <c r="L44" s="28">
        <v>460950574</v>
      </c>
    </row>
    <row r="45" spans="1:14" ht="21" customHeight="1">
      <c r="A45" s="17" t="s">
        <v>30</v>
      </c>
      <c r="D45" s="18"/>
      <c r="E45" s="18"/>
      <c r="F45" s="2"/>
      <c r="H45" s="20"/>
      <c r="J45" s="19"/>
    </row>
    <row r="46" spans="1:14" ht="21" customHeight="1">
      <c r="B46" s="81" t="s">
        <v>31</v>
      </c>
      <c r="D46" s="11">
        <v>17</v>
      </c>
      <c r="E46" s="18"/>
      <c r="F46" s="2">
        <v>71140823</v>
      </c>
      <c r="G46" s="2"/>
      <c r="H46" s="28">
        <v>106343661</v>
      </c>
      <c r="I46" s="2"/>
      <c r="J46" s="19">
        <v>70337333</v>
      </c>
      <c r="K46" s="2"/>
      <c r="L46" s="2">
        <v>105332000</v>
      </c>
      <c r="M46" s="150"/>
      <c r="N46" s="150"/>
    </row>
    <row r="47" spans="1:14" ht="21" customHeight="1">
      <c r="A47" s="81" t="s">
        <v>32</v>
      </c>
      <c r="D47" s="172"/>
      <c r="E47" s="18"/>
      <c r="F47" s="2"/>
      <c r="G47" s="2"/>
      <c r="H47" s="2"/>
      <c r="I47" s="2"/>
      <c r="J47" s="184"/>
      <c r="K47" s="74"/>
      <c r="L47" s="74"/>
    </row>
    <row r="48" spans="1:14" ht="21" customHeight="1">
      <c r="A48" s="17"/>
      <c r="B48" s="81" t="s">
        <v>33</v>
      </c>
      <c r="D48" s="11">
        <v>6.3</v>
      </c>
      <c r="E48" s="18"/>
      <c r="F48" s="2">
        <v>34756534</v>
      </c>
      <c r="G48" s="2"/>
      <c r="H48" s="2">
        <v>32392439</v>
      </c>
      <c r="I48" s="2"/>
      <c r="J48" s="184">
        <v>26346857</v>
      </c>
      <c r="K48" s="74"/>
      <c r="L48" s="74">
        <v>24525572</v>
      </c>
      <c r="M48" s="150"/>
      <c r="N48" s="150"/>
    </row>
    <row r="49" spans="1:14" ht="21" customHeight="1">
      <c r="A49" s="81" t="s">
        <v>203</v>
      </c>
      <c r="D49" s="18"/>
      <c r="E49" s="18"/>
      <c r="F49" s="2"/>
      <c r="G49" s="2"/>
      <c r="H49" s="20"/>
      <c r="I49" s="2"/>
      <c r="J49" s="19"/>
      <c r="K49" s="2"/>
    </row>
    <row r="50" spans="1:14" ht="21" customHeight="1">
      <c r="A50" s="17"/>
      <c r="B50" s="81" t="s">
        <v>33</v>
      </c>
      <c r="D50" s="11"/>
      <c r="E50" s="18"/>
      <c r="F50" s="2">
        <v>52236009</v>
      </c>
      <c r="G50" s="2"/>
      <c r="H50" s="20">
        <v>0</v>
      </c>
      <c r="I50" s="2"/>
      <c r="J50" s="19">
        <v>52236009</v>
      </c>
      <c r="K50" s="2"/>
      <c r="L50" s="2">
        <v>0</v>
      </c>
      <c r="M50" s="150"/>
      <c r="N50" s="150"/>
    </row>
    <row r="51" spans="1:14" ht="21" customHeight="1">
      <c r="A51" s="17" t="s">
        <v>34</v>
      </c>
      <c r="D51" s="67" t="s">
        <v>220</v>
      </c>
      <c r="E51" s="18"/>
      <c r="F51" s="2">
        <v>7653413</v>
      </c>
      <c r="H51" s="20">
        <v>52002340</v>
      </c>
      <c r="J51" s="19">
        <v>5153413</v>
      </c>
      <c r="L51" s="2">
        <v>44802340</v>
      </c>
    </row>
    <row r="52" spans="1:14" ht="21" customHeight="1">
      <c r="A52" s="6" t="s">
        <v>35</v>
      </c>
      <c r="B52" s="17"/>
      <c r="D52" s="11" t="s">
        <v>221</v>
      </c>
      <c r="E52" s="18"/>
      <c r="F52" s="2">
        <v>33000000</v>
      </c>
      <c r="G52" s="2"/>
      <c r="H52" s="2">
        <v>20000000</v>
      </c>
      <c r="I52" s="2"/>
      <c r="J52" s="19">
        <v>33000000</v>
      </c>
      <c r="K52" s="2"/>
      <c r="L52" s="2">
        <v>20000000</v>
      </c>
    </row>
    <row r="53" spans="1:14" ht="21" customHeight="1">
      <c r="A53" s="6" t="s">
        <v>36</v>
      </c>
      <c r="D53" s="67">
        <v>33</v>
      </c>
      <c r="E53" s="18"/>
      <c r="F53" s="2">
        <v>15363049</v>
      </c>
      <c r="G53" s="28"/>
      <c r="H53" s="32">
        <v>96884799</v>
      </c>
      <c r="I53" s="28"/>
      <c r="J53" s="19">
        <v>12550268</v>
      </c>
      <c r="K53" s="2"/>
      <c r="L53" s="28">
        <v>95436236</v>
      </c>
    </row>
    <row r="54" spans="1:14" ht="21" customHeight="1">
      <c r="A54" s="1" t="s">
        <v>37</v>
      </c>
      <c r="D54" s="15"/>
      <c r="E54" s="15"/>
      <c r="F54" s="22">
        <f>SUM(F41:F53)</f>
        <v>1025496486</v>
      </c>
      <c r="G54" s="23"/>
      <c r="H54" s="22">
        <f>SUM(H41:H53)</f>
        <v>2093066017</v>
      </c>
      <c r="I54" s="23"/>
      <c r="J54" s="22">
        <f>SUM(J41:J53)</f>
        <v>1011604926</v>
      </c>
      <c r="K54" s="24"/>
      <c r="L54" s="22">
        <f>SUM(L41:L53)</f>
        <v>2148994499</v>
      </c>
    </row>
    <row r="55" spans="1:14" ht="21" customHeight="1">
      <c r="A55" s="17"/>
      <c r="D55" s="18"/>
      <c r="E55" s="18"/>
      <c r="F55" s="20"/>
      <c r="G55" s="33"/>
      <c r="H55" s="28"/>
      <c r="I55" s="34"/>
      <c r="J55" s="28"/>
      <c r="K55" s="34"/>
      <c r="L55" s="28"/>
    </row>
    <row r="56" spans="1:14" ht="21" customHeight="1">
      <c r="A56" s="15" t="s">
        <v>38</v>
      </c>
      <c r="F56" s="13"/>
      <c r="G56" s="35"/>
      <c r="H56" s="26"/>
      <c r="I56" s="35"/>
      <c r="J56" s="26"/>
      <c r="K56" s="35"/>
      <c r="L56" s="28"/>
    </row>
    <row r="57" spans="1:14" ht="21" customHeight="1">
      <c r="A57" s="17" t="s">
        <v>39</v>
      </c>
      <c r="D57" s="11">
        <v>17</v>
      </c>
      <c r="E57" s="18"/>
      <c r="F57" s="2">
        <v>27548018</v>
      </c>
      <c r="G57" s="20"/>
      <c r="H57" s="20">
        <v>8357796</v>
      </c>
      <c r="I57" s="20"/>
      <c r="J57" s="19">
        <v>19993712</v>
      </c>
      <c r="K57" s="2"/>
      <c r="L57" s="28">
        <v>0</v>
      </c>
    </row>
    <row r="58" spans="1:14" ht="21" customHeight="1">
      <c r="A58" s="17" t="s">
        <v>40</v>
      </c>
      <c r="D58" s="11">
        <v>6.3</v>
      </c>
      <c r="E58" s="18"/>
      <c r="F58" s="2">
        <v>17162166</v>
      </c>
      <c r="G58" s="23"/>
      <c r="H58" s="28">
        <v>40477974</v>
      </c>
      <c r="I58" s="23"/>
      <c r="J58" s="19">
        <v>15530397</v>
      </c>
      <c r="K58" s="24"/>
      <c r="L58" s="28">
        <v>31106198</v>
      </c>
    </row>
    <row r="59" spans="1:14" ht="21" customHeight="1">
      <c r="A59" s="17" t="s">
        <v>41</v>
      </c>
      <c r="D59" s="18"/>
      <c r="E59" s="18"/>
      <c r="F59" s="2">
        <v>252709</v>
      </c>
      <c r="G59" s="23"/>
      <c r="H59" s="20">
        <v>18561174</v>
      </c>
      <c r="I59" s="23"/>
      <c r="J59" s="19">
        <v>252709</v>
      </c>
      <c r="K59" s="24"/>
      <c r="L59" s="20">
        <v>18561174</v>
      </c>
    </row>
    <row r="60" spans="1:14" ht="21" customHeight="1">
      <c r="A60" s="17" t="s">
        <v>197</v>
      </c>
      <c r="D60" s="11">
        <v>19</v>
      </c>
      <c r="E60" s="18"/>
      <c r="F60" s="2">
        <v>111313287</v>
      </c>
      <c r="G60" s="23"/>
      <c r="H60" s="10">
        <v>0</v>
      </c>
      <c r="J60" s="19">
        <v>111313287</v>
      </c>
      <c r="L60" s="19">
        <v>0</v>
      </c>
    </row>
    <row r="61" spans="1:14" ht="21" customHeight="1">
      <c r="A61" s="17" t="s">
        <v>201</v>
      </c>
      <c r="D61" s="11">
        <v>14</v>
      </c>
      <c r="E61" s="18"/>
      <c r="F61" s="2">
        <v>29424077</v>
      </c>
      <c r="G61" s="23"/>
      <c r="H61" s="10">
        <v>0</v>
      </c>
      <c r="J61" s="2">
        <v>29424077</v>
      </c>
      <c r="L61" s="19">
        <v>0</v>
      </c>
    </row>
    <row r="62" spans="1:14" ht="21" customHeight="1">
      <c r="A62" s="17" t="s">
        <v>42</v>
      </c>
      <c r="E62" s="18"/>
      <c r="F62" s="2"/>
      <c r="G62" s="23"/>
      <c r="H62" s="6"/>
      <c r="J62" s="19"/>
      <c r="L62" s="19"/>
    </row>
    <row r="63" spans="1:14" ht="21" customHeight="1">
      <c r="A63" s="17"/>
      <c r="B63" s="6" t="s">
        <v>43</v>
      </c>
      <c r="D63" s="67">
        <v>20</v>
      </c>
      <c r="E63" s="18"/>
      <c r="F63" s="2">
        <v>9704965</v>
      </c>
      <c r="G63" s="23"/>
      <c r="H63" s="20">
        <v>9057701</v>
      </c>
      <c r="I63" s="23"/>
      <c r="J63" s="19">
        <v>7595377</v>
      </c>
      <c r="K63" s="24"/>
      <c r="L63" s="20">
        <v>8397907</v>
      </c>
    </row>
    <row r="64" spans="1:14" ht="21" customHeight="1">
      <c r="A64" s="1" t="s">
        <v>44</v>
      </c>
      <c r="D64" s="15"/>
      <c r="E64" s="15"/>
      <c r="F64" s="22">
        <f>SUM(F57:F63)</f>
        <v>195405222</v>
      </c>
      <c r="G64" s="23"/>
      <c r="H64" s="22">
        <f>SUM(H57:H63)</f>
        <v>76454645</v>
      </c>
      <c r="I64" s="29"/>
      <c r="J64" s="22">
        <f>SUM(J57:J63)</f>
        <v>184109559</v>
      </c>
      <c r="K64" s="132"/>
      <c r="L64" s="22">
        <f>SUM(L57:L63)</f>
        <v>58065279</v>
      </c>
    </row>
    <row r="65" spans="1:12" s="112" customFormat="1" ht="19.399999999999999" customHeight="1">
      <c r="A65" s="111"/>
      <c r="D65" s="170"/>
      <c r="E65" s="170"/>
      <c r="F65" s="170"/>
      <c r="G65" s="171"/>
      <c r="H65" s="170"/>
      <c r="I65" s="171"/>
      <c r="J65" s="170"/>
      <c r="L65" s="179"/>
    </row>
    <row r="66" spans="1:12" ht="21" customHeight="1">
      <c r="A66" s="1" t="s">
        <v>45</v>
      </c>
      <c r="F66" s="114">
        <f>SUM(F64,F54)</f>
        <v>1220901708</v>
      </c>
      <c r="G66" s="23"/>
      <c r="H66" s="114">
        <f>SUM(H64,H54)</f>
        <v>2169520662</v>
      </c>
      <c r="I66" s="23"/>
      <c r="J66" s="114">
        <f>SUM(J64,J54)</f>
        <v>1195714485</v>
      </c>
      <c r="K66" s="24"/>
      <c r="L66" s="114">
        <f>SUM(L64,L54)</f>
        <v>2207059778</v>
      </c>
    </row>
    <row r="67" spans="1:12" ht="21" customHeight="1">
      <c r="F67" s="20"/>
      <c r="G67" s="26"/>
      <c r="H67" s="27"/>
      <c r="I67" s="28"/>
      <c r="J67" s="20"/>
      <c r="K67" s="2"/>
      <c r="L67" s="20"/>
    </row>
    <row r="68" spans="1:12" ht="22.5" customHeight="1">
      <c r="A68" s="202" t="s">
        <v>0</v>
      </c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</row>
    <row r="69" spans="1:12" ht="22.5" customHeight="1">
      <c r="A69" s="202" t="s">
        <v>1</v>
      </c>
      <c r="B69" s="202"/>
      <c r="C69" s="202"/>
      <c r="D69" s="202"/>
      <c r="E69" s="202"/>
      <c r="F69" s="202"/>
      <c r="G69" s="202"/>
      <c r="H69" s="202"/>
      <c r="I69" s="202"/>
      <c r="J69" s="202"/>
      <c r="K69" s="202"/>
      <c r="L69" s="202"/>
    </row>
    <row r="70" spans="1:12" ht="22.5" customHeight="1">
      <c r="A70" s="202" t="str">
        <f>A34</f>
        <v>ณ วันที่ 31 ธันวาคม 2568</v>
      </c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</row>
    <row r="71" spans="1:12" ht="23.25" customHeight="1">
      <c r="C71" s="7"/>
      <c r="D71" s="11"/>
      <c r="E71" s="11"/>
      <c r="F71" s="11"/>
      <c r="G71" s="11"/>
      <c r="H71" s="11"/>
      <c r="I71" s="11"/>
      <c r="J71" s="11"/>
      <c r="K71" s="11"/>
      <c r="L71" s="3" t="s">
        <v>187</v>
      </c>
    </row>
    <row r="72" spans="1:12" ht="21" customHeight="1">
      <c r="F72" s="203" t="s">
        <v>2</v>
      </c>
      <c r="G72" s="203"/>
      <c r="H72" s="203"/>
      <c r="J72" s="203" t="s">
        <v>3</v>
      </c>
      <c r="K72" s="203"/>
      <c r="L72" s="203"/>
    </row>
    <row r="73" spans="1:12" ht="21" customHeight="1">
      <c r="D73" s="69" t="s">
        <v>4</v>
      </c>
      <c r="F73" s="79" t="s">
        <v>170</v>
      </c>
      <c r="G73" s="80"/>
      <c r="H73" s="79" t="s">
        <v>5</v>
      </c>
      <c r="I73" s="80"/>
      <c r="J73" s="79" t="s">
        <v>170</v>
      </c>
      <c r="K73" s="80"/>
      <c r="L73" s="79" t="s">
        <v>5</v>
      </c>
    </row>
    <row r="74" spans="1:12" s="11" customFormat="1">
      <c r="F74" s="165"/>
      <c r="G74" s="160"/>
      <c r="H74" s="160"/>
      <c r="I74" s="160"/>
      <c r="J74" s="165"/>
      <c r="K74" s="160"/>
      <c r="L74" s="160"/>
    </row>
    <row r="75" spans="1:12" ht="21" customHeight="1">
      <c r="A75" s="1" t="s">
        <v>189</v>
      </c>
      <c r="F75" s="36"/>
      <c r="G75" s="36"/>
      <c r="H75" s="23"/>
      <c r="I75" s="23"/>
      <c r="J75" s="2"/>
      <c r="K75" s="2"/>
    </row>
    <row r="76" spans="1:12" ht="21" customHeight="1">
      <c r="A76" s="17" t="s">
        <v>46</v>
      </c>
      <c r="D76" s="11"/>
      <c r="E76" s="172"/>
      <c r="F76" s="36"/>
      <c r="G76" s="36"/>
      <c r="H76" s="23"/>
      <c r="I76" s="23"/>
      <c r="J76" s="2"/>
      <c r="K76" s="2"/>
      <c r="L76" s="3"/>
    </row>
    <row r="77" spans="1:12" ht="21" customHeight="1">
      <c r="B77" s="6" t="s">
        <v>47</v>
      </c>
      <c r="D77" s="11">
        <v>21</v>
      </c>
      <c r="E77" s="11"/>
      <c r="F77" s="36"/>
      <c r="G77" s="36"/>
      <c r="H77" s="23"/>
      <c r="I77" s="23"/>
      <c r="J77" s="2"/>
      <c r="K77" s="2"/>
      <c r="L77" s="28"/>
    </row>
    <row r="78" spans="1:12" ht="21" customHeight="1" thickBot="1">
      <c r="C78" s="115" t="s">
        <v>207</v>
      </c>
      <c r="D78" s="11"/>
      <c r="E78" s="11"/>
      <c r="F78" s="37">
        <v>220199876</v>
      </c>
      <c r="G78" s="36"/>
      <c r="H78" s="23"/>
      <c r="I78" s="23"/>
      <c r="J78" s="37">
        <v>220199876</v>
      </c>
      <c r="K78" s="2"/>
      <c r="L78" s="28"/>
    </row>
    <row r="79" spans="1:12" ht="21" customHeight="1" thickTop="1" thickBot="1">
      <c r="C79" s="115" t="s">
        <v>198</v>
      </c>
      <c r="D79" s="11"/>
      <c r="E79" s="11"/>
      <c r="G79" s="36"/>
      <c r="H79" s="37">
        <v>147000000</v>
      </c>
      <c r="I79" s="23"/>
      <c r="K79" s="2"/>
      <c r="L79" s="37">
        <v>147000000</v>
      </c>
    </row>
    <row r="80" spans="1:12" ht="21" customHeight="1" thickTop="1">
      <c r="B80" s="6" t="s">
        <v>48</v>
      </c>
      <c r="D80" s="11"/>
      <c r="E80" s="11"/>
      <c r="F80" s="26"/>
      <c r="G80" s="26"/>
      <c r="H80" s="28"/>
      <c r="I80" s="28"/>
      <c r="J80" s="2"/>
      <c r="K80" s="2"/>
      <c r="L80" s="28"/>
    </row>
    <row r="81" spans="1:13" ht="21" customHeight="1">
      <c r="C81" s="115" t="s">
        <v>198</v>
      </c>
      <c r="D81" s="18"/>
      <c r="E81" s="18"/>
      <c r="F81" s="2">
        <v>146999876</v>
      </c>
      <c r="G81" s="28"/>
      <c r="H81" s="2">
        <v>146999876</v>
      </c>
      <c r="I81" s="28"/>
      <c r="J81" s="2">
        <v>146999876</v>
      </c>
      <c r="K81" s="9"/>
      <c r="L81" s="2">
        <v>146999876</v>
      </c>
    </row>
    <row r="82" spans="1:13" ht="21" customHeight="1">
      <c r="A82" s="6" t="s">
        <v>49</v>
      </c>
      <c r="B82" s="17"/>
      <c r="D82" s="11"/>
      <c r="E82" s="11"/>
      <c r="F82" s="2">
        <v>246105067</v>
      </c>
      <c r="G82" s="9"/>
      <c r="H82" s="2">
        <v>246105067</v>
      </c>
      <c r="I82" s="9"/>
      <c r="J82" s="2">
        <v>246105067</v>
      </c>
      <c r="K82" s="9"/>
      <c r="L82" s="9">
        <v>246105067</v>
      </c>
    </row>
    <row r="83" spans="1:13" ht="21" customHeight="1">
      <c r="A83" s="6" t="s">
        <v>51</v>
      </c>
      <c r="B83" s="17"/>
      <c r="D83" s="11">
        <v>19</v>
      </c>
      <c r="E83" s="11"/>
      <c r="F83" s="2">
        <v>2191962</v>
      </c>
      <c r="G83" s="9"/>
      <c r="H83" s="2">
        <v>0</v>
      </c>
      <c r="I83" s="9"/>
      <c r="J83" s="2">
        <v>2191962</v>
      </c>
      <c r="K83" s="9"/>
      <c r="L83" s="9">
        <v>0</v>
      </c>
    </row>
    <row r="84" spans="1:13" ht="21" customHeight="1">
      <c r="A84" s="6" t="s">
        <v>50</v>
      </c>
      <c r="B84" s="17"/>
      <c r="D84" s="11"/>
      <c r="E84" s="11"/>
      <c r="F84" s="9"/>
      <c r="G84" s="20"/>
      <c r="H84" s="9"/>
      <c r="I84" s="20"/>
      <c r="J84" s="9"/>
      <c r="K84" s="20"/>
      <c r="L84" s="9"/>
    </row>
    <row r="85" spans="1:13" ht="21" customHeight="1">
      <c r="B85" s="115" t="s">
        <v>52</v>
      </c>
      <c r="D85" s="18"/>
      <c r="E85" s="18"/>
      <c r="F85" s="20"/>
      <c r="G85" s="20"/>
      <c r="H85" s="20"/>
      <c r="I85" s="20"/>
      <c r="J85" s="38"/>
      <c r="K85" s="9"/>
      <c r="L85" s="38"/>
    </row>
    <row r="86" spans="1:13" ht="21" customHeight="1">
      <c r="A86" s="17"/>
      <c r="C86" s="6" t="s">
        <v>53</v>
      </c>
      <c r="D86" s="18"/>
      <c r="E86" s="18"/>
      <c r="F86" s="20">
        <v>14700000</v>
      </c>
      <c r="G86" s="20"/>
      <c r="H86" s="20">
        <v>14700000</v>
      </c>
      <c r="I86" s="20"/>
      <c r="J86" s="20">
        <v>14700000</v>
      </c>
      <c r="K86" s="9"/>
      <c r="L86" s="38">
        <v>14700000</v>
      </c>
    </row>
    <row r="87" spans="1:13" ht="21" customHeight="1">
      <c r="B87" s="115" t="s">
        <v>54</v>
      </c>
      <c r="D87" s="67">
        <v>33</v>
      </c>
      <c r="E87" s="18"/>
      <c r="F87" s="20">
        <v>-43557608</v>
      </c>
      <c r="G87" s="20"/>
      <c r="H87" s="20">
        <v>253879388</v>
      </c>
      <c r="I87" s="20"/>
      <c r="J87" s="38">
        <v>-34498106</v>
      </c>
      <c r="K87" s="9"/>
      <c r="L87" s="38">
        <v>214849576</v>
      </c>
      <c r="M87" s="20"/>
    </row>
    <row r="88" spans="1:13" ht="21" customHeight="1">
      <c r="A88" s="6" t="s">
        <v>182</v>
      </c>
      <c r="B88" s="115"/>
      <c r="D88" s="11">
        <v>19</v>
      </c>
      <c r="E88" s="18"/>
      <c r="F88" s="20">
        <v>429796</v>
      </c>
      <c r="G88" s="20"/>
      <c r="H88" s="20">
        <v>0</v>
      </c>
      <c r="I88" s="20"/>
      <c r="J88" s="38">
        <v>429796</v>
      </c>
      <c r="K88" s="9"/>
      <c r="L88" s="38">
        <v>0</v>
      </c>
    </row>
    <row r="89" spans="1:13" ht="21" customHeight="1">
      <c r="A89" s="17" t="s">
        <v>193</v>
      </c>
      <c r="D89" s="67">
        <v>33</v>
      </c>
      <c r="E89" s="18"/>
      <c r="F89" s="39">
        <v>128043547</v>
      </c>
      <c r="G89" s="28"/>
      <c r="H89" s="39">
        <v>10489124</v>
      </c>
      <c r="I89" s="28"/>
      <c r="J89" s="39">
        <v>126744629</v>
      </c>
      <c r="K89" s="9"/>
      <c r="L89" s="39">
        <v>8406297</v>
      </c>
    </row>
    <row r="90" spans="1:13" ht="21" customHeight="1">
      <c r="A90" s="98" t="s">
        <v>55</v>
      </c>
      <c r="D90" s="40"/>
      <c r="E90" s="40"/>
      <c r="F90" s="29">
        <f>SUM(F81:F89)</f>
        <v>494912640</v>
      </c>
      <c r="G90" s="43"/>
      <c r="H90" s="29">
        <f>SUM(H81:H89)</f>
        <v>672173455</v>
      </c>
      <c r="I90" s="43"/>
      <c r="J90" s="29">
        <f>SUM(J81:J89)</f>
        <v>502673224</v>
      </c>
      <c r="K90" s="43"/>
      <c r="L90" s="29">
        <f>SUM(L81:L89)</f>
        <v>631060816</v>
      </c>
    </row>
    <row r="91" spans="1:13" ht="21" customHeight="1">
      <c r="A91" s="17" t="s">
        <v>56</v>
      </c>
      <c r="D91" s="172"/>
      <c r="E91" s="172"/>
      <c r="F91" s="39">
        <v>743772</v>
      </c>
      <c r="G91" s="28"/>
      <c r="H91" s="39">
        <v>18736582</v>
      </c>
      <c r="I91" s="28"/>
      <c r="J91" s="41">
        <v>0</v>
      </c>
      <c r="K91" s="9"/>
      <c r="L91" s="39">
        <v>0</v>
      </c>
    </row>
    <row r="92" spans="1:13" ht="21" customHeight="1">
      <c r="A92" s="15" t="s">
        <v>200</v>
      </c>
      <c r="B92" s="15"/>
      <c r="C92" s="15"/>
      <c r="D92" s="42"/>
      <c r="E92" s="42"/>
      <c r="F92" s="22">
        <f>SUM(F90:F91)</f>
        <v>495656412</v>
      </c>
      <c r="G92" s="23"/>
      <c r="H92" s="22">
        <f>SUM(H90:H91)</f>
        <v>690910037</v>
      </c>
      <c r="I92" s="23"/>
      <c r="J92" s="22">
        <f>SUM(J90:J91)</f>
        <v>502673224</v>
      </c>
      <c r="K92" s="43"/>
      <c r="L92" s="22">
        <f>SUM(L90:L91)</f>
        <v>631060816</v>
      </c>
    </row>
    <row r="93" spans="1:13" ht="21" customHeight="1">
      <c r="A93" s="15"/>
      <c r="B93" s="15"/>
      <c r="C93" s="15"/>
      <c r="D93" s="201"/>
      <c r="E93" s="201"/>
      <c r="F93" s="132"/>
      <c r="G93" s="200"/>
      <c r="H93" s="132"/>
      <c r="I93" s="200"/>
      <c r="J93" s="132"/>
      <c r="K93" s="132"/>
      <c r="L93" s="132"/>
    </row>
    <row r="94" spans="1:13" ht="21" customHeight="1" thickBot="1">
      <c r="A94" s="1" t="s">
        <v>199</v>
      </c>
      <c r="D94" s="11"/>
      <c r="E94" s="11"/>
      <c r="F94" s="110">
        <f>SUM(F66+F92)</f>
        <v>1716558120</v>
      </c>
      <c r="G94" s="23"/>
      <c r="H94" s="110">
        <f>SUM(H66+H92)</f>
        <v>2860430699</v>
      </c>
      <c r="I94" s="23"/>
      <c r="J94" s="110">
        <f>SUM(J66+J92)</f>
        <v>1698387709</v>
      </c>
      <c r="K94" s="43"/>
      <c r="L94" s="110">
        <f>SUM(L66+L92)</f>
        <v>2838120594</v>
      </c>
    </row>
    <row r="95" spans="1:13" ht="21" customHeight="1" thickTop="1">
      <c r="C95" s="1"/>
      <c r="D95" s="15"/>
      <c r="E95" s="15"/>
      <c r="F95" s="28"/>
      <c r="G95" s="28"/>
      <c r="H95" s="28"/>
      <c r="I95" s="28"/>
      <c r="J95" s="28"/>
      <c r="K95" s="9"/>
      <c r="L95" s="28"/>
    </row>
    <row r="96" spans="1:13" ht="21" customHeight="1">
      <c r="C96" s="1"/>
      <c r="D96" s="15"/>
      <c r="E96" s="15"/>
      <c r="F96" s="44"/>
      <c r="G96" s="44"/>
      <c r="H96" s="44"/>
      <c r="I96" s="44"/>
      <c r="J96" s="44"/>
      <c r="K96" s="44"/>
      <c r="L96" s="44"/>
    </row>
  </sheetData>
  <mergeCells count="15">
    <mergeCell ref="J5:L5"/>
    <mergeCell ref="F5:H5"/>
    <mergeCell ref="F36:H36"/>
    <mergeCell ref="A1:L1"/>
    <mergeCell ref="A2:L2"/>
    <mergeCell ref="A3:L3"/>
    <mergeCell ref="A32:L32"/>
    <mergeCell ref="A33:L33"/>
    <mergeCell ref="A34:L34"/>
    <mergeCell ref="A68:L68"/>
    <mergeCell ref="J72:L72"/>
    <mergeCell ref="J36:L36"/>
    <mergeCell ref="F72:H72"/>
    <mergeCell ref="A69:L69"/>
    <mergeCell ref="A70:L70"/>
  </mergeCells>
  <phoneticPr fontId="16" type="noConversion"/>
  <pageMargins left="0.7" right="0.26" top="0.63" bottom="0.5" header="0.3" footer="0.34"/>
  <pageSetup paperSize="9" scale="76" firstPageNumber="9" fitToHeight="0" orientation="portrait" useFirstPageNumber="1" r:id="rId1"/>
  <headerFooter scaleWithDoc="0"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  <rowBreaks count="2" manualBreakCount="2">
    <brk id="31" max="11" man="1"/>
    <brk id="67" max="16383" man="1"/>
  </rowBreaks>
  <customProperties>
    <customPr name="OrphanNamesChecked" r:id="rId2"/>
  </customProperties>
  <ignoredErrors>
    <ignoredError sqref="D11" twoDigitTextYear="1"/>
    <ignoredError sqref="D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1195C-8157-4258-81B4-F82F13823022}">
  <dimension ref="A1:O56"/>
  <sheetViews>
    <sheetView view="pageBreakPreview" zoomScale="80" zoomScaleNormal="100" zoomScaleSheetLayoutView="80" workbookViewId="0">
      <selection activeCell="C38" sqref="C38"/>
    </sheetView>
  </sheetViews>
  <sheetFormatPr defaultColWidth="9.6328125" defaultRowHeight="20"/>
  <cols>
    <col min="1" max="2" width="2.6328125" style="6" customWidth="1"/>
    <col min="3" max="3" width="37.26953125" style="6" customWidth="1"/>
    <col min="4" max="4" width="8.6328125" style="11" customWidth="1"/>
    <col min="5" max="5" width="2.08984375" style="6" customWidth="1"/>
    <col min="6" max="6" width="13.90625" style="6" customWidth="1"/>
    <col min="7" max="7" width="2.08984375" style="6" customWidth="1"/>
    <col min="8" max="8" width="13.90625" style="6" customWidth="1"/>
    <col min="9" max="9" width="2.08984375" style="6" customWidth="1"/>
    <col min="10" max="10" width="13.90625" style="10" customWidth="1"/>
    <col min="11" max="11" width="2.08984375" style="71" customWidth="1"/>
    <col min="12" max="12" width="13.90625" style="6" customWidth="1"/>
    <col min="13" max="13" width="1.08984375" style="6" customWidth="1"/>
    <col min="14" max="14" width="13.26953125" style="6" customWidth="1"/>
    <col min="15" max="16384" width="9.6328125" style="6"/>
  </cols>
  <sheetData>
    <row r="1" spans="1:13" ht="21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109"/>
    </row>
    <row r="2" spans="1:13" ht="21" customHeight="1">
      <c r="A2" s="204" t="s">
        <v>57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109"/>
    </row>
    <row r="3" spans="1:13" ht="21" customHeight="1">
      <c r="A3" s="204" t="s">
        <v>173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109"/>
    </row>
    <row r="4" spans="1:13" ht="21" customHeight="1">
      <c r="A4" s="15"/>
      <c r="B4" s="15"/>
      <c r="C4" s="15"/>
      <c r="D4" s="7"/>
      <c r="E4" s="15"/>
      <c r="F4" s="15"/>
      <c r="G4" s="15"/>
      <c r="H4" s="15"/>
      <c r="I4" s="15"/>
      <c r="J4" s="15"/>
      <c r="K4" s="15"/>
      <c r="L4" s="3" t="s">
        <v>187</v>
      </c>
      <c r="M4" s="3"/>
    </row>
    <row r="5" spans="1:13" ht="21" customHeight="1">
      <c r="E5" s="11"/>
      <c r="F5" s="203" t="s">
        <v>2</v>
      </c>
      <c r="G5" s="203"/>
      <c r="H5" s="203"/>
      <c r="J5" s="203" t="s">
        <v>3</v>
      </c>
      <c r="K5" s="203"/>
      <c r="L5" s="203"/>
      <c r="M5" s="11"/>
    </row>
    <row r="6" spans="1:13" ht="20.5">
      <c r="C6" s="15"/>
      <c r="D6" s="69" t="s">
        <v>4</v>
      </c>
      <c r="F6" s="82">
        <v>2568</v>
      </c>
      <c r="G6" s="80"/>
      <c r="H6" s="82" t="s">
        <v>58</v>
      </c>
      <c r="I6" s="80"/>
      <c r="J6" s="82">
        <v>2568</v>
      </c>
      <c r="K6" s="80"/>
      <c r="L6" s="82" t="s">
        <v>58</v>
      </c>
      <c r="M6" s="135"/>
    </row>
    <row r="7" spans="1:13" ht="20" customHeight="1">
      <c r="A7" s="15" t="s">
        <v>59</v>
      </c>
      <c r="D7" s="18"/>
      <c r="E7" s="7"/>
      <c r="F7" s="173"/>
      <c r="G7" s="174"/>
      <c r="H7" s="173"/>
      <c r="I7" s="174"/>
      <c r="J7" s="173"/>
      <c r="K7" s="84"/>
      <c r="L7" s="83"/>
      <c r="M7" s="83"/>
    </row>
    <row r="8" spans="1:13" ht="20" customHeight="1">
      <c r="A8" s="81" t="s">
        <v>60</v>
      </c>
      <c r="E8" s="17"/>
      <c r="F8" s="3">
        <v>2916519656</v>
      </c>
      <c r="G8" s="85"/>
      <c r="H8" s="8">
        <v>3726795074</v>
      </c>
      <c r="I8" s="73"/>
      <c r="J8" s="3">
        <v>2916374107</v>
      </c>
      <c r="K8" s="73"/>
      <c r="L8" s="73">
        <v>3726795074</v>
      </c>
      <c r="M8" s="89"/>
    </row>
    <row r="9" spans="1:13" ht="20" customHeight="1">
      <c r="A9" s="122" t="s">
        <v>167</v>
      </c>
      <c r="E9" s="17"/>
      <c r="F9" s="3"/>
      <c r="G9" s="85"/>
      <c r="H9" s="8"/>
      <c r="I9" s="73"/>
      <c r="J9" s="3"/>
      <c r="K9" s="73"/>
      <c r="L9" s="73"/>
      <c r="M9" s="89"/>
    </row>
    <row r="10" spans="1:13" ht="20" customHeight="1">
      <c r="A10" s="6" t="s">
        <v>168</v>
      </c>
      <c r="D10" s="11">
        <v>28</v>
      </c>
      <c r="E10" s="17"/>
      <c r="F10" s="3">
        <v>-928257087</v>
      </c>
      <c r="G10" s="85"/>
      <c r="H10" s="8">
        <v>0</v>
      </c>
      <c r="I10" s="73"/>
      <c r="J10" s="3">
        <v>-928257087</v>
      </c>
      <c r="K10" s="73"/>
      <c r="L10" s="73">
        <v>0</v>
      </c>
    </row>
    <row r="11" spans="1:13" ht="20" customHeight="1">
      <c r="A11" s="81" t="s">
        <v>148</v>
      </c>
      <c r="E11" s="17"/>
      <c r="F11" s="149">
        <f>SUM(F8:F10)</f>
        <v>1988262569</v>
      </c>
      <c r="G11" s="85"/>
      <c r="H11" s="149">
        <f>SUM(H8:H10)</f>
        <v>3726795074</v>
      </c>
      <c r="I11" s="73"/>
      <c r="J11" s="149">
        <f>SUM(J8:J10)</f>
        <v>1988117020</v>
      </c>
      <c r="K11" s="73"/>
      <c r="L11" s="149">
        <f>SUM(L8:L10)</f>
        <v>3726795074</v>
      </c>
    </row>
    <row r="12" spans="1:13" ht="20" customHeight="1">
      <c r="A12" s="81" t="s">
        <v>61</v>
      </c>
      <c r="E12" s="17"/>
      <c r="F12" s="3">
        <v>-2587751467</v>
      </c>
      <c r="G12" s="85"/>
      <c r="H12" s="8">
        <v>-3316643562</v>
      </c>
      <c r="I12" s="73"/>
      <c r="J12" s="3">
        <v>-2548922423</v>
      </c>
      <c r="K12" s="73"/>
      <c r="L12" s="73">
        <v>-3343092511</v>
      </c>
      <c r="M12" s="89"/>
    </row>
    <row r="13" spans="1:13" s="15" customFormat="1" ht="20" customHeight="1">
      <c r="A13" s="1" t="s">
        <v>158</v>
      </c>
      <c r="D13" s="70"/>
      <c r="E13" s="70"/>
      <c r="F13" s="107">
        <f>SUM(F11:F12)</f>
        <v>-599488898</v>
      </c>
      <c r="G13" s="5"/>
      <c r="H13" s="107">
        <f>SUM(H11:H12)</f>
        <v>410151512</v>
      </c>
      <c r="I13" s="5"/>
      <c r="J13" s="107">
        <f>SUM(J11:J12)</f>
        <v>-560805403</v>
      </c>
      <c r="K13" s="43"/>
      <c r="L13" s="107">
        <f>SUM(L11:L12)</f>
        <v>383702563</v>
      </c>
      <c r="M13" s="130"/>
    </row>
    <row r="14" spans="1:13" s="15" customFormat="1" ht="8" customHeight="1">
      <c r="D14" s="7"/>
      <c r="F14" s="45"/>
      <c r="G14" s="85"/>
      <c r="H14" s="88"/>
      <c r="I14" s="65"/>
      <c r="J14" s="45"/>
      <c r="K14" s="65"/>
      <c r="L14" s="88"/>
      <c r="M14" s="86"/>
    </row>
    <row r="15" spans="1:13" s="15" customFormat="1" ht="20" customHeight="1">
      <c r="A15" s="6" t="s">
        <v>62</v>
      </c>
      <c r="D15" s="11">
        <v>25</v>
      </c>
      <c r="F15" s="73">
        <v>73838035</v>
      </c>
      <c r="G15" s="94"/>
      <c r="H15" s="8">
        <v>11527044</v>
      </c>
      <c r="I15" s="73"/>
      <c r="J15" s="73">
        <v>73071250</v>
      </c>
      <c r="K15" s="73"/>
      <c r="L15" s="96">
        <v>11158222</v>
      </c>
      <c r="M15" s="101"/>
    </row>
    <row r="16" spans="1:13" s="15" customFormat="1" ht="20" customHeight="1">
      <c r="A16" s="6" t="s">
        <v>63</v>
      </c>
      <c r="D16" s="77"/>
      <c r="F16" s="89">
        <v>-188003631</v>
      </c>
      <c r="G16" s="87"/>
      <c r="H16" s="3">
        <v>-124464160</v>
      </c>
      <c r="I16" s="87"/>
      <c r="J16" s="89">
        <v>-162730211</v>
      </c>
      <c r="K16" s="87"/>
      <c r="L16" s="3">
        <v>-115228246</v>
      </c>
      <c r="M16" s="101"/>
    </row>
    <row r="17" spans="1:13" s="15" customFormat="1" ht="20" customHeight="1">
      <c r="A17" s="6" t="s">
        <v>206</v>
      </c>
      <c r="D17" s="77" t="s">
        <v>180</v>
      </c>
      <c r="F17" s="90">
        <v>549020518</v>
      </c>
      <c r="G17" s="87"/>
      <c r="H17" s="46">
        <v>-548719324</v>
      </c>
      <c r="I17" s="175"/>
      <c r="J17" s="90">
        <v>549020518</v>
      </c>
      <c r="K17" s="175"/>
      <c r="L17" s="46">
        <v>-548719324</v>
      </c>
      <c r="M17" s="8"/>
    </row>
    <row r="18" spans="1:13" s="15" customFormat="1" ht="20" customHeight="1">
      <c r="A18" s="15" t="s">
        <v>159</v>
      </c>
      <c r="D18" s="7"/>
      <c r="F18" s="100">
        <f>SUM(F13:F17)</f>
        <v>-164633976</v>
      </c>
      <c r="G18" s="95"/>
      <c r="H18" s="100">
        <f>SUM(H13:H17)</f>
        <v>-251504928</v>
      </c>
      <c r="I18" s="95"/>
      <c r="J18" s="100">
        <f>SUM(J13:J17)</f>
        <v>-101443846</v>
      </c>
      <c r="K18" s="95"/>
      <c r="L18" s="100">
        <f>SUM(L13:L17)</f>
        <v>-269086785</v>
      </c>
      <c r="M18" s="93"/>
    </row>
    <row r="19" spans="1:13" s="15" customFormat="1" ht="8" customHeight="1">
      <c r="D19" s="77"/>
      <c r="F19" s="73"/>
      <c r="G19" s="94"/>
      <c r="H19" s="8"/>
      <c r="I19" s="94"/>
      <c r="J19" s="73"/>
      <c r="K19" s="94"/>
      <c r="L19" s="96"/>
      <c r="M19" s="101"/>
    </row>
    <row r="20" spans="1:13" s="15" customFormat="1" ht="20" customHeight="1">
      <c r="A20" s="6" t="s">
        <v>64</v>
      </c>
      <c r="D20" s="77"/>
      <c r="F20" s="90">
        <v>-40871320</v>
      </c>
      <c r="G20" s="87"/>
      <c r="H20" s="46">
        <v>-33454991</v>
      </c>
      <c r="I20" s="87"/>
      <c r="J20" s="90">
        <v>-38198461</v>
      </c>
      <c r="K20" s="87"/>
      <c r="L20" s="97">
        <v>-31791418</v>
      </c>
      <c r="M20" s="101"/>
    </row>
    <row r="21" spans="1:13" s="15" customFormat="1" ht="20" customHeight="1">
      <c r="A21" s="15" t="s">
        <v>160</v>
      </c>
      <c r="D21" s="7"/>
      <c r="F21" s="5">
        <f>SUM(F18:F20)</f>
        <v>-205505296</v>
      </c>
      <c r="G21" s="104"/>
      <c r="H21" s="5">
        <f>SUM(H18:H20)</f>
        <v>-284959919</v>
      </c>
      <c r="I21" s="123"/>
      <c r="J21" s="5">
        <f>SUM(J18:J20)</f>
        <v>-139642307</v>
      </c>
      <c r="K21" s="43"/>
      <c r="L21" s="5">
        <f>SUM(L18:L20)</f>
        <v>-300878203</v>
      </c>
      <c r="M21" s="102"/>
    </row>
    <row r="22" spans="1:13" ht="20" customHeight="1">
      <c r="A22" s="6" t="s">
        <v>65</v>
      </c>
      <c r="D22" s="11">
        <v>14</v>
      </c>
      <c r="E22" s="31"/>
      <c r="F22" s="90">
        <v>-109637070</v>
      </c>
      <c r="G22" s="58"/>
      <c r="H22" s="131">
        <v>56583452</v>
      </c>
      <c r="I22" s="92">
        <v>56583452</v>
      </c>
      <c r="J22" s="90">
        <v>-109705375</v>
      </c>
      <c r="K22" s="87"/>
      <c r="L22" s="90">
        <v>59880273</v>
      </c>
      <c r="M22" s="89"/>
    </row>
    <row r="23" spans="1:13" s="15" customFormat="1" ht="20" customHeight="1">
      <c r="A23" s="1" t="s">
        <v>174</v>
      </c>
      <c r="D23" s="7"/>
      <c r="F23" s="5">
        <f>SUM(F21:F22)</f>
        <v>-315142366</v>
      </c>
      <c r="G23" s="43"/>
      <c r="H23" s="5">
        <f>SUM(H21:H22)</f>
        <v>-228376467</v>
      </c>
      <c r="I23" s="43"/>
      <c r="J23" s="5">
        <f>SUM(J21:J22)</f>
        <v>-249347682</v>
      </c>
      <c r="K23" s="43"/>
      <c r="L23" s="5">
        <f>SUM(L21:L22)</f>
        <v>-240997930</v>
      </c>
      <c r="M23" s="5"/>
    </row>
    <row r="24" spans="1:13" ht="8" customHeight="1">
      <c r="D24" s="7"/>
      <c r="E24" s="1"/>
      <c r="F24" s="45"/>
      <c r="G24" s="85"/>
      <c r="H24" s="45"/>
      <c r="I24" s="45"/>
      <c r="J24" s="45"/>
      <c r="K24" s="45"/>
      <c r="L24" s="45"/>
      <c r="M24" s="45"/>
    </row>
    <row r="25" spans="1:13" ht="20" customHeight="1">
      <c r="A25" s="152" t="s">
        <v>70</v>
      </c>
      <c r="D25" s="7"/>
      <c r="E25" s="49"/>
      <c r="F25" s="9"/>
      <c r="G25" s="21"/>
      <c r="H25" s="9"/>
      <c r="I25" s="9"/>
      <c r="J25" s="9"/>
      <c r="K25" s="9"/>
      <c r="L25" s="9"/>
      <c r="M25" s="9"/>
    </row>
    <row r="26" spans="1:13" ht="21" hidden="1" customHeight="1">
      <c r="A26" s="50"/>
      <c r="B26" s="48" t="s">
        <v>66</v>
      </c>
      <c r="D26" s="75"/>
      <c r="E26" s="50"/>
      <c r="F26" s="3"/>
      <c r="G26" s="21"/>
      <c r="H26" s="51">
        <v>0</v>
      </c>
      <c r="I26" s="9"/>
      <c r="J26" s="3"/>
      <c r="K26" s="61"/>
      <c r="L26" s="51">
        <v>0</v>
      </c>
      <c r="M26" s="9"/>
    </row>
    <row r="27" spans="1:13" ht="21" hidden="1" customHeight="1">
      <c r="A27" s="50"/>
      <c r="B27" s="48" t="s">
        <v>67</v>
      </c>
      <c r="D27" s="75"/>
      <c r="E27" s="50"/>
      <c r="F27" s="107"/>
      <c r="G27" s="21"/>
      <c r="H27" s="107">
        <v>-41529</v>
      </c>
      <c r="I27" s="9"/>
      <c r="J27" s="107"/>
      <c r="K27" s="61"/>
      <c r="L27" s="107">
        <v>-7518</v>
      </c>
      <c r="M27" s="5"/>
    </row>
    <row r="28" spans="1:13" ht="20" customHeight="1">
      <c r="A28" s="152" t="s">
        <v>155</v>
      </c>
      <c r="B28" s="48"/>
      <c r="D28" s="75"/>
      <c r="E28" s="50"/>
      <c r="F28" s="5"/>
      <c r="G28" s="21"/>
      <c r="H28" s="5"/>
      <c r="I28" s="9"/>
      <c r="J28" s="5"/>
      <c r="K28" s="61"/>
      <c r="L28" s="5"/>
      <c r="M28" s="5"/>
    </row>
    <row r="29" spans="1:13" ht="20" customHeight="1">
      <c r="A29" s="152" t="s">
        <v>151</v>
      </c>
      <c r="B29" s="48"/>
      <c r="D29" s="75"/>
      <c r="E29" s="50"/>
      <c r="F29" s="5"/>
      <c r="G29" s="21"/>
      <c r="H29" s="5"/>
      <c r="I29" s="9"/>
      <c r="J29" s="5"/>
      <c r="K29" s="61"/>
      <c r="L29" s="5"/>
      <c r="M29" s="5"/>
    </row>
    <row r="30" spans="1:13" ht="20" customHeight="1">
      <c r="A30" s="153" t="s">
        <v>154</v>
      </c>
      <c r="B30" s="48"/>
      <c r="D30" s="75"/>
      <c r="E30" s="50"/>
      <c r="F30" s="8">
        <v>147120385</v>
      </c>
      <c r="G30" s="21"/>
      <c r="H30" s="8">
        <v>0</v>
      </c>
      <c r="I30" s="9"/>
      <c r="J30" s="8">
        <v>147120385</v>
      </c>
      <c r="K30" s="61"/>
      <c r="L30" s="96">
        <v>0</v>
      </c>
      <c r="M30" s="5"/>
    </row>
    <row r="31" spans="1:13" ht="20" customHeight="1">
      <c r="A31" s="153" t="s">
        <v>211</v>
      </c>
      <c r="B31" s="48"/>
      <c r="D31" s="75"/>
      <c r="E31" s="50"/>
      <c r="F31" s="8">
        <v>-536656</v>
      </c>
      <c r="G31" s="21"/>
      <c r="H31" s="8">
        <v>0</v>
      </c>
      <c r="I31" s="9"/>
      <c r="J31" s="8">
        <v>802530</v>
      </c>
      <c r="K31" s="61"/>
      <c r="L31" s="96">
        <v>0</v>
      </c>
      <c r="M31" s="5"/>
    </row>
    <row r="32" spans="1:13" ht="20" customHeight="1">
      <c r="A32" s="153" t="s">
        <v>152</v>
      </c>
      <c r="B32" s="48"/>
      <c r="D32" s="75"/>
      <c r="E32" s="50"/>
      <c r="F32" s="5"/>
      <c r="G32" s="21"/>
      <c r="H32" s="5"/>
      <c r="I32" s="9"/>
      <c r="J32" s="4"/>
      <c r="K32" s="61"/>
      <c r="L32" s="5"/>
      <c r="M32" s="5"/>
    </row>
    <row r="33" spans="1:15" ht="20" customHeight="1">
      <c r="A33" s="153" t="s">
        <v>212</v>
      </c>
      <c r="B33" s="48"/>
      <c r="D33" s="75"/>
      <c r="E33" s="50"/>
      <c r="F33" s="46">
        <v>-29316746</v>
      </c>
      <c r="G33" s="21"/>
      <c r="H33" s="46">
        <v>0</v>
      </c>
      <c r="I33" s="9"/>
      <c r="J33" s="46">
        <v>-29584583</v>
      </c>
      <c r="K33" s="61"/>
      <c r="L33" s="97">
        <v>0</v>
      </c>
      <c r="M33" s="5"/>
    </row>
    <row r="34" spans="1:15" ht="20" customHeight="1">
      <c r="A34" s="153" t="s">
        <v>153</v>
      </c>
      <c r="B34" s="48"/>
      <c r="D34" s="75"/>
      <c r="E34" s="50"/>
      <c r="F34" s="107"/>
      <c r="G34" s="21"/>
      <c r="H34" s="107"/>
      <c r="I34" s="9"/>
      <c r="J34" s="107"/>
      <c r="K34" s="61"/>
      <c r="L34" s="107"/>
      <c r="M34" s="5"/>
    </row>
    <row r="35" spans="1:15" ht="20" customHeight="1">
      <c r="A35" s="189" t="s">
        <v>213</v>
      </c>
      <c r="B35" s="48"/>
      <c r="D35" s="75"/>
      <c r="E35" s="50"/>
      <c r="F35" s="46">
        <f>SUM(F30:F33)</f>
        <v>117266983</v>
      </c>
      <c r="G35" s="61"/>
      <c r="H35" s="46">
        <f>SUM(H30:H33)</f>
        <v>0</v>
      </c>
      <c r="I35" s="9"/>
      <c r="J35" s="46">
        <f>SUM(J30:J33)</f>
        <v>118338332</v>
      </c>
      <c r="K35" s="61"/>
      <c r="L35" s="46">
        <f>SUM(L30:L33)</f>
        <v>0</v>
      </c>
      <c r="M35" s="5"/>
    </row>
    <row r="36" spans="1:15" ht="8" customHeight="1">
      <c r="D36" s="7"/>
      <c r="E36" s="1"/>
      <c r="F36" s="9"/>
      <c r="G36" s="61"/>
      <c r="H36" s="9"/>
      <c r="I36" s="9"/>
      <c r="J36" s="9"/>
      <c r="K36" s="9"/>
      <c r="L36" s="9"/>
      <c r="M36" s="45"/>
    </row>
    <row r="37" spans="1:15" ht="20" customHeight="1">
      <c r="A37" s="190" t="s">
        <v>210</v>
      </c>
      <c r="B37" s="48"/>
      <c r="D37" s="75"/>
      <c r="E37" s="50"/>
      <c r="F37" s="154">
        <f>F35</f>
        <v>117266983</v>
      </c>
      <c r="G37" s="61"/>
      <c r="H37" s="154">
        <f>H35</f>
        <v>0</v>
      </c>
      <c r="I37" s="9"/>
      <c r="J37" s="154">
        <f>J35</f>
        <v>118338332</v>
      </c>
      <c r="K37" s="61"/>
      <c r="L37" s="154">
        <f>L35</f>
        <v>0</v>
      </c>
      <c r="M37" s="5"/>
    </row>
    <row r="38" spans="1:15" ht="8" customHeight="1">
      <c r="D38" s="7"/>
      <c r="E38" s="1"/>
      <c r="F38" s="9"/>
      <c r="G38" s="61"/>
      <c r="H38" s="9"/>
      <c r="I38" s="9"/>
      <c r="J38" s="9"/>
      <c r="K38" s="9"/>
      <c r="L38" s="9"/>
      <c r="M38" s="45"/>
    </row>
    <row r="39" spans="1:15" ht="20" customHeight="1" thickBot="1">
      <c r="A39" s="190" t="s">
        <v>202</v>
      </c>
      <c r="D39" s="75"/>
      <c r="E39" s="50"/>
      <c r="F39" s="151">
        <f>SUM(F23,F37)</f>
        <v>-197875383</v>
      </c>
      <c r="G39" s="24"/>
      <c r="H39" s="151">
        <f>SUM(H23,H37)</f>
        <v>-228376467</v>
      </c>
      <c r="I39" s="24"/>
      <c r="J39" s="151">
        <f>SUM(J23,J37)</f>
        <v>-131009350</v>
      </c>
      <c r="K39" s="24"/>
      <c r="L39" s="151">
        <f>SUM(L23,L37)</f>
        <v>-240997930</v>
      </c>
      <c r="M39" s="5"/>
    </row>
    <row r="40" spans="1:15" ht="8" customHeight="1" thickTop="1">
      <c r="J40" s="6"/>
      <c r="K40" s="6"/>
    </row>
    <row r="41" spans="1:15" ht="20" customHeight="1">
      <c r="A41" s="1" t="s">
        <v>161</v>
      </c>
      <c r="D41" s="7"/>
      <c r="E41" s="1"/>
      <c r="F41" s="3"/>
      <c r="G41" s="9"/>
      <c r="H41" s="3"/>
      <c r="I41" s="3"/>
      <c r="J41" s="3"/>
      <c r="K41" s="53"/>
      <c r="L41" s="3"/>
      <c r="M41" s="3"/>
    </row>
    <row r="42" spans="1:15" ht="20" customHeight="1">
      <c r="B42" s="17" t="s">
        <v>68</v>
      </c>
      <c r="D42" s="31">
        <v>27</v>
      </c>
      <c r="E42" s="1"/>
      <c r="F42" s="3">
        <v>-297436996</v>
      </c>
      <c r="G42" s="9"/>
      <c r="H42" s="182">
        <v>-231701913</v>
      </c>
      <c r="I42" s="3"/>
      <c r="J42" s="3">
        <v>-249347682</v>
      </c>
      <c r="K42" s="3"/>
      <c r="L42" s="3">
        <v>-240997930</v>
      </c>
      <c r="M42" s="3"/>
      <c r="N42" s="150"/>
    </row>
    <row r="43" spans="1:15" ht="20" customHeight="1">
      <c r="B43" s="17" t="s">
        <v>69</v>
      </c>
      <c r="D43" s="7"/>
      <c r="E43" s="1"/>
      <c r="F43" s="46">
        <v>-17705370</v>
      </c>
      <c r="G43" s="9"/>
      <c r="H43" s="182">
        <v>3325446</v>
      </c>
      <c r="I43" s="3"/>
      <c r="J43" s="89">
        <v>0</v>
      </c>
      <c r="K43" s="3"/>
      <c r="L43" s="89">
        <v>0</v>
      </c>
      <c r="M43" s="89"/>
      <c r="O43" s="150"/>
    </row>
    <row r="44" spans="1:15" ht="20" customHeight="1" thickBot="1">
      <c r="A44" s="1"/>
      <c r="D44" s="7"/>
      <c r="E44" s="1"/>
      <c r="F44" s="47">
        <f>SUM(F42:F43)</f>
        <v>-315142366</v>
      </c>
      <c r="G44" s="43"/>
      <c r="H44" s="47">
        <f>SUM(H42:H43)</f>
        <v>-228376467</v>
      </c>
      <c r="I44" s="5"/>
      <c r="J44" s="47">
        <f>SUM(J42:J43)</f>
        <v>-249347682</v>
      </c>
      <c r="K44" s="24"/>
      <c r="L44" s="47">
        <f>SUM(L42:L43)</f>
        <v>-240997930</v>
      </c>
      <c r="M44" s="5"/>
      <c r="O44" s="150">
        <f>F23-F44</f>
        <v>0</v>
      </c>
    </row>
    <row r="45" spans="1:15" ht="8" customHeight="1" thickTop="1">
      <c r="A45" s="52"/>
      <c r="D45" s="75"/>
      <c r="E45" s="50"/>
      <c r="F45" s="2"/>
      <c r="G45" s="2"/>
      <c r="H45" s="9"/>
      <c r="I45" s="9"/>
      <c r="J45" s="9"/>
      <c r="K45" s="9"/>
      <c r="L45" s="9"/>
      <c r="M45" s="45"/>
    </row>
    <row r="46" spans="1:15" ht="20" customHeight="1">
      <c r="A46" s="52" t="s">
        <v>175</v>
      </c>
      <c r="D46" s="76"/>
      <c r="E46" s="52"/>
      <c r="H46" s="9"/>
      <c r="I46" s="9"/>
      <c r="J46" s="9"/>
      <c r="K46" s="9"/>
      <c r="L46" s="9"/>
      <c r="M46" s="45"/>
      <c r="N46" s="150"/>
    </row>
    <row r="47" spans="1:15" ht="20" customHeight="1">
      <c r="A47" s="52"/>
      <c r="B47" s="6" t="s">
        <v>68</v>
      </c>
      <c r="D47" s="76"/>
      <c r="E47" s="52"/>
      <c r="F47" s="8">
        <v>-179882573</v>
      </c>
      <c r="G47" s="2"/>
      <c r="H47" s="3">
        <v>-231701913</v>
      </c>
      <c r="I47" s="9"/>
      <c r="J47" s="3">
        <v>-131009350</v>
      </c>
      <c r="K47" s="3"/>
      <c r="L47" s="191">
        <v>-240997930</v>
      </c>
      <c r="M47" s="99"/>
      <c r="N47" s="188"/>
      <c r="O47" s="8"/>
    </row>
    <row r="48" spans="1:15" ht="20" customHeight="1">
      <c r="B48" s="17" t="s">
        <v>69</v>
      </c>
      <c r="D48" s="75"/>
      <c r="E48" s="48"/>
      <c r="F48" s="46">
        <v>-17992810</v>
      </c>
      <c r="G48" s="20"/>
      <c r="H48" s="3">
        <v>3325446</v>
      </c>
      <c r="I48" s="9"/>
      <c r="J48" s="89">
        <v>0</v>
      </c>
      <c r="K48" s="3"/>
      <c r="L48" s="181">
        <v>0</v>
      </c>
      <c r="M48" s="136"/>
    </row>
    <row r="49" spans="1:14" ht="20" customHeight="1" thickBot="1">
      <c r="A49" s="48"/>
      <c r="D49" s="76"/>
      <c r="E49" s="52"/>
      <c r="F49" s="47">
        <f>SUM(F47:F48)</f>
        <v>-197875383</v>
      </c>
      <c r="G49" s="23"/>
      <c r="H49" s="47">
        <f>SUM(H47:H48)</f>
        <v>-228376467</v>
      </c>
      <c r="I49" s="30"/>
      <c r="J49" s="47">
        <f>SUM(J47:J48)</f>
        <v>-131009350</v>
      </c>
      <c r="K49" s="25"/>
      <c r="L49" s="47">
        <f>SUM(L47:L48)</f>
        <v>-240997930</v>
      </c>
      <c r="M49" s="30"/>
      <c r="N49" s="188"/>
    </row>
    <row r="50" spans="1:14" ht="8" customHeight="1" thickTop="1">
      <c r="A50" s="48"/>
      <c r="D50" s="75"/>
      <c r="E50" s="48"/>
      <c r="F50" s="54"/>
      <c r="G50" s="55"/>
      <c r="H50" s="91"/>
      <c r="I50" s="91"/>
      <c r="J50" s="91"/>
      <c r="K50" s="91"/>
      <c r="L50" s="91"/>
      <c r="M50" s="91"/>
    </row>
    <row r="51" spans="1:14" ht="20" customHeight="1">
      <c r="A51" s="129" t="s">
        <v>162</v>
      </c>
      <c r="D51" s="75"/>
      <c r="E51" s="48"/>
      <c r="F51" s="54"/>
      <c r="G51" s="55"/>
      <c r="H51" s="91"/>
      <c r="I51" s="91"/>
      <c r="J51" s="91"/>
      <c r="K51" s="91"/>
      <c r="L51" s="91"/>
      <c r="M51" s="91"/>
    </row>
    <row r="52" spans="1:14" ht="20" customHeight="1" thickBot="1">
      <c r="B52" s="126" t="s">
        <v>163</v>
      </c>
      <c r="D52" s="31">
        <v>27</v>
      </c>
      <c r="E52" s="1"/>
      <c r="F52" s="183">
        <v>-1.011690462585034</v>
      </c>
      <c r="G52" s="12"/>
      <c r="H52" s="183">
        <v>-0.78810174489795914</v>
      </c>
      <c r="I52" s="103"/>
      <c r="J52" s="183">
        <v>-0.84812136734693877</v>
      </c>
      <c r="K52" s="103"/>
      <c r="L52" s="183">
        <v>-0.81972085034013609</v>
      </c>
      <c r="M52" s="137"/>
    </row>
    <row r="53" spans="1:14" ht="20.5" thickTop="1"/>
    <row r="56" spans="1:14">
      <c r="F56" s="150"/>
    </row>
  </sheetData>
  <mergeCells count="5">
    <mergeCell ref="A1:L1"/>
    <mergeCell ref="A2:L2"/>
    <mergeCell ref="A3:L3"/>
    <mergeCell ref="F5:H5"/>
    <mergeCell ref="J5:L5"/>
  </mergeCells>
  <pageMargins left="0.7" right="0.26" top="0.63" bottom="0.5" header="0.3" footer="0.34"/>
  <pageSetup paperSize="9" scale="76" firstPageNumber="12" fitToHeight="0" orientation="portrait" useFirstPageNumber="1" r:id="rId1"/>
  <headerFooter scaleWithDoc="0"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I30"/>
  <sheetViews>
    <sheetView view="pageBreakPreview" zoomScale="70" zoomScaleNormal="60" zoomScaleSheetLayoutView="70" workbookViewId="0">
      <selection activeCell="AG30" sqref="AG29:AO30"/>
    </sheetView>
  </sheetViews>
  <sheetFormatPr defaultColWidth="9" defaultRowHeight="20"/>
  <cols>
    <col min="1" max="1" width="1.36328125" style="6" customWidth="1"/>
    <col min="2" max="2" width="40" style="6" customWidth="1"/>
    <col min="3" max="3" width="7.90625" style="6" customWidth="1"/>
    <col min="4" max="4" width="0.453125" style="6" customWidth="1"/>
    <col min="5" max="5" width="15.453125" style="6" customWidth="1"/>
    <col min="6" max="6" width="0.453125" style="6" customWidth="1"/>
    <col min="7" max="7" width="15.453125" style="6" customWidth="1"/>
    <col min="8" max="9" width="0.453125" style="6" customWidth="1"/>
    <col min="10" max="10" width="15.453125" style="6" customWidth="1"/>
    <col min="11" max="12" width="0.453125" style="6" customWidth="1"/>
    <col min="13" max="13" width="15.453125" style="6" customWidth="1"/>
    <col min="14" max="14" width="0.453125" style="6" customWidth="1"/>
    <col min="15" max="15" width="15.453125" style="6" customWidth="1"/>
    <col min="16" max="16" width="0.453125" style="6" customWidth="1"/>
    <col min="17" max="17" width="15.453125" style="6" customWidth="1"/>
    <col min="18" max="18" width="0.453125" style="6" customWidth="1"/>
    <col min="19" max="19" width="15.26953125" style="6" customWidth="1"/>
    <col min="20" max="20" width="0.453125" style="6" customWidth="1"/>
    <col min="21" max="21" width="14.36328125" style="6" customWidth="1"/>
    <col min="22" max="22" width="0.453125" style="6" customWidth="1"/>
    <col min="23" max="23" width="15.453125" style="6" customWidth="1"/>
    <col min="24" max="24" width="0.453125" style="6" customWidth="1"/>
    <col min="25" max="25" width="12.54296875" style="6" customWidth="1"/>
    <col min="26" max="26" width="0.453125" style="6" customWidth="1"/>
    <col min="27" max="27" width="15.453125" style="6" customWidth="1"/>
    <col min="28" max="28" width="0.453125" style="6" customWidth="1"/>
    <col min="29" max="29" width="15.453125" style="6" customWidth="1"/>
    <col min="30" max="30" width="0.453125" style="6" customWidth="1"/>
    <col min="31" max="31" width="15.453125" style="6" customWidth="1"/>
    <col min="32" max="32" width="0.453125" style="6" customWidth="1"/>
    <col min="33" max="33" width="15.453125" style="6" customWidth="1"/>
    <col min="34" max="34" width="14.81640625" style="6" customWidth="1"/>
    <col min="35" max="35" width="10.36328125" style="6" bestFit="1" customWidth="1"/>
    <col min="36" max="16384" width="9" style="6"/>
  </cols>
  <sheetData>
    <row r="1" spans="1:33" ht="20.5">
      <c r="A1" s="109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</row>
    <row r="2" spans="1:33" ht="20.5">
      <c r="A2" s="109" t="s">
        <v>191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</row>
    <row r="3" spans="1:33" ht="20.5">
      <c r="A3" s="109" t="s">
        <v>173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</row>
    <row r="4" spans="1:33" ht="20.5">
      <c r="A4" s="161"/>
      <c r="B4" s="16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</row>
    <row r="5" spans="1:33">
      <c r="A5" s="11"/>
      <c r="B5" s="11"/>
      <c r="C5" s="11"/>
      <c r="D5" s="11"/>
      <c r="E5" s="56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57" t="s">
        <v>187</v>
      </c>
    </row>
    <row r="6" spans="1:33">
      <c r="E6" s="203" t="s">
        <v>2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</row>
    <row r="7" spans="1:33"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205" t="s">
        <v>193</v>
      </c>
      <c r="T7" s="205"/>
      <c r="U7" s="205"/>
      <c r="V7" s="205"/>
      <c r="W7" s="205"/>
      <c r="X7" s="205"/>
      <c r="Y7" s="205"/>
      <c r="Z7" s="205"/>
      <c r="AA7" s="205"/>
      <c r="AB7" s="116"/>
      <c r="AC7" s="116"/>
      <c r="AD7" s="11"/>
      <c r="AE7" s="11"/>
      <c r="AF7" s="11"/>
      <c r="AG7" s="11"/>
    </row>
    <row r="8" spans="1:33">
      <c r="I8" s="11"/>
      <c r="L8" s="11"/>
      <c r="P8" s="11"/>
      <c r="Q8" s="11"/>
      <c r="S8" s="203" t="s">
        <v>70</v>
      </c>
      <c r="T8" s="203"/>
      <c r="U8" s="203"/>
      <c r="V8" s="11"/>
      <c r="AB8" s="117"/>
      <c r="AC8" s="117"/>
      <c r="AD8" s="117"/>
      <c r="AE8" s="117"/>
      <c r="AF8" s="117"/>
    </row>
    <row r="9" spans="1:33">
      <c r="F9" s="62"/>
      <c r="I9" s="11"/>
      <c r="L9" s="11"/>
      <c r="N9" s="11"/>
      <c r="P9" s="11"/>
      <c r="R9" s="62"/>
      <c r="S9" s="11" t="s">
        <v>164</v>
      </c>
      <c r="T9" s="62"/>
      <c r="U9" s="11"/>
      <c r="V9" s="62"/>
      <c r="X9" s="62"/>
      <c r="Y9" s="11" t="s">
        <v>71</v>
      </c>
      <c r="Z9" s="62"/>
      <c r="AA9" s="11" t="s">
        <v>72</v>
      </c>
      <c r="AB9" s="62"/>
      <c r="AD9" s="62"/>
      <c r="AE9" s="11"/>
    </row>
    <row r="10" spans="1:33">
      <c r="I10" s="11"/>
      <c r="L10" s="11"/>
      <c r="M10" s="11"/>
      <c r="N10" s="11"/>
      <c r="O10" s="11"/>
      <c r="P10" s="11"/>
      <c r="Q10" s="11"/>
      <c r="S10" s="11" t="s">
        <v>165</v>
      </c>
      <c r="U10" s="11"/>
      <c r="W10" s="11"/>
      <c r="Y10" s="11" t="s">
        <v>73</v>
      </c>
      <c r="AA10" s="11" t="s">
        <v>74</v>
      </c>
      <c r="AC10" s="11" t="s">
        <v>72</v>
      </c>
      <c r="AE10" s="11" t="s">
        <v>75</v>
      </c>
      <c r="AF10" s="62"/>
    </row>
    <row r="11" spans="1:33" ht="23.15" customHeight="1">
      <c r="E11" s="62" t="s">
        <v>76</v>
      </c>
      <c r="G11" s="11" t="s">
        <v>77</v>
      </c>
      <c r="H11" s="11"/>
      <c r="J11" s="11" t="s">
        <v>183</v>
      </c>
      <c r="K11" s="11"/>
      <c r="M11" s="203" t="s">
        <v>214</v>
      </c>
      <c r="N11" s="203"/>
      <c r="O11" s="203"/>
      <c r="Q11" s="11" t="s">
        <v>185</v>
      </c>
      <c r="S11" s="11" t="s">
        <v>149</v>
      </c>
      <c r="U11" s="11" t="s">
        <v>156</v>
      </c>
      <c r="W11" s="11" t="s">
        <v>78</v>
      </c>
      <c r="Y11" s="11" t="s">
        <v>79</v>
      </c>
      <c r="AA11" s="11" t="s">
        <v>80</v>
      </c>
      <c r="AC11" s="11" t="s">
        <v>81</v>
      </c>
      <c r="AE11" s="11" t="s">
        <v>82</v>
      </c>
      <c r="AG11" s="11" t="s">
        <v>83</v>
      </c>
    </row>
    <row r="12" spans="1:33" ht="20.5" customHeight="1">
      <c r="C12" s="69" t="s">
        <v>4</v>
      </c>
      <c r="E12" s="63" t="s">
        <v>84</v>
      </c>
      <c r="G12" s="69" t="s">
        <v>85</v>
      </c>
      <c r="H12" s="11"/>
      <c r="I12" s="11"/>
      <c r="J12" s="69" t="s">
        <v>184</v>
      </c>
      <c r="K12" s="11"/>
      <c r="L12" s="11"/>
      <c r="M12" s="69" t="s">
        <v>53</v>
      </c>
      <c r="N12" s="11"/>
      <c r="O12" s="69" t="s">
        <v>86</v>
      </c>
      <c r="P12" s="11"/>
      <c r="Q12" s="69" t="s">
        <v>186</v>
      </c>
      <c r="S12" s="69" t="s">
        <v>150</v>
      </c>
      <c r="U12" s="69" t="s">
        <v>157</v>
      </c>
      <c r="W12" s="69" t="s">
        <v>87</v>
      </c>
      <c r="Y12" s="69" t="s">
        <v>88</v>
      </c>
      <c r="AA12" s="69" t="s">
        <v>194</v>
      </c>
      <c r="AC12" s="69" t="s">
        <v>89</v>
      </c>
      <c r="AE12" s="69" t="s">
        <v>90</v>
      </c>
      <c r="AG12" s="69" t="s">
        <v>195</v>
      </c>
    </row>
    <row r="13" spans="1:33" ht="8.25" customHeight="1">
      <c r="G13" s="7"/>
      <c r="H13" s="7"/>
      <c r="I13" s="7"/>
      <c r="J13" s="7"/>
      <c r="K13" s="7"/>
      <c r="L13" s="7"/>
      <c r="M13" s="7"/>
      <c r="N13" s="7"/>
      <c r="O13" s="7"/>
      <c r="P13" s="7"/>
      <c r="S13" s="7"/>
      <c r="U13" s="7"/>
      <c r="Y13" s="7"/>
      <c r="AA13" s="7"/>
      <c r="AE13" s="7"/>
      <c r="AG13" s="7"/>
    </row>
    <row r="14" spans="1:33" s="108" customFormat="1">
      <c r="A14" s="119" t="s">
        <v>91</v>
      </c>
      <c r="E14" s="3">
        <v>146999876</v>
      </c>
      <c r="F14" s="87"/>
      <c r="G14" s="3">
        <v>246105067</v>
      </c>
      <c r="H14" s="89"/>
      <c r="I14" s="89"/>
      <c r="J14" s="3">
        <v>0</v>
      </c>
      <c r="K14" s="89"/>
      <c r="L14" s="89"/>
      <c r="M14" s="3">
        <v>14700000</v>
      </c>
      <c r="N14" s="89"/>
      <c r="O14" s="3">
        <v>547732629</v>
      </c>
      <c r="P14" s="89"/>
      <c r="Q14" s="3">
        <v>0</v>
      </c>
      <c r="R14" s="89"/>
      <c r="S14" s="8">
        <v>2036297</v>
      </c>
      <c r="T14" s="89"/>
      <c r="U14" s="3">
        <v>0</v>
      </c>
      <c r="V14" s="89"/>
      <c r="W14" s="3">
        <v>6370000</v>
      </c>
      <c r="X14" s="73"/>
      <c r="Y14" s="3">
        <v>2082827</v>
      </c>
      <c r="Z14" s="89"/>
      <c r="AA14" s="3">
        <f>SUM(S14:Z14)</f>
        <v>10489124</v>
      </c>
      <c r="AB14" s="9"/>
      <c r="AC14" s="3">
        <f>SUM(E14,G14,J14,M14,O14,Q14,AA14)</f>
        <v>966026696</v>
      </c>
      <c r="AD14" s="89"/>
      <c r="AE14" s="3">
        <v>15411136</v>
      </c>
      <c r="AF14" s="87"/>
      <c r="AG14" s="3">
        <f>SUM(AC14:AE14)</f>
        <v>981437832</v>
      </c>
    </row>
    <row r="15" spans="1:33" ht="20.5">
      <c r="A15" s="6" t="s">
        <v>192</v>
      </c>
      <c r="E15" s="93"/>
      <c r="F15" s="95"/>
      <c r="G15" s="93"/>
      <c r="H15" s="93"/>
      <c r="I15" s="89"/>
      <c r="J15" s="93"/>
      <c r="K15" s="93"/>
      <c r="L15" s="89"/>
      <c r="M15" s="93"/>
      <c r="N15" s="89"/>
      <c r="O15" s="93"/>
      <c r="P15" s="89"/>
      <c r="Q15" s="93"/>
      <c r="R15" s="89"/>
      <c r="S15" s="100"/>
      <c r="T15" s="89"/>
      <c r="U15" s="93"/>
      <c r="V15" s="89"/>
      <c r="W15" s="93"/>
      <c r="X15" s="100"/>
      <c r="Y15" s="93"/>
      <c r="Z15" s="93"/>
      <c r="AA15" s="3"/>
      <c r="AB15" s="74"/>
      <c r="AC15" s="93"/>
      <c r="AD15" s="95"/>
      <c r="AE15" s="93"/>
      <c r="AF15" s="94"/>
      <c r="AG15" s="93"/>
    </row>
    <row r="16" spans="1:33" ht="20.25" customHeight="1">
      <c r="B16" s="122" t="s">
        <v>92</v>
      </c>
      <c r="C16" s="11"/>
      <c r="D16" s="59"/>
      <c r="E16" s="3">
        <v>0</v>
      </c>
      <c r="F16" s="73"/>
      <c r="G16" s="3">
        <v>0</v>
      </c>
      <c r="H16" s="89"/>
      <c r="I16" s="89"/>
      <c r="J16" s="3">
        <v>0</v>
      </c>
      <c r="K16" s="89"/>
      <c r="L16" s="89"/>
      <c r="M16" s="3">
        <v>0</v>
      </c>
      <c r="N16" s="89"/>
      <c r="O16" s="89">
        <v>-62151328</v>
      </c>
      <c r="P16" s="89"/>
      <c r="Q16" s="3">
        <v>0</v>
      </c>
      <c r="R16" s="92"/>
      <c r="S16" s="3">
        <v>0</v>
      </c>
      <c r="T16" s="92"/>
      <c r="U16" s="3">
        <v>0</v>
      </c>
      <c r="V16" s="92"/>
      <c r="W16" s="3">
        <v>0</v>
      </c>
      <c r="X16" s="73"/>
      <c r="Y16" s="3">
        <v>0</v>
      </c>
      <c r="Z16" s="89"/>
      <c r="AA16" s="3">
        <f t="shared" ref="AA16:AA17" si="0">SUM(S16:Z16)</f>
        <v>0</v>
      </c>
      <c r="AB16" s="2"/>
      <c r="AC16" s="3">
        <f>SUM(E16,G16,J16,M16,O16,Q16,AA16)</f>
        <v>-62151328</v>
      </c>
      <c r="AD16" s="2"/>
      <c r="AE16" s="3">
        <v>0</v>
      </c>
      <c r="AF16" s="2"/>
      <c r="AG16" s="9">
        <f>SUM(AC16:AE16)</f>
        <v>-62151328</v>
      </c>
    </row>
    <row r="17" spans="1:35" ht="20.25" customHeight="1">
      <c r="B17" s="122" t="s">
        <v>176</v>
      </c>
      <c r="C17" s="67"/>
      <c r="D17" s="59"/>
      <c r="E17" s="46">
        <v>0</v>
      </c>
      <c r="F17" s="89"/>
      <c r="G17" s="46">
        <v>0</v>
      </c>
      <c r="H17" s="89"/>
      <c r="I17" s="89"/>
      <c r="J17" s="46">
        <v>0</v>
      </c>
      <c r="K17" s="89"/>
      <c r="L17" s="89"/>
      <c r="M17" s="46">
        <v>0</v>
      </c>
      <c r="N17" s="89"/>
      <c r="O17" s="90">
        <v>-231701913</v>
      </c>
      <c r="P17" s="89"/>
      <c r="Q17" s="46">
        <v>0</v>
      </c>
      <c r="R17" s="92"/>
      <c r="S17" s="46">
        <v>0</v>
      </c>
      <c r="T17" s="92"/>
      <c r="U17" s="46">
        <v>0</v>
      </c>
      <c r="V17" s="92"/>
      <c r="W17" s="46">
        <v>0</v>
      </c>
      <c r="X17" s="73"/>
      <c r="Y17" s="46">
        <v>0</v>
      </c>
      <c r="Z17" s="89"/>
      <c r="AA17" s="3">
        <f t="shared" si="0"/>
        <v>0</v>
      </c>
      <c r="AB17" s="9"/>
      <c r="AC17" s="46">
        <f>SUM(E17,G17,J17,M17,O17,Q17,AA17)</f>
        <v>-231701913</v>
      </c>
      <c r="AD17" s="9"/>
      <c r="AE17" s="90">
        <v>3325446</v>
      </c>
      <c r="AF17" s="9"/>
      <c r="AG17" s="51">
        <f>SUM(AC17:AE17)</f>
        <v>-228376467</v>
      </c>
    </row>
    <row r="18" spans="1:35" ht="20.25" customHeight="1" thickBot="1">
      <c r="A18" s="64" t="s">
        <v>171</v>
      </c>
      <c r="B18" s="15"/>
      <c r="C18" s="15"/>
      <c r="D18" s="15"/>
      <c r="E18" s="105">
        <f>SUM(E14:E17)</f>
        <v>146999876</v>
      </c>
      <c r="F18" s="104"/>
      <c r="G18" s="105">
        <f>SUM(G14:G17)</f>
        <v>246105067</v>
      </c>
      <c r="H18" s="93"/>
      <c r="I18" s="93"/>
      <c r="J18" s="105">
        <f>SUM(J14:J17)</f>
        <v>0</v>
      </c>
      <c r="K18" s="93"/>
      <c r="L18" s="93"/>
      <c r="M18" s="105">
        <f>SUM(M14:M17)</f>
        <v>14700000</v>
      </c>
      <c r="N18" s="93"/>
      <c r="O18" s="105">
        <f>SUM(O14:O17)</f>
        <v>253879388</v>
      </c>
      <c r="P18" s="104"/>
      <c r="Q18" s="105">
        <f>SUM(Q14:Q17)</f>
        <v>0</v>
      </c>
      <c r="R18" s="93"/>
      <c r="S18" s="105">
        <f>SUM(S14:S17)</f>
        <v>2036297</v>
      </c>
      <c r="T18" s="93"/>
      <c r="U18" s="105">
        <f>SUM(U14:U17)</f>
        <v>0</v>
      </c>
      <c r="V18" s="93"/>
      <c r="W18" s="105">
        <f>SUM(W14:W17)</f>
        <v>6370000</v>
      </c>
      <c r="X18" s="100"/>
      <c r="Y18" s="105">
        <f>SUM(Y14:Y17)</f>
        <v>2082827</v>
      </c>
      <c r="Z18" s="93"/>
      <c r="AA18" s="121">
        <f>SUM(AA14:AA17)</f>
        <v>10489124</v>
      </c>
      <c r="AB18" s="104"/>
      <c r="AC18" s="105">
        <f>SUM(AC14:AC17)</f>
        <v>672173455</v>
      </c>
      <c r="AD18" s="104"/>
      <c r="AE18" s="105">
        <f>SUM(AE14:AE17)</f>
        <v>18736582</v>
      </c>
      <c r="AF18" s="104"/>
      <c r="AG18" s="105">
        <f>SUM(AG14:AG17)</f>
        <v>690910037</v>
      </c>
      <c r="AH18" s="150">
        <f>AG18-'BS-TH'!H92</f>
        <v>0</v>
      </c>
    </row>
    <row r="19" spans="1:35" ht="20.25" customHeight="1" thickTop="1">
      <c r="A19" s="64"/>
      <c r="B19" s="15"/>
      <c r="C19" s="15"/>
      <c r="D19" s="15"/>
      <c r="E19" s="93"/>
      <c r="F19" s="95"/>
      <c r="G19" s="93"/>
      <c r="H19" s="93"/>
      <c r="I19" s="93"/>
      <c r="J19" s="93"/>
      <c r="K19" s="93"/>
      <c r="L19" s="93"/>
      <c r="M19" s="93"/>
      <c r="N19" s="93"/>
      <c r="O19" s="93"/>
      <c r="P19" s="95"/>
      <c r="Q19" s="93"/>
      <c r="R19" s="93"/>
      <c r="S19" s="159"/>
      <c r="T19" s="93"/>
      <c r="U19" s="93"/>
      <c r="V19" s="93"/>
      <c r="W19" s="93"/>
      <c r="X19" s="100"/>
      <c r="Y19" s="93"/>
      <c r="Z19" s="93"/>
      <c r="AA19" s="93"/>
      <c r="AB19" s="95"/>
      <c r="AC19" s="93"/>
      <c r="AD19" s="95"/>
      <c r="AE19" s="93"/>
      <c r="AF19" s="95"/>
      <c r="AG19" s="93"/>
    </row>
    <row r="20" spans="1:35" s="108" customFormat="1">
      <c r="A20" s="119" t="s">
        <v>93</v>
      </c>
      <c r="E20" s="3">
        <v>146999876</v>
      </c>
      <c r="F20" s="87"/>
      <c r="G20" s="3">
        <v>246105067</v>
      </c>
      <c r="H20" s="89"/>
      <c r="I20" s="89"/>
      <c r="J20" s="3">
        <v>0</v>
      </c>
      <c r="K20" s="89"/>
      <c r="L20" s="89"/>
      <c r="M20" s="3">
        <v>14700000</v>
      </c>
      <c r="N20" s="89"/>
      <c r="O20" s="3">
        <v>253879388</v>
      </c>
      <c r="P20" s="89"/>
      <c r="Q20" s="3">
        <f>Q18</f>
        <v>0</v>
      </c>
      <c r="R20" s="89"/>
      <c r="S20" s="3">
        <v>2036297</v>
      </c>
      <c r="T20" s="89"/>
      <c r="U20" s="3">
        <f>U18</f>
        <v>0</v>
      </c>
      <c r="V20" s="89"/>
      <c r="W20" s="3">
        <v>6370000</v>
      </c>
      <c r="X20" s="73"/>
      <c r="Y20" s="3">
        <v>2082827</v>
      </c>
      <c r="Z20" s="89"/>
      <c r="AA20" s="3">
        <f>SUM(S20:Z20)</f>
        <v>10489124</v>
      </c>
      <c r="AB20" s="9"/>
      <c r="AC20" s="3">
        <f>SUM(E20,G20,J20,M20,O20,Q20,AA20)</f>
        <v>672173455</v>
      </c>
      <c r="AD20" s="89"/>
      <c r="AE20" s="3">
        <f>AE18</f>
        <v>18736582</v>
      </c>
      <c r="AF20" s="87"/>
      <c r="AG20" s="3">
        <f>SUM(AC20:AE20)</f>
        <v>690910037</v>
      </c>
    </row>
    <row r="21" spans="1:35" ht="20.5">
      <c r="A21" s="6" t="s">
        <v>192</v>
      </c>
      <c r="E21" s="93"/>
      <c r="F21" s="95"/>
      <c r="G21" s="93"/>
      <c r="H21" s="93"/>
      <c r="I21" s="89"/>
      <c r="J21" s="93"/>
      <c r="K21" s="93"/>
      <c r="L21" s="89"/>
      <c r="M21" s="93"/>
      <c r="N21" s="89"/>
      <c r="O21" s="93"/>
      <c r="P21" s="89"/>
      <c r="Q21" s="93"/>
      <c r="R21" s="89"/>
      <c r="S21" s="100"/>
      <c r="T21" s="89"/>
      <c r="U21" s="93"/>
      <c r="V21" s="89"/>
      <c r="W21" s="93"/>
      <c r="X21" s="100"/>
      <c r="Y21" s="93"/>
      <c r="Z21" s="93"/>
      <c r="AA21" s="3">
        <f t="shared" ref="AA21:AA25" si="1">SUM(S21:Z21)</f>
        <v>0</v>
      </c>
      <c r="AB21" s="2"/>
      <c r="AC21" s="93"/>
      <c r="AD21" s="95"/>
      <c r="AE21" s="93"/>
      <c r="AF21" s="94"/>
      <c r="AG21" s="93"/>
    </row>
    <row r="22" spans="1:35" ht="20.5">
      <c r="B22" s="6" t="s">
        <v>51</v>
      </c>
      <c r="C22" s="11">
        <v>19</v>
      </c>
      <c r="E22" s="89">
        <v>0</v>
      </c>
      <c r="F22" s="95"/>
      <c r="G22" s="89">
        <v>0</v>
      </c>
      <c r="H22" s="93"/>
      <c r="I22" s="89"/>
      <c r="J22" s="89">
        <v>2191962</v>
      </c>
      <c r="K22" s="93"/>
      <c r="L22" s="89"/>
      <c r="M22" s="89">
        <v>0</v>
      </c>
      <c r="N22" s="89"/>
      <c r="O22" s="89">
        <v>0</v>
      </c>
      <c r="P22" s="89"/>
      <c r="Q22" s="89">
        <v>0</v>
      </c>
      <c r="R22" s="89"/>
      <c r="S22" s="73">
        <v>0</v>
      </c>
      <c r="T22" s="89"/>
      <c r="U22" s="89">
        <v>0</v>
      </c>
      <c r="V22" s="89"/>
      <c r="W22" s="89">
        <v>0</v>
      </c>
      <c r="X22" s="100"/>
      <c r="Y22" s="89">
        <v>0</v>
      </c>
      <c r="Z22" s="93"/>
      <c r="AA22" s="3">
        <f t="shared" si="1"/>
        <v>0</v>
      </c>
      <c r="AB22" s="9"/>
      <c r="AC22" s="3">
        <f>SUM(E22,G22,J22,M22,O22,Q22,AA22)</f>
        <v>2191962</v>
      </c>
      <c r="AD22" s="9"/>
      <c r="AE22" s="89">
        <v>0</v>
      </c>
      <c r="AF22" s="94"/>
      <c r="AG22" s="9">
        <f>SUM(AC22:AE22)</f>
        <v>2191962</v>
      </c>
      <c r="AH22" s="187"/>
    </row>
    <row r="23" spans="1:35">
      <c r="B23" s="122" t="s">
        <v>176</v>
      </c>
      <c r="C23" s="59"/>
      <c r="D23" s="59"/>
      <c r="E23" s="3">
        <v>0</v>
      </c>
      <c r="F23" s="73"/>
      <c r="G23" s="3">
        <v>0</v>
      </c>
      <c r="H23" s="89"/>
      <c r="I23" s="89"/>
      <c r="J23" s="3">
        <v>0</v>
      </c>
      <c r="K23" s="89"/>
      <c r="L23" s="89"/>
      <c r="M23" s="3">
        <v>0</v>
      </c>
      <c r="N23" s="89"/>
      <c r="O23" s="89">
        <v>-297436996</v>
      </c>
      <c r="P23" s="89"/>
      <c r="Q23" s="3">
        <v>0</v>
      </c>
      <c r="R23" s="92"/>
      <c r="S23" s="8">
        <v>0</v>
      </c>
      <c r="T23" s="92"/>
      <c r="U23" s="3">
        <v>0</v>
      </c>
      <c r="V23" s="92"/>
      <c r="W23" s="3">
        <v>0</v>
      </c>
      <c r="X23" s="73"/>
      <c r="Y23" s="3">
        <v>0</v>
      </c>
      <c r="Z23" s="89"/>
      <c r="AA23" s="3">
        <f t="shared" si="1"/>
        <v>0</v>
      </c>
      <c r="AB23" s="9"/>
      <c r="AC23" s="3">
        <f>SUM(E23,G23,J23,M23,O23,Q23,AA23)</f>
        <v>-297436996</v>
      </c>
      <c r="AD23" s="9"/>
      <c r="AE23" s="89">
        <v>-17705370</v>
      </c>
      <c r="AF23" s="9"/>
      <c r="AG23" s="9">
        <f>SUM(AC23:AE23)</f>
        <v>-315142366</v>
      </c>
      <c r="AH23" s="10"/>
      <c r="AI23" s="10"/>
    </row>
    <row r="24" spans="1:35" ht="19.5" customHeight="1">
      <c r="B24" s="122" t="s">
        <v>217</v>
      </c>
      <c r="C24" s="59"/>
      <c r="D24" s="59"/>
      <c r="E24" s="3">
        <v>0</v>
      </c>
      <c r="F24" s="89"/>
      <c r="G24" s="3">
        <v>0</v>
      </c>
      <c r="H24" s="89"/>
      <c r="I24" s="89"/>
      <c r="J24" s="3">
        <v>0</v>
      </c>
      <c r="K24" s="89"/>
      <c r="L24" s="89"/>
      <c r="M24" s="3">
        <v>0</v>
      </c>
      <c r="N24" s="89"/>
      <c r="O24" s="3">
        <v>0</v>
      </c>
      <c r="P24" s="89"/>
      <c r="Q24" s="3">
        <v>0</v>
      </c>
      <c r="R24" s="92"/>
      <c r="S24" s="3">
        <v>-141885</v>
      </c>
      <c r="T24" s="92"/>
      <c r="U24" s="3">
        <v>117696308</v>
      </c>
      <c r="V24" s="92"/>
      <c r="W24" s="3">
        <v>0</v>
      </c>
      <c r="X24" s="89"/>
      <c r="Y24" s="3">
        <v>0</v>
      </c>
      <c r="Z24" s="89"/>
      <c r="AA24" s="3">
        <f>SUM(S24:Z24)</f>
        <v>117554423</v>
      </c>
      <c r="AB24" s="9"/>
      <c r="AC24" s="3">
        <f>SUM(E24,G24,J24,M24,O24,Q24,AA24)</f>
        <v>117554423</v>
      </c>
      <c r="AD24" s="9"/>
      <c r="AE24" s="89">
        <v>-287440</v>
      </c>
      <c r="AF24" s="9"/>
      <c r="AG24" s="9">
        <f>SUM(AC24:AE24)</f>
        <v>117266983</v>
      </c>
      <c r="AH24" s="187"/>
      <c r="AI24" s="187"/>
    </row>
    <row r="25" spans="1:35">
      <c r="B25" s="122" t="s">
        <v>182</v>
      </c>
      <c r="C25" s="11">
        <v>19</v>
      </c>
      <c r="D25" s="59"/>
      <c r="E25" s="46">
        <v>0</v>
      </c>
      <c r="F25" s="89"/>
      <c r="G25" s="46">
        <v>0</v>
      </c>
      <c r="H25" s="89"/>
      <c r="I25" s="89"/>
      <c r="J25" s="46">
        <v>0</v>
      </c>
      <c r="K25" s="89"/>
      <c r="L25" s="89"/>
      <c r="M25" s="46">
        <v>0</v>
      </c>
      <c r="N25" s="89"/>
      <c r="O25" s="90">
        <v>0</v>
      </c>
      <c r="P25" s="89"/>
      <c r="Q25" s="46">
        <v>429796</v>
      </c>
      <c r="R25" s="92"/>
      <c r="S25" s="46">
        <v>0</v>
      </c>
      <c r="T25" s="92"/>
      <c r="U25" s="46">
        <v>0</v>
      </c>
      <c r="V25" s="92"/>
      <c r="W25" s="46">
        <v>0</v>
      </c>
      <c r="X25" s="73"/>
      <c r="Y25" s="46">
        <v>0</v>
      </c>
      <c r="Z25" s="89"/>
      <c r="AA25" s="46">
        <f t="shared" si="1"/>
        <v>0</v>
      </c>
      <c r="AB25" s="2"/>
      <c r="AC25" s="46">
        <f>SUM(E25,G25,J25,M25,O25,Q25,AA25)</f>
        <v>429796</v>
      </c>
      <c r="AD25" s="2"/>
      <c r="AE25" s="90">
        <v>0</v>
      </c>
      <c r="AF25" s="2"/>
      <c r="AG25" s="51">
        <f>SUM(AC25:AE25)</f>
        <v>429796</v>
      </c>
    </row>
    <row r="26" spans="1:35" ht="21" thickBot="1">
      <c r="A26" s="64" t="s">
        <v>172</v>
      </c>
      <c r="B26" s="15"/>
      <c r="C26" s="15"/>
      <c r="D26" s="15"/>
      <c r="E26" s="105">
        <f>SUM(E20:E25)</f>
        <v>146999876</v>
      </c>
      <c r="F26" s="104"/>
      <c r="G26" s="105">
        <f>SUM(G20:G25)</f>
        <v>246105067</v>
      </c>
      <c r="H26" s="93"/>
      <c r="I26" s="93"/>
      <c r="J26" s="105">
        <f>SUM(J20:J25)</f>
        <v>2191962</v>
      </c>
      <c r="K26" s="93"/>
      <c r="L26" s="93"/>
      <c r="M26" s="105">
        <f>SUM(M20:M25)</f>
        <v>14700000</v>
      </c>
      <c r="N26" s="93"/>
      <c r="O26" s="105">
        <f>SUM(O20:O25)</f>
        <v>-43557608</v>
      </c>
      <c r="P26" s="104"/>
      <c r="Q26" s="105">
        <f>SUM(Q20:Q25)</f>
        <v>429796</v>
      </c>
      <c r="R26" s="93"/>
      <c r="S26" s="105">
        <f>SUM(S20:S25)</f>
        <v>1894412</v>
      </c>
      <c r="T26" s="93"/>
      <c r="U26" s="105">
        <f>SUM(U20:U25)</f>
        <v>117696308</v>
      </c>
      <c r="V26" s="93"/>
      <c r="W26" s="105">
        <f>SUM(W20:W25)</f>
        <v>6370000</v>
      </c>
      <c r="X26" s="100"/>
      <c r="Y26" s="105">
        <f>SUM(Y20:Y25)</f>
        <v>2082827</v>
      </c>
      <c r="Z26" s="93"/>
      <c r="AA26" s="105">
        <f>SUM(AA20:AA25)</f>
        <v>128043547</v>
      </c>
      <c r="AB26" s="104"/>
      <c r="AC26" s="105">
        <f>SUM(AC20:AC25)</f>
        <v>494912640</v>
      </c>
      <c r="AD26" s="104"/>
      <c r="AE26" s="105">
        <f>SUM(AE20:AE25)</f>
        <v>743772</v>
      </c>
      <c r="AF26" s="104"/>
      <c r="AG26" s="105">
        <f>SUM(AG20:AG25)</f>
        <v>495656412</v>
      </c>
    </row>
    <row r="27" spans="1:35" ht="20.5" thickTop="1">
      <c r="E27" s="150"/>
      <c r="G27" s="150"/>
      <c r="J27" s="150"/>
      <c r="M27" s="150"/>
      <c r="O27" s="150"/>
      <c r="Q27" s="187"/>
      <c r="AA27" s="150"/>
      <c r="AC27" s="150"/>
      <c r="AE27" s="150"/>
      <c r="AG27" s="150"/>
    </row>
    <row r="28" spans="1:35"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94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  <c r="AA28" s="194"/>
      <c r="AB28" s="194"/>
      <c r="AC28" s="194"/>
      <c r="AD28" s="176"/>
      <c r="AE28" s="176"/>
      <c r="AF28" s="176"/>
      <c r="AG28" s="176"/>
    </row>
    <row r="29" spans="1:35">
      <c r="U29" s="150"/>
      <c r="AC29" s="150"/>
      <c r="AG29" s="176"/>
    </row>
    <row r="30" spans="1:35">
      <c r="O30" s="187"/>
      <c r="U30" s="150"/>
      <c r="AC30" s="150"/>
      <c r="AG30" s="176"/>
    </row>
  </sheetData>
  <mergeCells count="4">
    <mergeCell ref="M11:O11"/>
    <mergeCell ref="E6:AG6"/>
    <mergeCell ref="S8:U8"/>
    <mergeCell ref="S7:AA7"/>
  </mergeCells>
  <pageMargins left="0.7" right="0.26" top="0.63" bottom="0.5" header="0.3" footer="0.34"/>
  <pageSetup paperSize="9" scale="49" firstPageNumber="13" fitToHeight="0" orientation="landscape" useFirstPageNumber="1" r:id="rId1"/>
  <headerFooter scaleWithDoc="0"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I28"/>
  <sheetViews>
    <sheetView view="pageBreakPreview" zoomScale="80" zoomScaleNormal="100" zoomScaleSheetLayoutView="80" workbookViewId="0">
      <selection activeCell="A33" sqref="A33:A44"/>
    </sheetView>
  </sheetViews>
  <sheetFormatPr defaultColWidth="9" defaultRowHeight="20"/>
  <cols>
    <col min="1" max="2" width="2.90625" style="6" customWidth="1"/>
    <col min="3" max="3" width="33.1796875" style="6" customWidth="1"/>
    <col min="4" max="4" width="1.6328125" style="6" customWidth="1"/>
    <col min="5" max="5" width="7.26953125" style="6" customWidth="1"/>
    <col min="6" max="6" width="1.6328125" style="6" customWidth="1"/>
    <col min="7" max="7" width="16.453125" style="6" customWidth="1"/>
    <col min="8" max="8" width="1" style="6" customWidth="1"/>
    <col min="9" max="9" width="16.453125" style="6" customWidth="1"/>
    <col min="10" max="10" width="1" style="6" customWidth="1"/>
    <col min="11" max="11" width="16.453125" style="6" customWidth="1"/>
    <col min="12" max="12" width="1" style="6" customWidth="1"/>
    <col min="13" max="13" width="10" style="6" hidden="1" customWidth="1"/>
    <col min="14" max="14" width="2.08984375" style="6" hidden="1" customWidth="1"/>
    <col min="15" max="15" width="16.453125" style="6" customWidth="1"/>
    <col min="16" max="16" width="1" style="6" customWidth="1"/>
    <col min="17" max="17" width="16.453125" style="6" customWidth="1"/>
    <col min="18" max="18" width="1" style="6" customWidth="1"/>
    <col min="19" max="19" width="13.36328125" style="11" hidden="1" customWidth="1"/>
    <col min="20" max="20" width="2.08984375" style="6" hidden="1" customWidth="1"/>
    <col min="21" max="21" width="16.453125" style="6" customWidth="1"/>
    <col min="22" max="22" width="1" style="6" customWidth="1"/>
    <col min="23" max="23" width="13.36328125" style="11" hidden="1" customWidth="1"/>
    <col min="24" max="24" width="2.08984375" style="6" hidden="1" customWidth="1"/>
    <col min="25" max="25" width="16.453125" style="6" customWidth="1"/>
    <col min="26" max="26" width="1" style="6" customWidth="1"/>
    <col min="27" max="27" width="16.90625" style="6" customWidth="1"/>
    <col min="28" max="28" width="1" style="6" customWidth="1"/>
    <col min="29" max="29" width="16.453125" style="6" customWidth="1"/>
    <col min="30" max="30" width="1" style="6" customWidth="1"/>
    <col min="31" max="31" width="16.453125" style="6" customWidth="1"/>
    <col min="32" max="32" width="1" style="6" customWidth="1"/>
    <col min="33" max="33" width="16.453125" style="6" customWidth="1"/>
    <col min="34" max="16384" width="9" style="6"/>
  </cols>
  <sheetData>
    <row r="1" spans="1:35" ht="21" customHeight="1">
      <c r="A1" s="109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</row>
    <row r="2" spans="1:35" ht="21" customHeight="1">
      <c r="A2" s="109" t="s">
        <v>191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</row>
    <row r="3" spans="1:35" ht="21" customHeight="1">
      <c r="A3" s="109" t="s">
        <v>173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</row>
    <row r="4" spans="1:35" ht="21" customHeight="1">
      <c r="A4" s="161"/>
      <c r="T4" s="7"/>
      <c r="U4" s="7"/>
      <c r="X4" s="7"/>
      <c r="Y4" s="7"/>
      <c r="Z4" s="7"/>
      <c r="AA4" s="7"/>
      <c r="AB4" s="7"/>
      <c r="AC4" s="7"/>
      <c r="AD4" s="7"/>
      <c r="AE4" s="7"/>
      <c r="AF4" s="7"/>
    </row>
    <row r="5" spans="1:35" ht="21" customHeight="1">
      <c r="A5" s="81"/>
      <c r="T5" s="7"/>
      <c r="U5" s="7"/>
      <c r="X5" s="7"/>
      <c r="Y5" s="7"/>
      <c r="Z5" s="7"/>
      <c r="AA5" s="7"/>
      <c r="AB5" s="7"/>
      <c r="AC5" s="7"/>
      <c r="AD5" s="7"/>
      <c r="AE5" s="7"/>
      <c r="AF5" s="7"/>
      <c r="AG5" s="57" t="s">
        <v>187</v>
      </c>
    </row>
    <row r="6" spans="1:35">
      <c r="G6" s="203" t="s">
        <v>3</v>
      </c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</row>
    <row r="7" spans="1:35"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T7" s="11"/>
      <c r="U7" s="11"/>
      <c r="V7" s="11"/>
      <c r="W7" s="205" t="s">
        <v>193</v>
      </c>
      <c r="X7" s="205"/>
      <c r="Y7" s="205"/>
      <c r="Z7" s="205"/>
      <c r="AA7" s="205"/>
      <c r="AB7" s="205"/>
      <c r="AC7" s="205"/>
      <c r="AD7" s="205"/>
      <c r="AE7" s="205"/>
      <c r="AF7" s="11"/>
      <c r="AG7" s="11"/>
    </row>
    <row r="8" spans="1:35"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T8" s="11"/>
      <c r="U8" s="11"/>
      <c r="V8" s="11"/>
      <c r="X8" s="11"/>
      <c r="Y8" s="205" t="s">
        <v>70</v>
      </c>
      <c r="Z8" s="205"/>
      <c r="AA8" s="205"/>
      <c r="AB8" s="195"/>
      <c r="AC8" s="11"/>
      <c r="AD8" s="11"/>
      <c r="AE8" s="11"/>
      <c r="AF8" s="11"/>
      <c r="AG8" s="11"/>
    </row>
    <row r="9" spans="1:35"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T9" s="11"/>
      <c r="U9" s="11"/>
      <c r="V9" s="11"/>
      <c r="X9" s="11"/>
      <c r="Y9" s="11" t="s">
        <v>164</v>
      </c>
      <c r="Z9" s="11"/>
      <c r="AA9" s="11"/>
      <c r="AB9" s="11"/>
      <c r="AC9" s="11"/>
      <c r="AD9" s="11"/>
      <c r="AE9" s="11"/>
      <c r="AF9" s="11"/>
      <c r="AG9" s="11"/>
      <c r="AI9" s="11"/>
    </row>
    <row r="10" spans="1:35"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T10" s="11"/>
      <c r="U10" s="11"/>
      <c r="V10" s="11"/>
      <c r="X10" s="11"/>
      <c r="Y10" s="11" t="s">
        <v>165</v>
      </c>
      <c r="Z10" s="11"/>
      <c r="AA10" s="11"/>
      <c r="AB10" s="11"/>
      <c r="AC10" s="11"/>
      <c r="AD10" s="11"/>
      <c r="AE10" s="11"/>
      <c r="AF10" s="11"/>
      <c r="AG10" s="11"/>
      <c r="AI10" s="11"/>
    </row>
    <row r="11" spans="1:35" ht="21" customHeight="1">
      <c r="G11" s="62" t="s">
        <v>76</v>
      </c>
      <c r="H11" s="62"/>
      <c r="I11" s="11" t="s">
        <v>77</v>
      </c>
      <c r="J11" s="62"/>
      <c r="K11" s="11" t="s">
        <v>183</v>
      </c>
      <c r="L11" s="62"/>
      <c r="M11" s="11" t="s">
        <v>94</v>
      </c>
      <c r="N11" s="62"/>
      <c r="O11" s="203" t="s">
        <v>214</v>
      </c>
      <c r="P11" s="203"/>
      <c r="Q11" s="203"/>
      <c r="R11" s="62"/>
      <c r="S11" s="11" t="s">
        <v>95</v>
      </c>
      <c r="U11" s="11" t="s">
        <v>185</v>
      </c>
      <c r="V11" s="62"/>
      <c r="W11" s="11" t="s">
        <v>95</v>
      </c>
      <c r="Y11" s="11" t="s">
        <v>149</v>
      </c>
      <c r="AA11" s="11" t="s">
        <v>156</v>
      </c>
      <c r="AC11" s="11" t="s">
        <v>96</v>
      </c>
      <c r="AE11" s="11" t="s">
        <v>97</v>
      </c>
      <c r="AF11" s="11"/>
      <c r="AG11" s="11" t="s">
        <v>83</v>
      </c>
      <c r="AI11" s="11"/>
    </row>
    <row r="12" spans="1:35" ht="21" customHeight="1">
      <c r="E12" s="69" t="s">
        <v>4</v>
      </c>
      <c r="G12" s="63" t="s">
        <v>84</v>
      </c>
      <c r="H12" s="62"/>
      <c r="I12" s="69" t="s">
        <v>85</v>
      </c>
      <c r="J12" s="62"/>
      <c r="K12" s="69" t="s">
        <v>184</v>
      </c>
      <c r="L12" s="62"/>
      <c r="M12" s="69" t="s">
        <v>98</v>
      </c>
      <c r="N12" s="62"/>
      <c r="O12" s="69" t="s">
        <v>53</v>
      </c>
      <c r="P12" s="11"/>
      <c r="Q12" s="69" t="s">
        <v>86</v>
      </c>
      <c r="R12" s="62"/>
      <c r="S12" s="69" t="s">
        <v>6</v>
      </c>
      <c r="U12" s="69" t="s">
        <v>186</v>
      </c>
      <c r="V12" s="62"/>
      <c r="W12" s="69" t="s">
        <v>6</v>
      </c>
      <c r="Y12" s="69" t="s">
        <v>150</v>
      </c>
      <c r="AA12" s="69" t="s">
        <v>157</v>
      </c>
      <c r="AC12" s="69" t="s">
        <v>99</v>
      </c>
      <c r="AE12" s="69" t="s">
        <v>196</v>
      </c>
      <c r="AF12" s="11"/>
      <c r="AG12" s="69" t="s">
        <v>195</v>
      </c>
      <c r="AI12" s="11"/>
    </row>
    <row r="13" spans="1:35" ht="10.5" customHeight="1">
      <c r="G13" s="155"/>
      <c r="H13" s="155"/>
      <c r="I13" s="7"/>
      <c r="J13" s="155"/>
      <c r="K13" s="7"/>
      <c r="L13" s="155"/>
      <c r="M13" s="7"/>
      <c r="N13" s="155"/>
      <c r="O13" s="7"/>
      <c r="P13" s="7"/>
      <c r="Q13" s="7"/>
      <c r="R13" s="155"/>
      <c r="S13" s="7"/>
      <c r="V13" s="155"/>
      <c r="W13" s="7"/>
      <c r="AG13" s="7"/>
      <c r="AI13" s="11"/>
    </row>
    <row r="14" spans="1:35" ht="21" customHeight="1">
      <c r="A14" s="119" t="s">
        <v>91</v>
      </c>
      <c r="B14" s="64"/>
      <c r="C14" s="64"/>
      <c r="D14" s="64"/>
      <c r="E14" s="64"/>
      <c r="F14" s="64"/>
      <c r="G14" s="89">
        <v>146999876</v>
      </c>
      <c r="H14" s="89"/>
      <c r="I14" s="89">
        <v>246105067</v>
      </c>
      <c r="J14" s="89"/>
      <c r="K14" s="89">
        <v>0</v>
      </c>
      <c r="L14" s="89"/>
      <c r="M14" s="89">
        <v>14700</v>
      </c>
      <c r="N14" s="89"/>
      <c r="O14" s="124">
        <v>14700000</v>
      </c>
      <c r="P14" s="3"/>
      <c r="Q14" s="89">
        <v>517998834</v>
      </c>
      <c r="R14" s="5"/>
      <c r="S14" s="89">
        <v>6370</v>
      </c>
      <c r="T14" s="89"/>
      <c r="U14" s="89">
        <v>0</v>
      </c>
      <c r="V14" s="5"/>
      <c r="W14" s="89">
        <v>6370</v>
      </c>
      <c r="X14" s="89"/>
      <c r="Y14" s="8">
        <v>2036297</v>
      </c>
      <c r="Z14" s="4"/>
      <c r="AA14" s="3">
        <v>0</v>
      </c>
      <c r="AB14" s="4"/>
      <c r="AC14" s="89">
        <v>6370000</v>
      </c>
      <c r="AD14" s="5"/>
      <c r="AE14" s="89">
        <f>SUM(Y14:AD14)</f>
        <v>8406297</v>
      </c>
      <c r="AF14" s="5"/>
      <c r="AG14" s="3">
        <f>SUM(G14,I14,K14,O14,Q14,U14,AE14)</f>
        <v>934210074</v>
      </c>
      <c r="AI14" s="11"/>
    </row>
    <row r="15" spans="1:35" ht="20.5">
      <c r="A15" s="6" t="s">
        <v>192</v>
      </c>
      <c r="B15" s="64"/>
      <c r="C15" s="64"/>
      <c r="D15" s="64"/>
      <c r="E15" s="64"/>
      <c r="F15" s="64"/>
      <c r="G15" s="5"/>
      <c r="H15" s="89"/>
      <c r="I15" s="5"/>
      <c r="J15" s="89"/>
      <c r="K15" s="5"/>
      <c r="L15" s="89"/>
      <c r="M15" s="5"/>
      <c r="N15" s="5"/>
      <c r="O15" s="5"/>
      <c r="P15" s="3"/>
      <c r="Q15" s="5"/>
      <c r="R15" s="5"/>
      <c r="S15" s="14"/>
      <c r="T15" s="5"/>
      <c r="U15" s="5"/>
      <c r="V15" s="5"/>
      <c r="W15" s="14"/>
      <c r="X15" s="5"/>
      <c r="Y15" s="4"/>
      <c r="Z15" s="4"/>
      <c r="AA15" s="5"/>
      <c r="AB15" s="4"/>
      <c r="AC15" s="5"/>
      <c r="AD15" s="5"/>
      <c r="AE15" s="5"/>
      <c r="AF15" s="5"/>
      <c r="AG15" s="5"/>
      <c r="AI15" s="11"/>
    </row>
    <row r="16" spans="1:35" ht="20.5">
      <c r="B16" s="122" t="s">
        <v>92</v>
      </c>
      <c r="C16" s="64"/>
      <c r="D16" s="64"/>
      <c r="E16" s="11"/>
      <c r="F16" s="64"/>
      <c r="G16" s="3">
        <v>0</v>
      </c>
      <c r="H16" s="89"/>
      <c r="I16" s="3">
        <v>0</v>
      </c>
      <c r="J16" s="89"/>
      <c r="K16" s="3">
        <v>0</v>
      </c>
      <c r="L16" s="89"/>
      <c r="M16" s="3"/>
      <c r="N16" s="3"/>
      <c r="O16" s="3">
        <v>0</v>
      </c>
      <c r="P16" s="3"/>
      <c r="Q16" s="3">
        <v>-62151328</v>
      </c>
      <c r="R16" s="3"/>
      <c r="S16" s="61"/>
      <c r="T16" s="3"/>
      <c r="U16" s="3">
        <v>0</v>
      </c>
      <c r="V16" s="3"/>
      <c r="W16" s="61"/>
      <c r="X16" s="3"/>
      <c r="Y16" s="8">
        <v>0</v>
      </c>
      <c r="Z16" s="8"/>
      <c r="AA16" s="3">
        <v>0</v>
      </c>
      <c r="AB16" s="8"/>
      <c r="AC16" s="3">
        <v>0</v>
      </c>
      <c r="AD16" s="3"/>
      <c r="AE16" s="3">
        <f t="shared" ref="AE16:AE17" si="0">SUM(Y16:AD16)</f>
        <v>0</v>
      </c>
      <c r="AF16" s="3"/>
      <c r="AG16" s="3">
        <f>SUM(G16,I16,K16,O16,Q16,U16,AE16)</f>
        <v>-62151328</v>
      </c>
      <c r="AI16" s="11"/>
    </row>
    <row r="17" spans="1:35" ht="20.149999999999999" customHeight="1">
      <c r="A17" s="59" t="s">
        <v>100</v>
      </c>
      <c r="B17" s="122" t="s">
        <v>176</v>
      </c>
      <c r="C17" s="59"/>
      <c r="D17" s="59"/>
      <c r="E17" s="59"/>
      <c r="F17" s="59"/>
      <c r="G17" s="89">
        <v>0</v>
      </c>
      <c r="H17" s="89"/>
      <c r="I17" s="89">
        <v>0</v>
      </c>
      <c r="J17" s="89"/>
      <c r="K17" s="89">
        <v>0</v>
      </c>
      <c r="L17" s="89"/>
      <c r="M17" s="89"/>
      <c r="N17" s="89"/>
      <c r="O17" s="89">
        <v>0</v>
      </c>
      <c r="P17" s="3"/>
      <c r="Q17" s="138">
        <v>-240997930</v>
      </c>
      <c r="R17" s="5"/>
      <c r="S17" s="89"/>
      <c r="T17" s="61"/>
      <c r="U17" s="89">
        <v>0</v>
      </c>
      <c r="V17" s="5"/>
      <c r="W17" s="89"/>
      <c r="X17" s="61"/>
      <c r="Y17" s="8">
        <v>0</v>
      </c>
      <c r="Z17" s="4"/>
      <c r="AA17" s="3">
        <v>0</v>
      </c>
      <c r="AB17" s="4"/>
      <c r="AC17" s="89">
        <v>0</v>
      </c>
      <c r="AD17" s="5"/>
      <c r="AE17" s="89">
        <f t="shared" si="0"/>
        <v>0</v>
      </c>
      <c r="AF17" s="5"/>
      <c r="AG17" s="3">
        <f>SUM(G17,I17,K17,O17,Q17,U17,AE17)</f>
        <v>-240997930</v>
      </c>
      <c r="AI17" s="11"/>
    </row>
    <row r="18" spans="1:35" ht="20.149999999999999" customHeight="1" thickBot="1">
      <c r="A18" s="118" t="s">
        <v>171</v>
      </c>
      <c r="B18" s="64"/>
      <c r="C18" s="64"/>
      <c r="G18" s="121">
        <f>SUM(G14:G17)</f>
        <v>146999876</v>
      </c>
      <c r="H18" s="93"/>
      <c r="I18" s="121">
        <f>SUM(I14:I17)</f>
        <v>246105067</v>
      </c>
      <c r="J18" s="93"/>
      <c r="K18" s="121">
        <f>SUM(K14:K17)</f>
        <v>0</v>
      </c>
      <c r="L18" s="93"/>
      <c r="M18" s="121"/>
      <c r="N18" s="121"/>
      <c r="O18" s="121">
        <f>SUM(O14:O17)</f>
        <v>14700000</v>
      </c>
      <c r="P18" s="5"/>
      <c r="Q18" s="121">
        <f>SUM(Q14:Q17)</f>
        <v>214849576</v>
      </c>
      <c r="R18" s="5"/>
      <c r="S18" s="121"/>
      <c r="T18" s="121"/>
      <c r="U18" s="121">
        <f>SUM(U14:U17)</f>
        <v>0</v>
      </c>
      <c r="V18" s="5"/>
      <c r="W18" s="121"/>
      <c r="X18" s="121"/>
      <c r="Y18" s="121">
        <f>SUM(Y14:Y17)</f>
        <v>2036297</v>
      </c>
      <c r="Z18" s="4"/>
      <c r="AA18" s="121">
        <f>SUM(AA14:AA17)</f>
        <v>0</v>
      </c>
      <c r="AB18" s="4"/>
      <c r="AC18" s="121">
        <f>SUM(AC14:AC17)</f>
        <v>6370000</v>
      </c>
      <c r="AD18" s="5"/>
      <c r="AE18" s="121">
        <f>SUM(AE14:AE17)</f>
        <v>8406297</v>
      </c>
      <c r="AF18" s="5"/>
      <c r="AG18" s="121">
        <f>SUM(AG14:AG17)</f>
        <v>631060816</v>
      </c>
      <c r="AI18" s="11"/>
    </row>
    <row r="19" spans="1:35" ht="21" customHeight="1" thickTop="1">
      <c r="H19" s="89"/>
      <c r="J19" s="89"/>
      <c r="L19" s="89"/>
      <c r="P19" s="3"/>
      <c r="R19" s="5"/>
      <c r="S19" s="6"/>
      <c r="V19" s="5"/>
      <c r="W19" s="6"/>
      <c r="Z19" s="4"/>
      <c r="AB19" s="4"/>
      <c r="AD19" s="5"/>
      <c r="AF19" s="5"/>
      <c r="AI19" s="11"/>
    </row>
    <row r="20" spans="1:35" ht="21" customHeight="1">
      <c r="A20" s="119" t="s">
        <v>93</v>
      </c>
      <c r="B20" s="64"/>
      <c r="C20" s="64"/>
      <c r="D20" s="64"/>
      <c r="E20" s="64"/>
      <c r="F20" s="64"/>
      <c r="G20" s="89">
        <v>146999876</v>
      </c>
      <c r="H20" s="89"/>
      <c r="I20" s="89">
        <v>246105067</v>
      </c>
      <c r="J20" s="89"/>
      <c r="K20" s="89">
        <v>0</v>
      </c>
      <c r="L20" s="89"/>
      <c r="M20" s="89">
        <v>14700</v>
      </c>
      <c r="N20" s="89"/>
      <c r="O20" s="89">
        <v>14700000</v>
      </c>
      <c r="P20" s="3"/>
      <c r="Q20" s="89">
        <v>214849576</v>
      </c>
      <c r="R20" s="5"/>
      <c r="S20" s="89">
        <v>6370</v>
      </c>
      <c r="T20" s="89"/>
      <c r="U20" s="89">
        <v>0</v>
      </c>
      <c r="V20" s="5"/>
      <c r="W20" s="89">
        <v>6370</v>
      </c>
      <c r="X20" s="89"/>
      <c r="Y20" s="89">
        <v>2036297</v>
      </c>
      <c r="Z20" s="4"/>
      <c r="AA20" s="89">
        <v>0</v>
      </c>
      <c r="AB20" s="4"/>
      <c r="AC20" s="89">
        <v>6370000</v>
      </c>
      <c r="AD20" s="5"/>
      <c r="AE20" s="89">
        <f>SUM(Y20:AD20)</f>
        <v>8406297</v>
      </c>
      <c r="AF20" s="5"/>
      <c r="AG20" s="3">
        <f>SUM(G20,I20,K20,O20,Q20,U20,AE20)</f>
        <v>631060816</v>
      </c>
      <c r="AI20" s="11"/>
    </row>
    <row r="21" spans="1:35" ht="20.5">
      <c r="A21" s="6" t="s">
        <v>192</v>
      </c>
      <c r="C21" s="64"/>
      <c r="D21" s="15"/>
      <c r="E21" s="64"/>
      <c r="F21" s="64"/>
      <c r="G21" s="5"/>
      <c r="H21" s="89"/>
      <c r="I21" s="5"/>
      <c r="J21" s="89"/>
      <c r="K21" s="5"/>
      <c r="L21" s="89"/>
      <c r="M21" s="5"/>
      <c r="N21" s="5"/>
      <c r="O21" s="5"/>
      <c r="P21" s="3"/>
      <c r="Q21" s="5"/>
      <c r="R21" s="5"/>
      <c r="S21" s="14"/>
      <c r="T21" s="5"/>
      <c r="U21" s="5"/>
      <c r="V21" s="5"/>
      <c r="W21" s="14"/>
      <c r="X21" s="5"/>
      <c r="Y21" s="4"/>
      <c r="Z21" s="4"/>
      <c r="AA21" s="5"/>
      <c r="AB21" s="4"/>
      <c r="AC21" s="5"/>
      <c r="AD21" s="5"/>
      <c r="AE21" s="5"/>
      <c r="AF21" s="5"/>
      <c r="AG21" s="5"/>
      <c r="AI21" s="11"/>
    </row>
    <row r="22" spans="1:35" ht="20.5">
      <c r="B22" s="6" t="s">
        <v>51</v>
      </c>
      <c r="C22" s="64"/>
      <c r="D22" s="64"/>
      <c r="E22" s="11">
        <v>19</v>
      </c>
      <c r="F22" s="64"/>
      <c r="G22" s="5">
        <v>0</v>
      </c>
      <c r="H22" s="89"/>
      <c r="I22" s="5">
        <v>0</v>
      </c>
      <c r="J22" s="89"/>
      <c r="K22" s="3">
        <v>2191962</v>
      </c>
      <c r="L22" s="89"/>
      <c r="M22" s="5"/>
      <c r="N22" s="5"/>
      <c r="O22" s="3">
        <v>0</v>
      </c>
      <c r="P22" s="3"/>
      <c r="Q22" s="3">
        <v>0</v>
      </c>
      <c r="R22" s="3"/>
      <c r="S22" s="61"/>
      <c r="T22" s="3"/>
      <c r="U22" s="3">
        <v>0</v>
      </c>
      <c r="V22" s="3"/>
      <c r="W22" s="61"/>
      <c r="X22" s="3"/>
      <c r="Y22" s="8">
        <v>0</v>
      </c>
      <c r="Z22" s="8"/>
      <c r="AA22" s="3">
        <v>0</v>
      </c>
      <c r="AB22" s="8"/>
      <c r="AC22" s="3">
        <v>0</v>
      </c>
      <c r="AD22" s="3"/>
      <c r="AE22" s="89">
        <f>SUM(Y22:AD22)</f>
        <v>0</v>
      </c>
      <c r="AF22" s="3"/>
      <c r="AG22" s="3">
        <f t="shared" ref="AG22:AG25" si="1">SUM(G22,I22,K22,O22,Q22,U22,AE22)</f>
        <v>2191962</v>
      </c>
      <c r="AI22" s="11"/>
    </row>
    <row r="23" spans="1:35" ht="20.5">
      <c r="B23" s="122" t="s">
        <v>176</v>
      </c>
      <c r="C23" s="59"/>
      <c r="D23" s="59"/>
      <c r="E23" s="59"/>
      <c r="F23" s="59"/>
      <c r="G23" s="3">
        <v>0</v>
      </c>
      <c r="H23" s="89"/>
      <c r="I23" s="3">
        <v>0</v>
      </c>
      <c r="J23" s="89"/>
      <c r="K23" s="3">
        <v>0</v>
      </c>
      <c r="L23" s="89"/>
      <c r="M23" s="3"/>
      <c r="N23" s="3"/>
      <c r="O23" s="3">
        <v>0</v>
      </c>
      <c r="P23" s="3"/>
      <c r="Q23" s="138">
        <v>-249347682</v>
      </c>
      <c r="R23" s="5"/>
      <c r="S23" s="89"/>
      <c r="T23" s="61"/>
      <c r="U23" s="89">
        <v>0</v>
      </c>
      <c r="V23" s="5"/>
      <c r="W23" s="89"/>
      <c r="X23" s="61"/>
      <c r="Y23" s="73">
        <v>0</v>
      </c>
      <c r="Z23" s="4"/>
      <c r="AA23" s="89">
        <v>0</v>
      </c>
      <c r="AB23" s="4"/>
      <c r="AC23" s="89">
        <v>0</v>
      </c>
      <c r="AD23" s="5"/>
      <c r="AE23" s="89">
        <f>SUM(Y23:AD23)</f>
        <v>0</v>
      </c>
      <c r="AF23" s="5"/>
      <c r="AG23" s="3">
        <f t="shared" si="1"/>
        <v>-249347682</v>
      </c>
      <c r="AI23" s="11"/>
    </row>
    <row r="24" spans="1:35" ht="20.5">
      <c r="B24" s="122" t="s">
        <v>177</v>
      </c>
      <c r="C24" s="59"/>
      <c r="D24" s="59"/>
      <c r="E24" s="59"/>
      <c r="F24" s="59"/>
      <c r="G24" s="3">
        <v>0</v>
      </c>
      <c r="H24" s="89"/>
      <c r="I24" s="3">
        <v>0</v>
      </c>
      <c r="J24" s="89"/>
      <c r="K24" s="3">
        <v>0</v>
      </c>
      <c r="L24" s="89"/>
      <c r="M24" s="3"/>
      <c r="N24" s="3"/>
      <c r="O24" s="3">
        <v>0</v>
      </c>
      <c r="P24" s="3"/>
      <c r="Q24" s="138">
        <v>0</v>
      </c>
      <c r="R24" s="5"/>
      <c r="S24" s="89"/>
      <c r="T24" s="61"/>
      <c r="U24" s="89">
        <v>0</v>
      </c>
      <c r="V24" s="5"/>
      <c r="W24" s="89"/>
      <c r="X24" s="61"/>
      <c r="Y24" s="73">
        <v>642024</v>
      </c>
      <c r="Z24" s="4"/>
      <c r="AA24" s="89">
        <v>117696308</v>
      </c>
      <c r="AB24" s="4"/>
      <c r="AC24" s="89">
        <v>0</v>
      </c>
      <c r="AD24" s="5"/>
      <c r="AE24" s="89">
        <f t="shared" ref="AE24:AE25" si="2">SUM(Y24:AD24)</f>
        <v>118338332</v>
      </c>
      <c r="AF24" s="5"/>
      <c r="AG24" s="3">
        <f t="shared" si="1"/>
        <v>118338332</v>
      </c>
      <c r="AI24" s="11"/>
    </row>
    <row r="25" spans="1:35" ht="20.5">
      <c r="B25" s="122" t="s">
        <v>182</v>
      </c>
      <c r="C25" s="59"/>
      <c r="D25" s="59"/>
      <c r="E25" s="11">
        <v>19</v>
      </c>
      <c r="F25" s="59"/>
      <c r="G25" s="89">
        <v>0</v>
      </c>
      <c r="H25" s="89"/>
      <c r="I25" s="89">
        <v>0</v>
      </c>
      <c r="J25" s="89"/>
      <c r="K25" s="89">
        <v>0</v>
      </c>
      <c r="L25" s="89"/>
      <c r="M25" s="89"/>
      <c r="N25" s="89"/>
      <c r="O25" s="89">
        <v>0</v>
      </c>
      <c r="P25" s="3"/>
      <c r="Q25" s="180">
        <v>0</v>
      </c>
      <c r="R25" s="5"/>
      <c r="S25" s="89"/>
      <c r="T25" s="61"/>
      <c r="U25" s="8">
        <v>429796</v>
      </c>
      <c r="V25" s="5"/>
      <c r="W25" s="89"/>
      <c r="X25" s="61"/>
      <c r="Y25" s="73">
        <v>0</v>
      </c>
      <c r="Z25" s="4"/>
      <c r="AA25" s="96">
        <v>0</v>
      </c>
      <c r="AB25" s="4"/>
      <c r="AC25" s="89">
        <v>0</v>
      </c>
      <c r="AD25" s="5"/>
      <c r="AE25" s="89">
        <f t="shared" si="2"/>
        <v>0</v>
      </c>
      <c r="AF25" s="5"/>
      <c r="AG25" s="3">
        <f t="shared" si="1"/>
        <v>429796</v>
      </c>
      <c r="AI25" s="11"/>
    </row>
    <row r="26" spans="1:35" ht="21" thickBot="1">
      <c r="A26" s="118" t="s">
        <v>172</v>
      </c>
      <c r="B26" s="64"/>
      <c r="C26" s="64"/>
      <c r="G26" s="121">
        <f>SUM(G20:G25)</f>
        <v>146999876</v>
      </c>
      <c r="H26" s="89"/>
      <c r="I26" s="121">
        <f>SUM(I20:I25)</f>
        <v>246105067</v>
      </c>
      <c r="J26" s="89"/>
      <c r="K26" s="121">
        <f>SUM(K20:K25)</f>
        <v>2191962</v>
      </c>
      <c r="L26" s="89"/>
      <c r="M26" s="106">
        <v>0</v>
      </c>
      <c r="N26" s="93"/>
      <c r="O26" s="121">
        <f>SUM(O20:O25)</f>
        <v>14700000</v>
      </c>
      <c r="P26" s="3"/>
      <c r="Q26" s="121">
        <f>SUM(Q20:Q25)</f>
        <v>-34498106</v>
      </c>
      <c r="R26" s="5"/>
      <c r="S26" s="106">
        <v>0</v>
      </c>
      <c r="T26" s="93"/>
      <c r="U26" s="121">
        <f>SUM(U20:U25)</f>
        <v>429796</v>
      </c>
      <c r="V26" s="5"/>
      <c r="W26" s="106">
        <v>0</v>
      </c>
      <c r="X26" s="93"/>
      <c r="Y26" s="121">
        <f>SUM(Y20:Y25)</f>
        <v>2678321</v>
      </c>
      <c r="Z26" s="4"/>
      <c r="AA26" s="121">
        <f>SUM(AA20:AA25)</f>
        <v>117696308</v>
      </c>
      <c r="AB26" s="4"/>
      <c r="AC26" s="121">
        <f>SUM(AC20:AC25)</f>
        <v>6370000</v>
      </c>
      <c r="AD26" s="5"/>
      <c r="AE26" s="121">
        <f>SUM(AE20:AE25)</f>
        <v>126744629</v>
      </c>
      <c r="AF26" s="5"/>
      <c r="AG26" s="121">
        <f>SUM(AG20:AG25)</f>
        <v>502673224</v>
      </c>
      <c r="AH26" s="150"/>
      <c r="AI26" s="11"/>
    </row>
    <row r="27" spans="1:35" ht="21" thickTop="1">
      <c r="A27" s="64"/>
      <c r="B27" s="64"/>
      <c r="C27" s="64"/>
      <c r="G27" s="93"/>
      <c r="H27" s="89"/>
      <c r="I27" s="93"/>
      <c r="J27" s="89"/>
      <c r="K27" s="93"/>
      <c r="L27" s="89"/>
      <c r="M27" s="93"/>
      <c r="N27" s="93"/>
      <c r="O27" s="93"/>
      <c r="P27" s="3"/>
      <c r="Q27" s="93"/>
      <c r="R27" s="5"/>
      <c r="S27" s="93"/>
      <c r="T27" s="93"/>
      <c r="U27" s="93"/>
      <c r="V27" s="5"/>
      <c r="W27" s="93"/>
      <c r="X27" s="93"/>
      <c r="Y27" s="93"/>
      <c r="Z27" s="5"/>
      <c r="AA27" s="100"/>
      <c r="AB27" s="4"/>
      <c r="AC27" s="93"/>
      <c r="AD27" s="5"/>
      <c r="AE27" s="93"/>
      <c r="AF27" s="5"/>
      <c r="AG27" s="93"/>
      <c r="AI27" s="11"/>
    </row>
    <row r="28" spans="1:35">
      <c r="G28" s="150"/>
      <c r="I28" s="150"/>
      <c r="K28" s="150"/>
      <c r="O28" s="150"/>
      <c r="Q28" s="150"/>
      <c r="AE28" s="150"/>
      <c r="AG28" s="150"/>
    </row>
  </sheetData>
  <mergeCells count="4">
    <mergeCell ref="O11:Q11"/>
    <mergeCell ref="G6:AG6"/>
    <mergeCell ref="W7:AE7"/>
    <mergeCell ref="Y8:AA8"/>
  </mergeCells>
  <pageMargins left="0.7" right="0.26" top="0.63" bottom="0.5" header="0.3" footer="0.34"/>
  <pageSetup paperSize="9" scale="55" firstPageNumber="14" fitToHeight="0" orientation="landscape" useFirstPageNumber="1" r:id="rId1"/>
  <headerFooter scaleWithDoc="0"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83"/>
  <sheetViews>
    <sheetView view="pageBreakPreview" zoomScale="80" zoomScaleNormal="80" zoomScaleSheetLayoutView="80" workbookViewId="0">
      <selection activeCell="O31" sqref="O31"/>
    </sheetView>
  </sheetViews>
  <sheetFormatPr defaultColWidth="9.6328125" defaultRowHeight="20"/>
  <cols>
    <col min="1" max="2" width="2.6328125" style="6" customWidth="1"/>
    <col min="3" max="3" width="37.26953125" style="6" customWidth="1"/>
    <col min="4" max="4" width="14" style="6" customWidth="1"/>
    <col min="5" max="5" width="8.984375E-2" style="6" customWidth="1"/>
    <col min="6" max="6" width="2.08984375" style="6" customWidth="1"/>
    <col min="7" max="7" width="13.90625" style="6" customWidth="1"/>
    <col min="8" max="8" width="2.08984375" style="6" customWidth="1"/>
    <col min="9" max="9" width="13.90625" style="6" customWidth="1"/>
    <col min="10" max="10" width="2.08984375" style="6" customWidth="1"/>
    <col min="11" max="11" width="13.90625" style="148" customWidth="1"/>
    <col min="12" max="12" width="2.08984375" style="6" customWidth="1"/>
    <col min="13" max="13" width="14.08984375" style="6" customWidth="1"/>
    <col min="14" max="16384" width="9.6328125" style="6"/>
  </cols>
  <sheetData>
    <row r="1" spans="1:13" ht="20.5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6"/>
    </row>
    <row r="2" spans="1:13" ht="20.5">
      <c r="A2" s="204" t="s">
        <v>101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6"/>
    </row>
    <row r="3" spans="1:13" ht="20.5">
      <c r="A3" s="204" t="s">
        <v>173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6"/>
    </row>
    <row r="4" spans="1:13" ht="20.5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</row>
    <row r="5" spans="1:13" ht="20.5">
      <c r="A5" s="161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57" t="s">
        <v>187</v>
      </c>
    </row>
    <row r="6" spans="1:13">
      <c r="E6" s="11"/>
      <c r="F6" s="11"/>
      <c r="G6" s="207" t="s">
        <v>2</v>
      </c>
      <c r="H6" s="207"/>
      <c r="I6" s="207"/>
      <c r="J6" s="53"/>
      <c r="K6" s="207" t="s">
        <v>3</v>
      </c>
      <c r="L6" s="207"/>
      <c r="M6" s="208"/>
    </row>
    <row r="7" spans="1:13">
      <c r="G7" s="82">
        <v>2568</v>
      </c>
      <c r="H7" s="80"/>
      <c r="I7" s="82">
        <v>2567</v>
      </c>
      <c r="J7" s="80"/>
      <c r="K7" s="82">
        <v>2568</v>
      </c>
      <c r="L7" s="80"/>
      <c r="M7" s="82">
        <v>2567</v>
      </c>
    </row>
    <row r="8" spans="1:13" ht="20.5">
      <c r="A8" s="15" t="s">
        <v>102</v>
      </c>
      <c r="G8" s="156"/>
      <c r="H8" s="7"/>
      <c r="I8" s="156"/>
      <c r="J8" s="7"/>
      <c r="K8" s="156"/>
      <c r="L8" s="7"/>
      <c r="M8" s="156"/>
    </row>
    <row r="9" spans="1:13" ht="20.5">
      <c r="A9" s="17" t="s">
        <v>160</v>
      </c>
      <c r="B9" s="17"/>
      <c r="G9" s="139">
        <v>-205505296</v>
      </c>
      <c r="H9" s="8"/>
      <c r="I9" s="96">
        <v>-284959919</v>
      </c>
      <c r="J9" s="4"/>
      <c r="K9" s="139">
        <v>-139642307</v>
      </c>
      <c r="L9" s="4"/>
      <c r="M9" s="28">
        <v>-300878203</v>
      </c>
    </row>
    <row r="10" spans="1:13">
      <c r="A10" s="6" t="s">
        <v>103</v>
      </c>
      <c r="E10" s="18"/>
      <c r="F10" s="18"/>
      <c r="G10" s="8"/>
      <c r="H10" s="8"/>
      <c r="J10" s="28"/>
      <c r="K10" s="28"/>
      <c r="L10" s="28"/>
    </row>
    <row r="11" spans="1:13">
      <c r="B11" s="17" t="s">
        <v>104</v>
      </c>
      <c r="E11" s="18"/>
      <c r="F11" s="18"/>
      <c r="G11" s="8"/>
      <c r="H11" s="8"/>
      <c r="J11" s="28"/>
      <c r="K11" s="28"/>
      <c r="L11" s="28"/>
    </row>
    <row r="12" spans="1:13">
      <c r="B12" s="17" t="s">
        <v>64</v>
      </c>
      <c r="D12" s="11"/>
      <c r="E12" s="18"/>
      <c r="F12" s="18"/>
      <c r="G12" s="139">
        <v>40291319</v>
      </c>
      <c r="H12" s="8"/>
      <c r="I12" s="72">
        <v>33454991</v>
      </c>
      <c r="J12" s="28"/>
      <c r="K12" s="139">
        <v>37618461</v>
      </c>
      <c r="L12" s="28"/>
      <c r="M12" s="20">
        <v>31791418</v>
      </c>
    </row>
    <row r="13" spans="1:13">
      <c r="B13" s="17" t="s">
        <v>105</v>
      </c>
      <c r="E13" s="18"/>
      <c r="F13" s="18"/>
      <c r="G13" s="139">
        <v>75473464</v>
      </c>
      <c r="H13" s="73"/>
      <c r="I13" s="72">
        <v>109039765</v>
      </c>
      <c r="J13" s="72"/>
      <c r="K13" s="139">
        <v>68431112</v>
      </c>
      <c r="L13" s="72"/>
      <c r="M13" s="20">
        <v>99615761</v>
      </c>
    </row>
    <row r="14" spans="1:13">
      <c r="B14" s="17" t="s">
        <v>106</v>
      </c>
      <c r="E14" s="18"/>
      <c r="F14" s="18"/>
      <c r="G14" s="139">
        <v>110608</v>
      </c>
      <c r="H14" s="8"/>
      <c r="I14" s="72">
        <v>1009565</v>
      </c>
      <c r="J14" s="28"/>
      <c r="K14" s="139">
        <v>0</v>
      </c>
      <c r="L14" s="28"/>
      <c r="M14" s="72">
        <v>904972</v>
      </c>
    </row>
    <row r="15" spans="1:13" ht="21" customHeight="1">
      <c r="B15" s="17" t="s">
        <v>181</v>
      </c>
      <c r="E15" s="18"/>
      <c r="F15" s="18"/>
      <c r="G15" s="139">
        <v>-44469816</v>
      </c>
      <c r="H15" s="8"/>
      <c r="I15" s="72">
        <v>-879141</v>
      </c>
      <c r="J15" s="28"/>
      <c r="K15" s="139">
        <v>-44126428</v>
      </c>
      <c r="L15" s="28"/>
      <c r="M15" s="140">
        <v>6596</v>
      </c>
    </row>
    <row r="16" spans="1:13">
      <c r="B16" s="17" t="s">
        <v>107</v>
      </c>
      <c r="E16" s="18"/>
      <c r="F16" s="18"/>
      <c r="G16" s="139">
        <v>-101749</v>
      </c>
      <c r="H16" s="8"/>
      <c r="I16" s="72">
        <v>-22422</v>
      </c>
      <c r="J16" s="28"/>
      <c r="K16" s="139">
        <v>-100640</v>
      </c>
      <c r="L16" s="28"/>
      <c r="M16" s="20">
        <v>-374111</v>
      </c>
    </row>
    <row r="17" spans="1:13">
      <c r="B17" s="17" t="s">
        <v>108</v>
      </c>
      <c r="E17" s="18"/>
      <c r="F17" s="18"/>
      <c r="G17" s="196">
        <v>-549020518</v>
      </c>
      <c r="H17" s="3"/>
      <c r="I17" s="141">
        <v>548719324</v>
      </c>
      <c r="J17" s="28"/>
      <c r="K17" s="196">
        <v>-549020518</v>
      </c>
      <c r="L17" s="28"/>
      <c r="M17" s="39">
        <v>548719324</v>
      </c>
    </row>
    <row r="18" spans="1:13">
      <c r="B18" s="17"/>
      <c r="E18" s="18"/>
      <c r="F18" s="18"/>
      <c r="G18" s="120"/>
      <c r="H18" s="3"/>
      <c r="I18" s="72"/>
      <c r="J18" s="28"/>
      <c r="K18" s="120"/>
      <c r="L18" s="28"/>
      <c r="M18" s="20"/>
    </row>
    <row r="19" spans="1:13">
      <c r="A19" s="126" t="s">
        <v>166</v>
      </c>
      <c r="C19" s="108"/>
      <c r="D19" s="77"/>
      <c r="E19" s="78"/>
      <c r="F19" s="78"/>
      <c r="G19" s="108"/>
      <c r="H19" s="108"/>
      <c r="I19" s="108"/>
      <c r="J19" s="108"/>
      <c r="K19" s="108"/>
      <c r="L19" s="108"/>
      <c r="M19" s="108"/>
    </row>
    <row r="20" spans="1:13">
      <c r="B20" s="126" t="s">
        <v>109</v>
      </c>
      <c r="C20" s="108"/>
      <c r="D20" s="77"/>
      <c r="E20" s="78"/>
      <c r="F20" s="78"/>
      <c r="G20" s="139">
        <f>SUM(G9:G17)</f>
        <v>-683221988</v>
      </c>
      <c r="H20" s="120"/>
      <c r="I20" s="125">
        <f>SUM(I9:I17)</f>
        <v>406362163</v>
      </c>
      <c r="J20" s="125"/>
      <c r="K20" s="125">
        <f>SUM(K9:K17)</f>
        <v>-626840320</v>
      </c>
      <c r="L20" s="125"/>
      <c r="M20" s="125">
        <f>SUM(M9:M17)</f>
        <v>379785757</v>
      </c>
    </row>
    <row r="21" spans="1:13">
      <c r="A21" s="6" t="s">
        <v>110</v>
      </c>
      <c r="B21" s="126"/>
      <c r="C21" s="108"/>
      <c r="D21" s="108"/>
      <c r="E21" s="78"/>
      <c r="F21" s="78"/>
      <c r="G21" s="139"/>
      <c r="H21" s="120"/>
      <c r="I21" s="125"/>
      <c r="J21" s="125"/>
      <c r="K21" s="125"/>
      <c r="L21" s="125"/>
      <c r="M21" s="125"/>
    </row>
    <row r="22" spans="1:13">
      <c r="B22" s="126" t="s">
        <v>9</v>
      </c>
      <c r="C22" s="108"/>
      <c r="D22" s="77"/>
      <c r="G22" s="192">
        <v>707409614</v>
      </c>
      <c r="H22" s="8"/>
      <c r="I22" s="28">
        <v>-1268203602</v>
      </c>
      <c r="J22" s="28"/>
      <c r="K22" s="192">
        <v>709626229</v>
      </c>
      <c r="L22" s="28"/>
      <c r="M22" s="28">
        <v>-1262361630</v>
      </c>
    </row>
    <row r="23" spans="1:13">
      <c r="B23" s="6" t="s">
        <v>10</v>
      </c>
      <c r="D23" s="28"/>
      <c r="G23" s="139">
        <v>730110900</v>
      </c>
      <c r="H23" s="8"/>
      <c r="I23" s="28">
        <v>209646692</v>
      </c>
      <c r="J23" s="28"/>
      <c r="K23" s="139">
        <v>730110900</v>
      </c>
      <c r="L23" s="28"/>
      <c r="M23" s="28">
        <v>209646692</v>
      </c>
    </row>
    <row r="24" spans="1:13">
      <c r="B24" s="6" t="s">
        <v>111</v>
      </c>
      <c r="G24" s="139">
        <v>7501155</v>
      </c>
      <c r="H24" s="8"/>
      <c r="I24" s="28">
        <v>2449360</v>
      </c>
      <c r="J24" s="28"/>
      <c r="K24" s="139">
        <v>7501155</v>
      </c>
      <c r="L24" s="28"/>
      <c r="M24" s="28">
        <v>2366990</v>
      </c>
    </row>
    <row r="25" spans="1:13">
      <c r="B25" s="6" t="s">
        <v>12</v>
      </c>
      <c r="G25" s="139">
        <v>-709124</v>
      </c>
      <c r="H25" s="8"/>
      <c r="I25" s="28">
        <v>-14984665</v>
      </c>
      <c r="J25" s="28"/>
      <c r="K25" s="139">
        <v>-1258824</v>
      </c>
      <c r="L25" s="28"/>
      <c r="M25" s="28">
        <v>-14789636</v>
      </c>
    </row>
    <row r="26" spans="1:13">
      <c r="B26" s="6" t="s">
        <v>112</v>
      </c>
      <c r="G26" s="139">
        <v>188887525</v>
      </c>
      <c r="H26" s="8"/>
      <c r="I26" s="28">
        <v>-86533265</v>
      </c>
      <c r="J26" s="28"/>
      <c r="K26" s="139">
        <v>188887525</v>
      </c>
      <c r="L26" s="28"/>
      <c r="M26" s="28">
        <v>-86533265</v>
      </c>
    </row>
    <row r="27" spans="1:13">
      <c r="B27" s="6" t="s">
        <v>22</v>
      </c>
      <c r="G27" s="139">
        <v>-1289342</v>
      </c>
      <c r="H27" s="8"/>
      <c r="I27" s="28">
        <v>1644660</v>
      </c>
      <c r="J27" s="28"/>
      <c r="K27" s="139">
        <v>-1328517</v>
      </c>
      <c r="L27" s="28"/>
      <c r="M27" s="28">
        <v>1438020</v>
      </c>
    </row>
    <row r="28" spans="1:13">
      <c r="A28" s="6" t="s">
        <v>113</v>
      </c>
      <c r="G28" s="96"/>
      <c r="H28" s="8"/>
      <c r="I28" s="28"/>
      <c r="J28" s="28"/>
      <c r="K28" s="96"/>
      <c r="L28" s="28"/>
      <c r="M28" s="28"/>
    </row>
    <row r="29" spans="1:13">
      <c r="B29" s="6" t="s">
        <v>28</v>
      </c>
      <c r="D29" s="11"/>
      <c r="G29" s="192">
        <v>-335711104</v>
      </c>
      <c r="H29" s="8"/>
      <c r="I29" s="28">
        <v>496203089</v>
      </c>
      <c r="J29" s="28"/>
      <c r="K29" s="192">
        <v>-407869174</v>
      </c>
      <c r="L29" s="28"/>
      <c r="M29" s="28">
        <v>542458565</v>
      </c>
    </row>
    <row r="30" spans="1:13">
      <c r="B30" s="6" t="s">
        <v>29</v>
      </c>
      <c r="G30" s="139">
        <v>-211202896</v>
      </c>
      <c r="H30" s="8"/>
      <c r="I30" s="28">
        <v>-269117060</v>
      </c>
      <c r="J30" s="28"/>
      <c r="K30" s="139">
        <v>-211202896</v>
      </c>
      <c r="L30" s="28"/>
      <c r="M30" s="28">
        <v>-269117060</v>
      </c>
    </row>
    <row r="31" spans="1:13">
      <c r="B31" s="6" t="s">
        <v>114</v>
      </c>
      <c r="G31" s="139">
        <v>-81521750</v>
      </c>
      <c r="H31" s="8"/>
      <c r="I31" s="3">
        <v>81965266</v>
      </c>
      <c r="J31" s="28"/>
      <c r="K31" s="139">
        <v>-82885968</v>
      </c>
      <c r="L31" s="28"/>
      <c r="M31" s="20">
        <v>87707391</v>
      </c>
    </row>
    <row r="32" spans="1:13">
      <c r="B32" s="6" t="s">
        <v>41</v>
      </c>
      <c r="G32" s="164">
        <v>33927543</v>
      </c>
      <c r="H32" s="8"/>
      <c r="I32" s="51">
        <v>6236797</v>
      </c>
      <c r="J32" s="28"/>
      <c r="K32" s="164">
        <v>33927543</v>
      </c>
      <c r="L32" s="28"/>
      <c r="M32" s="46">
        <v>-2335823</v>
      </c>
    </row>
    <row r="33" spans="1:13">
      <c r="A33" s="17" t="s">
        <v>115</v>
      </c>
      <c r="E33" s="18"/>
      <c r="F33" s="18"/>
      <c r="G33" s="139">
        <f>SUM(G20:G32)</f>
        <v>354180533</v>
      </c>
      <c r="H33" s="3"/>
      <c r="I33" s="9">
        <f>SUM(I20:I32)</f>
        <v>-434330565</v>
      </c>
      <c r="J33" s="28"/>
      <c r="K33" s="28">
        <f>SUM(K20:K32)</f>
        <v>338667653</v>
      </c>
      <c r="L33" s="28"/>
      <c r="M33" s="3">
        <f>SUM(M20:M32)</f>
        <v>-411733999</v>
      </c>
    </row>
    <row r="34" spans="1:13" ht="20.5">
      <c r="B34" s="6" t="s">
        <v>116</v>
      </c>
      <c r="E34" s="18"/>
      <c r="F34" s="18"/>
      <c r="G34" s="8">
        <v>0</v>
      </c>
      <c r="H34" s="5"/>
      <c r="I34" s="9">
        <v>-2796</v>
      </c>
      <c r="J34" s="28"/>
      <c r="K34" s="8">
        <v>0</v>
      </c>
      <c r="L34" s="28"/>
      <c r="M34" s="28">
        <v>0</v>
      </c>
    </row>
    <row r="35" spans="1:13" ht="20.5">
      <c r="B35" s="17" t="s">
        <v>118</v>
      </c>
      <c r="E35" s="18"/>
      <c r="F35" s="18"/>
      <c r="G35" s="8">
        <v>0</v>
      </c>
      <c r="H35" s="4"/>
      <c r="I35" s="28">
        <v>-32577168</v>
      </c>
      <c r="J35" s="8"/>
      <c r="K35" s="8">
        <v>0</v>
      </c>
      <c r="L35" s="8"/>
      <c r="M35" s="28">
        <v>-31332370</v>
      </c>
    </row>
    <row r="36" spans="1:13" ht="20.5">
      <c r="B36" s="6" t="s">
        <v>119</v>
      </c>
      <c r="E36" s="18"/>
      <c r="F36" s="18"/>
      <c r="G36" s="46">
        <v>0</v>
      </c>
      <c r="H36" s="4"/>
      <c r="I36" s="142">
        <v>43593161</v>
      </c>
      <c r="J36" s="3"/>
      <c r="K36" s="46">
        <v>0</v>
      </c>
      <c r="L36" s="3"/>
      <c r="M36" s="142">
        <v>34748887</v>
      </c>
    </row>
    <row r="37" spans="1:13" ht="20.5">
      <c r="A37" s="1" t="s">
        <v>120</v>
      </c>
      <c r="E37" s="133"/>
      <c r="F37" s="133"/>
      <c r="G37" s="154">
        <f>SUM(G33:G36)</f>
        <v>354180533</v>
      </c>
      <c r="H37" s="4"/>
      <c r="I37" s="143">
        <f>SUM(I33:I36)</f>
        <v>-423317368</v>
      </c>
      <c r="J37" s="4"/>
      <c r="K37" s="143">
        <f>SUM(K33:K36)</f>
        <v>338667653</v>
      </c>
      <c r="L37" s="4"/>
      <c r="M37" s="143">
        <f>SUM(M33:M36)</f>
        <v>-408317482</v>
      </c>
    </row>
    <row r="38" spans="1:13" ht="20.5">
      <c r="A38" s="1"/>
      <c r="E38" s="133"/>
      <c r="F38" s="133"/>
      <c r="G38" s="4"/>
      <c r="H38" s="4"/>
      <c r="I38" s="23"/>
      <c r="J38" s="4"/>
      <c r="K38" s="23"/>
      <c r="L38" s="4"/>
      <c r="M38" s="23"/>
    </row>
    <row r="39" spans="1:13" ht="20.5">
      <c r="A39" s="204" t="s">
        <v>0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6"/>
    </row>
    <row r="40" spans="1:13" ht="20.5">
      <c r="A40" s="204" t="s">
        <v>101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6"/>
    </row>
    <row r="41" spans="1:13" ht="20.5">
      <c r="A41" s="204" t="str">
        <f>A3</f>
        <v>สำหรับปีสิ้นสุดวันที่ 31 ธันวาคม 2568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6"/>
    </row>
    <row r="42" spans="1:13" ht="20.5">
      <c r="A42" s="109"/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</row>
    <row r="43" spans="1:13" ht="20.5">
      <c r="A43" s="109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57" t="s">
        <v>187</v>
      </c>
    </row>
    <row r="44" spans="1:13">
      <c r="E44" s="11"/>
      <c r="F44" s="11"/>
      <c r="G44" s="207" t="s">
        <v>2</v>
      </c>
      <c r="H44" s="207"/>
      <c r="I44" s="207"/>
      <c r="J44" s="53"/>
      <c r="K44" s="207" t="s">
        <v>3</v>
      </c>
      <c r="L44" s="207"/>
      <c r="M44" s="208"/>
    </row>
    <row r="45" spans="1:13">
      <c r="G45" s="82">
        <v>2568</v>
      </c>
      <c r="H45" s="80"/>
      <c r="I45" s="82" t="s">
        <v>58</v>
      </c>
      <c r="J45" s="80"/>
      <c r="K45" s="82">
        <v>2568</v>
      </c>
      <c r="L45" s="80"/>
      <c r="M45" s="82" t="s">
        <v>58</v>
      </c>
    </row>
    <row r="46" spans="1:13" ht="20.5">
      <c r="A46" s="15" t="s">
        <v>121</v>
      </c>
      <c r="E46" s="18"/>
      <c r="F46" s="18"/>
      <c r="G46" s="10"/>
      <c r="H46" s="66"/>
      <c r="I46" s="144"/>
      <c r="J46" s="60"/>
      <c r="K46" s="144"/>
      <c r="L46" s="10"/>
      <c r="M46" s="144"/>
    </row>
    <row r="47" spans="1:13" ht="20.5">
      <c r="A47" s="15"/>
      <c r="B47" s="6" t="s">
        <v>122</v>
      </c>
      <c r="E47" s="18"/>
      <c r="F47" s="18"/>
      <c r="G47" s="139">
        <v>68965238</v>
      </c>
      <c r="H47" s="66"/>
      <c r="I47" s="20">
        <v>-61219638</v>
      </c>
      <c r="J47" s="60"/>
      <c r="K47" s="139">
        <v>68965238</v>
      </c>
      <c r="L47" s="10"/>
      <c r="M47" s="20">
        <v>-61219638</v>
      </c>
    </row>
    <row r="48" spans="1:13" ht="20.5">
      <c r="A48" s="15"/>
      <c r="B48" s="163" t="s">
        <v>124</v>
      </c>
      <c r="E48" s="18"/>
      <c r="F48" s="18"/>
      <c r="G48" s="96">
        <v>0</v>
      </c>
      <c r="H48" s="66"/>
      <c r="I48" s="144">
        <v>0</v>
      </c>
      <c r="J48" s="60"/>
      <c r="K48" s="96">
        <v>0</v>
      </c>
      <c r="L48" s="10"/>
      <c r="M48" s="20">
        <v>3000000</v>
      </c>
    </row>
    <row r="49" spans="1:13" ht="20.5">
      <c r="A49" s="15"/>
      <c r="B49" s="6" t="s">
        <v>123</v>
      </c>
      <c r="E49" s="18"/>
      <c r="F49" s="18"/>
      <c r="G49" s="96">
        <v>0</v>
      </c>
      <c r="H49" s="66"/>
      <c r="I49" s="144">
        <v>0</v>
      </c>
      <c r="J49" s="60"/>
      <c r="K49" s="96">
        <v>0</v>
      </c>
      <c r="L49" s="10"/>
      <c r="M49" s="20">
        <v>-3000000</v>
      </c>
    </row>
    <row r="50" spans="1:13" ht="20.5">
      <c r="B50" s="6" t="s">
        <v>125</v>
      </c>
      <c r="E50" s="67"/>
      <c r="F50" s="67"/>
      <c r="G50" s="192">
        <v>-18220118</v>
      </c>
      <c r="H50" s="8"/>
      <c r="I50" s="20">
        <v>-62647989</v>
      </c>
      <c r="J50" s="23"/>
      <c r="K50" s="192">
        <v>-18220118</v>
      </c>
      <c r="L50" s="23"/>
      <c r="M50" s="20">
        <v>-61505365</v>
      </c>
    </row>
    <row r="51" spans="1:13" ht="20.5">
      <c r="B51" s="6" t="s">
        <v>126</v>
      </c>
      <c r="E51" s="67"/>
      <c r="F51" s="67"/>
      <c r="G51" s="96">
        <v>0</v>
      </c>
      <c r="H51" s="8"/>
      <c r="I51" s="20">
        <v>-2132475</v>
      </c>
      <c r="J51" s="23"/>
      <c r="K51" s="139">
        <v>0</v>
      </c>
      <c r="L51" s="23"/>
      <c r="M51" s="20">
        <v>-2048400</v>
      </c>
    </row>
    <row r="52" spans="1:13" ht="20.5">
      <c r="B52" s="6" t="s">
        <v>127</v>
      </c>
      <c r="D52" s="11"/>
      <c r="E52" s="18"/>
      <c r="F52" s="18"/>
      <c r="G52" s="139">
        <v>75606502</v>
      </c>
      <c r="H52" s="4"/>
      <c r="I52" s="28">
        <v>926844</v>
      </c>
      <c r="J52" s="4"/>
      <c r="K52" s="139">
        <v>75075535</v>
      </c>
      <c r="L52" s="8"/>
      <c r="M52" s="28">
        <v>16380</v>
      </c>
    </row>
    <row r="53" spans="1:13" ht="20.5">
      <c r="B53" s="6" t="s">
        <v>128</v>
      </c>
      <c r="E53" s="67"/>
      <c r="F53" s="67"/>
      <c r="G53" s="139">
        <v>101749</v>
      </c>
      <c r="H53" s="4"/>
      <c r="I53" s="13">
        <v>22422</v>
      </c>
      <c r="J53" s="4"/>
      <c r="K53" s="139">
        <v>100640</v>
      </c>
      <c r="L53" s="8"/>
      <c r="M53" s="13">
        <v>374111</v>
      </c>
    </row>
    <row r="54" spans="1:13" ht="20.5">
      <c r="A54" s="15" t="s">
        <v>129</v>
      </c>
      <c r="B54" s="17"/>
      <c r="E54" s="18"/>
      <c r="F54" s="18"/>
      <c r="G54" s="157">
        <f>SUM(G47:G53)</f>
        <v>126453371</v>
      </c>
      <c r="H54" s="128"/>
      <c r="I54" s="145">
        <f>SUM(I47:I53)</f>
        <v>-125050836</v>
      </c>
      <c r="J54" s="128"/>
      <c r="K54" s="186">
        <f>SUM(K47:K53)</f>
        <v>125921295</v>
      </c>
      <c r="L54" s="128"/>
      <c r="M54" s="145">
        <f>SUM(M47:M53)</f>
        <v>-124382912</v>
      </c>
    </row>
    <row r="55" spans="1:13" ht="20.5">
      <c r="A55" s="15"/>
      <c r="C55" s="15"/>
      <c r="D55" s="15"/>
      <c r="E55" s="7"/>
      <c r="F55" s="7"/>
      <c r="G55" s="4"/>
      <c r="H55" s="4"/>
      <c r="I55" s="5"/>
      <c r="J55" s="5"/>
      <c r="K55" s="5"/>
      <c r="L55" s="5"/>
      <c r="M55" s="5"/>
    </row>
    <row r="56" spans="1:13" ht="20.5">
      <c r="A56" s="15" t="s">
        <v>130</v>
      </c>
      <c r="G56" s="4"/>
      <c r="H56" s="4"/>
      <c r="I56" s="4"/>
      <c r="J56" s="4"/>
      <c r="K56" s="4"/>
      <c r="L56" s="4"/>
      <c r="M56" s="4"/>
    </row>
    <row r="57" spans="1:13" ht="20.5">
      <c r="B57" s="17" t="s">
        <v>147</v>
      </c>
      <c r="G57" s="73">
        <v>2215428</v>
      </c>
      <c r="H57" s="4"/>
      <c r="I57" s="193">
        <v>27604271</v>
      </c>
      <c r="J57" s="4"/>
      <c r="K57" s="139">
        <v>2215428</v>
      </c>
      <c r="L57" s="4"/>
      <c r="M57" s="193">
        <v>27604271</v>
      </c>
    </row>
    <row r="58" spans="1:13" ht="20.5">
      <c r="B58" s="17" t="s">
        <v>215</v>
      </c>
      <c r="G58" s="73">
        <v>120000000.00000001</v>
      </c>
      <c r="H58" s="4"/>
      <c r="I58" s="13">
        <v>0</v>
      </c>
      <c r="J58" s="4"/>
      <c r="K58" s="139">
        <v>120000000.00000001</v>
      </c>
      <c r="L58" s="4"/>
      <c r="M58" s="13">
        <v>0</v>
      </c>
    </row>
    <row r="59" spans="1:13" ht="20.5">
      <c r="B59" s="17" t="s">
        <v>216</v>
      </c>
      <c r="G59" s="73">
        <v>-6397009</v>
      </c>
      <c r="H59" s="4"/>
      <c r="I59" s="13">
        <v>0</v>
      </c>
      <c r="J59" s="4"/>
      <c r="K59" s="73">
        <v>-6397009</v>
      </c>
      <c r="L59" s="4"/>
      <c r="M59" s="13">
        <v>0</v>
      </c>
    </row>
    <row r="60" spans="1:13" ht="20.5">
      <c r="B60" s="6" t="s">
        <v>131</v>
      </c>
      <c r="D60" s="11"/>
      <c r="G60" s="8">
        <v>569370000</v>
      </c>
      <c r="H60" s="4"/>
      <c r="I60" s="13">
        <v>2350807096</v>
      </c>
      <c r="J60" s="4"/>
      <c r="K60" s="139">
        <v>569370000</v>
      </c>
      <c r="L60" s="4"/>
      <c r="M60" s="13">
        <v>2350807096</v>
      </c>
    </row>
    <row r="61" spans="1:13" ht="20.5">
      <c r="B61" s="6" t="s">
        <v>132</v>
      </c>
      <c r="D61" s="11"/>
      <c r="G61" s="8">
        <v>-986660730</v>
      </c>
      <c r="H61" s="4"/>
      <c r="I61" s="13">
        <v>-2003516366</v>
      </c>
      <c r="J61" s="4"/>
      <c r="K61" s="139">
        <v>-986660730</v>
      </c>
      <c r="L61" s="4"/>
      <c r="M61" s="13">
        <v>-2003516366</v>
      </c>
    </row>
    <row r="62" spans="1:13" ht="20.5">
      <c r="B62" s="6" t="s">
        <v>133</v>
      </c>
      <c r="D62" s="11"/>
      <c r="G62" s="8">
        <v>9093144</v>
      </c>
      <c r="H62" s="4"/>
      <c r="I62" s="13">
        <v>50800000</v>
      </c>
      <c r="J62" s="4"/>
      <c r="K62" s="139">
        <v>7293144</v>
      </c>
      <c r="L62" s="4"/>
      <c r="M62" s="13">
        <v>43300000</v>
      </c>
    </row>
    <row r="63" spans="1:13" ht="20.5">
      <c r="B63" s="6" t="s">
        <v>134</v>
      </c>
      <c r="D63" s="11"/>
      <c r="G63" s="8">
        <v>-53442070</v>
      </c>
      <c r="H63" s="4"/>
      <c r="I63" s="13">
        <v>-300000</v>
      </c>
      <c r="J63" s="4"/>
      <c r="K63" s="139">
        <v>-46942070</v>
      </c>
      <c r="L63" s="4"/>
      <c r="M63" s="13">
        <v>0</v>
      </c>
    </row>
    <row r="64" spans="1:13" ht="20.5">
      <c r="B64" s="6" t="s">
        <v>135</v>
      </c>
      <c r="D64" s="11"/>
      <c r="G64" s="8">
        <v>58000000</v>
      </c>
      <c r="H64" s="4"/>
      <c r="I64" s="13">
        <v>21502340</v>
      </c>
      <c r="J64" s="4"/>
      <c r="K64" s="139">
        <v>58000000</v>
      </c>
      <c r="L64" s="4"/>
      <c r="M64" s="13">
        <v>21502340</v>
      </c>
    </row>
    <row r="65" spans="1:17">
      <c r="B65" s="6" t="s">
        <v>136</v>
      </c>
      <c r="D65" s="11"/>
      <c r="G65" s="8">
        <v>-45000000</v>
      </c>
      <c r="I65" s="13">
        <v>0</v>
      </c>
      <c r="K65" s="139">
        <v>-45000000</v>
      </c>
      <c r="M65" s="13">
        <v>0</v>
      </c>
    </row>
    <row r="66" spans="1:17" ht="20.5">
      <c r="B66" s="6" t="s">
        <v>137</v>
      </c>
      <c r="D66" s="11"/>
      <c r="G66" s="96">
        <v>-23382345</v>
      </c>
      <c r="H66" s="4"/>
      <c r="I66" s="13">
        <v>-47192636</v>
      </c>
      <c r="J66" s="4"/>
      <c r="K66" s="139">
        <v>-16185146</v>
      </c>
      <c r="L66" s="4"/>
      <c r="M66" s="13">
        <v>-45005859</v>
      </c>
      <c r="Q66" s="150"/>
    </row>
    <row r="67" spans="1:17" ht="20.5">
      <c r="B67" s="6" t="s">
        <v>138</v>
      </c>
      <c r="D67" s="11"/>
      <c r="G67" s="8">
        <v>10000000</v>
      </c>
      <c r="H67" s="4"/>
      <c r="I67" s="13">
        <v>80000000</v>
      </c>
      <c r="J67" s="4"/>
      <c r="K67" s="139">
        <v>10000000</v>
      </c>
      <c r="L67" s="4"/>
      <c r="M67" s="13">
        <v>70000000</v>
      </c>
      <c r="O67" s="96"/>
    </row>
    <row r="68" spans="1:17" ht="20.5">
      <c r="B68" s="6" t="s">
        <v>139</v>
      </c>
      <c r="D68" s="11"/>
      <c r="G68" s="8">
        <v>-26012616</v>
      </c>
      <c r="H68" s="4"/>
      <c r="I68" s="13">
        <v>-15918543</v>
      </c>
      <c r="J68" s="4"/>
      <c r="K68" s="139">
        <v>-25000955</v>
      </c>
      <c r="L68" s="4"/>
      <c r="M68" s="13">
        <v>-15288000</v>
      </c>
      <c r="O68" s="192"/>
    </row>
    <row r="69" spans="1:17" ht="20.5">
      <c r="B69" s="6" t="s">
        <v>140</v>
      </c>
      <c r="G69" s="8">
        <v>0</v>
      </c>
      <c r="H69" s="4"/>
      <c r="I69" s="13">
        <v>-62151328</v>
      </c>
      <c r="J69" s="4"/>
      <c r="K69" s="8">
        <v>0</v>
      </c>
      <c r="L69" s="4"/>
      <c r="M69" s="13">
        <v>-62151328</v>
      </c>
    </row>
    <row r="70" spans="1:17" ht="20.5">
      <c r="B70" s="17" t="s">
        <v>117</v>
      </c>
      <c r="E70" s="18"/>
      <c r="F70" s="18"/>
      <c r="G70" s="8">
        <v>-37219956</v>
      </c>
      <c r="H70" s="4"/>
      <c r="I70" s="28">
        <v>0</v>
      </c>
      <c r="J70" s="8"/>
      <c r="K70" s="139">
        <v>-35210213</v>
      </c>
      <c r="L70" s="8"/>
      <c r="M70" s="28">
        <v>0</v>
      </c>
    </row>
    <row r="71" spans="1:17" ht="20.5">
      <c r="A71" s="1" t="s">
        <v>141</v>
      </c>
      <c r="E71" s="15"/>
      <c r="F71" s="15"/>
      <c r="G71" s="158">
        <f>SUM(G57:G70)</f>
        <v>-409436154</v>
      </c>
      <c r="H71" s="4"/>
      <c r="I71" s="146">
        <f>SUM(I57:I70)</f>
        <v>401634834</v>
      </c>
      <c r="J71" s="4"/>
      <c r="K71" s="146">
        <f>SUM(K57:K70)</f>
        <v>-394517551</v>
      </c>
      <c r="L71" s="4"/>
      <c r="M71" s="146">
        <f>SUM(M57:M70)</f>
        <v>387252154</v>
      </c>
    </row>
    <row r="72" spans="1:17" ht="20.5">
      <c r="A72" s="68"/>
      <c r="G72" s="8"/>
      <c r="H72" s="4"/>
      <c r="I72" s="28"/>
      <c r="J72" s="4"/>
      <c r="K72" s="28"/>
      <c r="L72" s="4"/>
      <c r="M72" s="28"/>
    </row>
    <row r="73" spans="1:17" ht="20.5">
      <c r="A73" s="1" t="s">
        <v>142</v>
      </c>
      <c r="B73" s="15"/>
      <c r="C73" s="15"/>
      <c r="D73" s="15"/>
      <c r="E73" s="15"/>
      <c r="F73" s="15"/>
      <c r="G73" s="4">
        <f>G37+G54+G71</f>
        <v>71197750</v>
      </c>
      <c r="H73" s="4"/>
      <c r="I73" s="23">
        <f>I37+I54+I71</f>
        <v>-146733370</v>
      </c>
      <c r="J73" s="5"/>
      <c r="K73" s="23">
        <f>K37+K54+K71</f>
        <v>70071397</v>
      </c>
      <c r="L73" s="5"/>
      <c r="M73" s="23">
        <f>M37+M54+M71</f>
        <v>-145448240</v>
      </c>
    </row>
    <row r="74" spans="1:17" ht="20.5">
      <c r="B74" s="17" t="s">
        <v>178</v>
      </c>
      <c r="G74" s="139">
        <v>26990563</v>
      </c>
      <c r="H74" s="4"/>
      <c r="I74" s="20">
        <v>173723933</v>
      </c>
      <c r="J74" s="4"/>
      <c r="K74" s="8">
        <v>25312650</v>
      </c>
      <c r="L74" s="4"/>
      <c r="M74" s="20">
        <v>170760890</v>
      </c>
    </row>
    <row r="75" spans="1:17" ht="21" thickBot="1">
      <c r="A75" s="1" t="s">
        <v>179</v>
      </c>
      <c r="D75" s="11"/>
      <c r="E75" s="18"/>
      <c r="F75" s="18"/>
      <c r="G75" s="47">
        <f>SUM(G73:G74)</f>
        <v>98188313</v>
      </c>
      <c r="H75" s="4"/>
      <c r="I75" s="147">
        <f>SUM(I73:I74)</f>
        <v>26990563</v>
      </c>
      <c r="J75" s="23"/>
      <c r="K75" s="147">
        <f>SUM(K73:K74)</f>
        <v>95384047</v>
      </c>
      <c r="L75" s="23"/>
      <c r="M75" s="147">
        <f>SUM(M73:M74)</f>
        <v>25312650</v>
      </c>
    </row>
    <row r="76" spans="1:17" ht="21" thickTop="1">
      <c r="D76" s="1"/>
      <c r="E76" s="18"/>
      <c r="F76" s="18"/>
      <c r="G76" s="2"/>
      <c r="H76" s="2"/>
      <c r="I76" s="2"/>
      <c r="J76" s="20"/>
      <c r="K76" s="2"/>
      <c r="L76" s="20"/>
      <c r="M76" s="74"/>
    </row>
    <row r="77" spans="1:17" ht="20.5">
      <c r="A77" s="134" t="s">
        <v>143</v>
      </c>
      <c r="C77" s="1"/>
      <c r="D77" s="1"/>
      <c r="E77" s="18"/>
      <c r="F77" s="18"/>
      <c r="G77" s="2"/>
      <c r="H77" s="2"/>
      <c r="I77" s="20"/>
      <c r="J77" s="20"/>
      <c r="K77" s="20"/>
      <c r="L77" s="20"/>
      <c r="M77" s="20"/>
    </row>
    <row r="78" spans="1:17" ht="20.5">
      <c r="A78" s="127" t="s">
        <v>144</v>
      </c>
      <c r="C78" s="1"/>
      <c r="D78" s="1"/>
      <c r="E78" s="18"/>
      <c r="F78" s="18"/>
      <c r="G78" s="2"/>
      <c r="H78" s="2"/>
      <c r="I78" s="20"/>
      <c r="J78" s="2"/>
      <c r="K78" s="20"/>
      <c r="L78" s="2"/>
      <c r="M78" s="20"/>
    </row>
    <row r="79" spans="1:17" ht="20.5">
      <c r="B79" s="6" t="s">
        <v>145</v>
      </c>
      <c r="C79" s="1"/>
      <c r="D79" s="1"/>
      <c r="E79" s="18"/>
      <c r="F79" s="18"/>
      <c r="G79" s="8">
        <v>0</v>
      </c>
      <c r="H79" s="2"/>
      <c r="I79" s="20">
        <v>14846128</v>
      </c>
      <c r="J79" s="2"/>
      <c r="K79" s="8">
        <v>0</v>
      </c>
      <c r="L79" s="2"/>
      <c r="M79" s="20">
        <v>14846128</v>
      </c>
    </row>
    <row r="80" spans="1:17" ht="20.5">
      <c r="B80" s="6" t="s">
        <v>146</v>
      </c>
      <c r="C80" s="1"/>
      <c r="D80" s="1"/>
      <c r="E80" s="18"/>
      <c r="F80" s="18"/>
      <c r="G80" s="8">
        <v>0</v>
      </c>
      <c r="H80" s="2"/>
      <c r="I80" s="20">
        <v>60521117</v>
      </c>
      <c r="J80" s="2"/>
      <c r="K80" s="8">
        <v>0</v>
      </c>
      <c r="L80" s="2"/>
      <c r="M80" s="20">
        <v>60521117</v>
      </c>
    </row>
    <row r="81" spans="2:13" ht="20.5">
      <c r="B81" s="6" t="s">
        <v>154</v>
      </c>
      <c r="C81" s="1"/>
      <c r="D81" s="1"/>
      <c r="E81" s="18"/>
      <c r="F81" s="18"/>
      <c r="G81" s="185">
        <v>147120385</v>
      </c>
      <c r="H81" s="2"/>
      <c r="I81" s="28">
        <v>0</v>
      </c>
      <c r="J81" s="2"/>
      <c r="K81" s="185">
        <v>147120385</v>
      </c>
      <c r="L81" s="2"/>
      <c r="M81" s="28">
        <v>0</v>
      </c>
    </row>
    <row r="82" spans="2:13" ht="33.5" customHeight="1">
      <c r="B82" s="209" t="s">
        <v>204</v>
      </c>
      <c r="C82" s="209"/>
      <c r="G82" s="197">
        <v>536656</v>
      </c>
      <c r="H82" s="81"/>
      <c r="I82" s="73">
        <v>0</v>
      </c>
      <c r="J82" s="81"/>
      <c r="K82" s="198">
        <v>-802530</v>
      </c>
      <c r="L82" s="81"/>
      <c r="M82" s="199">
        <v>0</v>
      </c>
    </row>
    <row r="83" spans="2:13">
      <c r="G83" s="2"/>
      <c r="K83" s="2"/>
    </row>
  </sheetData>
  <mergeCells count="11">
    <mergeCell ref="B82:C82"/>
    <mergeCell ref="K44:M44"/>
    <mergeCell ref="G44:I44"/>
    <mergeCell ref="A41:M41"/>
    <mergeCell ref="A40:M40"/>
    <mergeCell ref="A39:M39"/>
    <mergeCell ref="A1:M1"/>
    <mergeCell ref="A2:M2"/>
    <mergeCell ref="A3:M3"/>
    <mergeCell ref="G6:I6"/>
    <mergeCell ref="K6:M6"/>
  </mergeCells>
  <pageMargins left="0.7" right="0.26" top="0.63" bottom="0.5" header="0.3" footer="0.34"/>
  <pageSetup paperSize="9" scale="75" firstPageNumber="15" fitToHeight="0" orientation="portrait" useFirstPageNumber="1" r:id="rId1"/>
  <headerFooter scaleWithDoc="0"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 &amp;P</oddFooter>
  </headerFooter>
  <rowBreaks count="1" manualBreakCount="1">
    <brk id="38" max="12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f91098-763f-4f38-a735-0d003a4cf2ea">
      <Terms xmlns="http://schemas.microsoft.com/office/infopath/2007/PartnerControls"/>
    </lcf76f155ced4ddcb4097134ff3c332f>
    <TaxCatchAll xmlns="113da434-3637-4dd5-a2d5-e02122aba82e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datasnipper xmlns="http://datasnipper" included="true" dataSnipperSheetDeleted="false" guid="05309065-da6a-48c9-b3c5-2eacf4ae8007" workbookId="44396f52-d395-4f2d-9547-c74ec1ed08bd" revision="3">
  <settings xmlns="" guid="9d82c222-7ba9-45a3-9c96-097552901225">
    <setting type="boolean" value="True" name="embed-documents" guid="e053779f-2d24-41e0-8c16-0e3ad89c65f5"/>
  </settings>
</datasnipper>
</file>

<file path=customXml/item4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1AB3199191B743A5C173D70B3017B5" ma:contentTypeVersion="18" ma:contentTypeDescription="Create a new document." ma:contentTypeScope="" ma:versionID="ac2d222ad811053f2ed6e5dc9d2c56e3">
  <xsd:schema xmlns:xsd="http://www.w3.org/2001/XMLSchema" xmlns:xs="http://www.w3.org/2001/XMLSchema" xmlns:p="http://schemas.microsoft.com/office/2006/metadata/properties" xmlns:ns1="http://schemas.microsoft.com/sharepoint/v3" xmlns:ns2="d4f91098-763f-4f38-a735-0d003a4cf2ea" xmlns:ns3="113da434-3637-4dd5-a2d5-e02122aba82e" targetNamespace="http://schemas.microsoft.com/office/2006/metadata/properties" ma:root="true" ma:fieldsID="6e8c3951247c0c53d20a9adf7c9f2f85" ns1:_="" ns2:_="" ns3:_="">
    <xsd:import namespace="http://schemas.microsoft.com/sharepoint/v3"/>
    <xsd:import namespace="d4f91098-763f-4f38-a735-0d003a4cf2ea"/>
    <xsd:import namespace="113da434-3637-4dd5-a2d5-e02122aba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91098-763f-4f38-a735-0d003a4cf2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3da434-3637-4dd5-a2d5-e02122aba82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57f343c-f94d-448a-a3b9-faf52e73580f}" ma:internalName="TaxCatchAll" ma:showField="CatchAllData" ma:web="113da434-3637-4dd5-a2d5-e02122aba8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CEC7F2-51A3-4F2E-A74D-C2F51833B281}">
  <ds:schemaRefs>
    <ds:schemaRef ds:uri="http://www.w3.org/XML/1998/namespace"/>
    <ds:schemaRef ds:uri="d4f91098-763f-4f38-a735-0d003a4cf2ea"/>
    <ds:schemaRef ds:uri="http://schemas.microsoft.com/office/infopath/2007/PartnerControls"/>
    <ds:schemaRef ds:uri="113da434-3637-4dd5-a2d5-e02122aba82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sharepoint/v3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EA4A170-E72F-4606-A594-556BB20A0F97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5.xml><?xml version="1.0" encoding="utf-8"?>
<ds:datastoreItem xmlns:ds="http://schemas.openxmlformats.org/officeDocument/2006/customXml" ds:itemID="{6BC4F031-FB6A-49C2-A2B5-A719E71915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4f91098-763f-4f38-a735-0d003a4cf2ea"/>
    <ds:schemaRef ds:uri="113da434-3637-4dd5-a2d5-e02122aba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9e9ed43-edf4-4755-925b-76f18f50dbe7}" enabled="0" method="" siteId="{b9e9ed43-edf4-4755-925b-76f18f50dbe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BS-TH</vt:lpstr>
      <vt:lpstr>PL(12M)-TH</vt:lpstr>
      <vt:lpstr>CS-Conso</vt:lpstr>
      <vt:lpstr>CS-Separate</vt:lpstr>
      <vt:lpstr>CF-TH</vt:lpstr>
      <vt:lpstr>'BS-TH'!Print_Area</vt:lpstr>
      <vt:lpstr>'CF-TH'!Print_Area</vt:lpstr>
      <vt:lpstr>'CS-Conso'!Print_Area</vt:lpstr>
      <vt:lpstr>'CS-Separate'!Print_Area</vt:lpstr>
      <vt:lpstr>'PL(12M)-TH'!Print_Area</vt:lpstr>
      <vt:lpstr>'CF-TH'!Print_Titles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spattanavanich@deloitte.com</dc:creator>
  <cp:keywords/>
  <dc:description/>
  <cp:lastModifiedBy>Office</cp:lastModifiedBy>
  <cp:revision/>
  <cp:lastPrinted>2026-02-18T11:48:02Z</cp:lastPrinted>
  <dcterms:created xsi:type="dcterms:W3CDTF">2019-05-09T10:14:17Z</dcterms:created>
  <dcterms:modified xsi:type="dcterms:W3CDTF">2026-02-26T04:33:36Z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0x010100941AB3199191B743A5C173D70B3017B5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