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umet_a_pkf_co_th/Documents/Desktop/"/>
    </mc:Choice>
  </mc:AlternateContent>
  <xr:revisionPtr revIDLastSave="101" documentId="13_ncr:1_{BDAD2A69-FCB7-4312-BAEB-33D165C3EB44}" xr6:coauthVersionLast="47" xr6:coauthVersionMax="47" xr10:uidLastSave="{239269DB-FF97-442C-A202-C658D2EF4667}"/>
  <bookViews>
    <workbookView xWindow="-108" yWindow="-108" windowWidth="23256" windowHeight="12456" tabRatio="822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BS!$A$1:$K$87</definedName>
    <definedName name="_xlnm.Print_Area" localSheetId="2">'CE Consolidation '!$A$1:$Z$37</definedName>
    <definedName name="_xlnm.Print_Area" localSheetId="3">'CE Separate'!$A$1:$N$31</definedName>
    <definedName name="_xlnm.Print_Area" localSheetId="4">CF!$A$1:$L$95</definedName>
    <definedName name="_xlnm.Print_Area" localSheetId="1">PL!$A$1:$L$72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7" l="1"/>
  <c r="L85" i="7"/>
  <c r="J85" i="7"/>
  <c r="H85" i="7"/>
  <c r="F85" i="7"/>
  <c r="J42" i="7"/>
  <c r="H42" i="7"/>
  <c r="F36" i="7"/>
  <c r="J29" i="4"/>
  <c r="N29" i="4" s="1"/>
  <c r="F56" i="7" l="1"/>
  <c r="N12" i="4"/>
  <c r="E30" i="5" l="1"/>
  <c r="F57" i="7" l="1"/>
  <c r="F30" i="7"/>
  <c r="V34" i="6" l="1"/>
  <c r="Z34" i="6" s="1"/>
  <c r="H72" i="7" l="1"/>
  <c r="L13" i="7"/>
  <c r="J18" i="4"/>
  <c r="N16" i="4"/>
  <c r="Z24" i="6"/>
  <c r="P20" i="6"/>
  <c r="V19" i="6"/>
  <c r="Z19" i="6" s="1"/>
  <c r="J63" i="3"/>
  <c r="L60" i="3"/>
  <c r="L72" i="7"/>
  <c r="J72" i="7"/>
  <c r="F72" i="7"/>
  <c r="J13" i="7"/>
  <c r="F13" i="7"/>
  <c r="Z35" i="6"/>
  <c r="H26" i="4"/>
  <c r="F26" i="4"/>
  <c r="D26" i="4"/>
  <c r="V33" i="6"/>
  <c r="Z33" i="6" s="1"/>
  <c r="V36" i="6"/>
  <c r="Z36" i="6" s="1"/>
  <c r="V32" i="6"/>
  <c r="Z32" i="6" s="1"/>
  <c r="X30" i="6"/>
  <c r="X29" i="6"/>
  <c r="N31" i="6"/>
  <c r="L31" i="6"/>
  <c r="J31" i="6"/>
  <c r="H31" i="6"/>
  <c r="F31" i="6"/>
  <c r="L61" i="3" l="1"/>
  <c r="L63" i="3" s="1"/>
  <c r="X31" i="6"/>
  <c r="E51" i="5"/>
  <c r="I51" i="5" l="1"/>
  <c r="F88" i="7" l="1"/>
  <c r="H13" i="7"/>
  <c r="N18" i="4" l="1"/>
  <c r="X18" i="6"/>
  <c r="T18" i="6"/>
  <c r="R18" i="6"/>
  <c r="P18" i="6"/>
  <c r="N18" i="6"/>
  <c r="L18" i="6"/>
  <c r="J18" i="6"/>
  <c r="H18" i="6"/>
  <c r="F18" i="6"/>
  <c r="V21" i="6"/>
  <c r="Z21" i="6" s="1"/>
  <c r="V20" i="6"/>
  <c r="Z20" i="6" s="1"/>
  <c r="V22" i="6"/>
  <c r="Z22" i="6" s="1"/>
  <c r="V17" i="6"/>
  <c r="Z17" i="6" s="1"/>
  <c r="V16" i="6"/>
  <c r="V15" i="6"/>
  <c r="Z15" i="6" s="1"/>
  <c r="V18" i="6" l="1"/>
  <c r="Z16" i="6"/>
  <c r="Z18" i="6" s="1"/>
  <c r="G51" i="5"/>
  <c r="D15" i="4" l="1"/>
  <c r="F15" i="4"/>
  <c r="H15" i="4"/>
  <c r="H53" i="7"/>
  <c r="F53" i="7"/>
  <c r="L7" i="7"/>
  <c r="L53" i="7" s="1"/>
  <c r="J7" i="7"/>
  <c r="J53" i="7" s="1"/>
  <c r="L47" i="3"/>
  <c r="J47" i="3"/>
  <c r="H47" i="3"/>
  <c r="F47" i="3"/>
  <c r="F63" i="3" l="1"/>
  <c r="T30" i="6" s="1"/>
  <c r="T31" i="6" s="1"/>
  <c r="F56" i="3"/>
  <c r="R30" i="6" l="1"/>
  <c r="F64" i="3"/>
  <c r="I30" i="5"/>
  <c r="G30" i="5"/>
  <c r="V30" i="6" l="1"/>
  <c r="Z30" i="6" s="1"/>
  <c r="R31" i="6"/>
  <c r="N27" i="4"/>
  <c r="N30" i="4" l="1"/>
  <c r="J88" i="7" l="1"/>
  <c r="K18" i="5"/>
  <c r="G18" i="5"/>
  <c r="K58" i="5"/>
  <c r="G58" i="5"/>
  <c r="K51" i="5"/>
  <c r="F22" i="3" l="1"/>
  <c r="I43" i="7"/>
  <c r="I46" i="7" s="1"/>
  <c r="G43" i="7"/>
  <c r="G46" i="7" s="1"/>
  <c r="D20" i="4"/>
  <c r="D23" i="4" s="1"/>
  <c r="D31" i="4" s="1"/>
  <c r="K43" i="7"/>
  <c r="F20" i="4"/>
  <c r="K31" i="4"/>
  <c r="I31" i="4"/>
  <c r="G31" i="4"/>
  <c r="S37" i="6"/>
  <c r="Q37" i="6"/>
  <c r="O37" i="6"/>
  <c r="M37" i="6"/>
  <c r="K37" i="6"/>
  <c r="I37" i="6"/>
  <c r="G37" i="6"/>
  <c r="S25" i="6"/>
  <c r="Q25" i="6"/>
  <c r="O25" i="6"/>
  <c r="M25" i="6"/>
  <c r="K25" i="6"/>
  <c r="I25" i="6"/>
  <c r="G25" i="6"/>
  <c r="K20" i="4"/>
  <c r="I20" i="4"/>
  <c r="H20" i="4"/>
  <c r="G20" i="4"/>
  <c r="E20" i="4"/>
  <c r="N19" i="4"/>
  <c r="L22" i="3"/>
  <c r="J22" i="3"/>
  <c r="H22" i="3"/>
  <c r="K75" i="5" l="1"/>
  <c r="F23" i="4"/>
  <c r="H23" i="4"/>
  <c r="H31" i="4" s="1"/>
  <c r="K77" i="5"/>
  <c r="K81" i="5"/>
  <c r="I75" i="5"/>
  <c r="K38" i="5"/>
  <c r="K66" i="5" s="1"/>
  <c r="G38" i="5"/>
  <c r="G66" i="5" s="1"/>
  <c r="I81" i="5" l="1"/>
  <c r="F31" i="4"/>
  <c r="I77" i="5" l="1"/>
  <c r="L25" i="6"/>
  <c r="L28" i="6" l="1"/>
  <c r="L37" i="6" s="1"/>
  <c r="E79" i="5" s="1"/>
  <c r="G79" i="5"/>
  <c r="A49" i="7" l="1"/>
  <c r="H56" i="3" l="1"/>
  <c r="H63" i="3"/>
  <c r="L56" i="3"/>
  <c r="J56" i="3"/>
  <c r="L14" i="3"/>
  <c r="H14" i="3"/>
  <c r="J64" i="3" l="1"/>
  <c r="L25" i="4" s="1"/>
  <c r="L26" i="4" s="1"/>
  <c r="H64" i="3"/>
  <c r="L64" i="3"/>
  <c r="L14" i="4" s="1"/>
  <c r="J14" i="3"/>
  <c r="L23" i="3"/>
  <c r="L26" i="3" s="1"/>
  <c r="H23" i="3"/>
  <c r="H26" i="3" s="1"/>
  <c r="N25" i="4" l="1"/>
  <c r="L15" i="4"/>
  <c r="L20" i="4" s="1"/>
  <c r="N14" i="4"/>
  <c r="L28" i="3"/>
  <c r="H28" i="3"/>
  <c r="J23" i="3"/>
  <c r="J26" i="3" s="1"/>
  <c r="L23" i="4" l="1"/>
  <c r="K83" i="5"/>
  <c r="H66" i="3"/>
  <c r="H71" i="3" s="1"/>
  <c r="H69" i="3" s="1"/>
  <c r="H10" i="7"/>
  <c r="H32" i="7" s="1"/>
  <c r="H43" i="7" s="1"/>
  <c r="H46" i="7" s="1"/>
  <c r="L31" i="3"/>
  <c r="J13" i="4" s="1"/>
  <c r="J15" i="4" s="1"/>
  <c r="N15" i="4" s="1"/>
  <c r="L10" i="7"/>
  <c r="L32" i="7" s="1"/>
  <c r="L43" i="7" s="1"/>
  <c r="L46" i="7" s="1"/>
  <c r="J28" i="3"/>
  <c r="H33" i="3"/>
  <c r="H31" i="3" s="1"/>
  <c r="H50" i="3"/>
  <c r="L50" i="3"/>
  <c r="L66" i="3"/>
  <c r="L69" i="3" s="1"/>
  <c r="I38" i="5"/>
  <c r="I66" i="5" s="1"/>
  <c r="E38" i="5"/>
  <c r="E66" i="5" s="1"/>
  <c r="F14" i="3"/>
  <c r="F23" i="3" s="1"/>
  <c r="F26" i="3" s="1"/>
  <c r="L31" i="4" l="1"/>
  <c r="I83" i="5" s="1"/>
  <c r="J66" i="3"/>
  <c r="J69" i="3" s="1"/>
  <c r="J10" i="7"/>
  <c r="J32" i="7" s="1"/>
  <c r="J43" i="7" s="1"/>
  <c r="J46" i="7" s="1"/>
  <c r="L36" i="3"/>
  <c r="L40" i="3" s="1"/>
  <c r="N13" i="4"/>
  <c r="F28" i="3"/>
  <c r="J50" i="3"/>
  <c r="H36" i="3"/>
  <c r="H40" i="3" s="1"/>
  <c r="J31" i="3"/>
  <c r="J20" i="4"/>
  <c r="F50" i="3" l="1"/>
  <c r="F10" i="7"/>
  <c r="F32" i="7" s="1"/>
  <c r="F43" i="7" s="1"/>
  <c r="F46" i="7" s="1"/>
  <c r="F87" i="7" s="1"/>
  <c r="F90" i="7" s="1"/>
  <c r="J24" i="4"/>
  <c r="J26" i="4" s="1"/>
  <c r="N26" i="4" s="1"/>
  <c r="J36" i="3"/>
  <c r="J40" i="3" s="1"/>
  <c r="N20" i="4"/>
  <c r="J23" i="4"/>
  <c r="K82" i="5"/>
  <c r="K84" i="5" s="1"/>
  <c r="F66" i="3"/>
  <c r="F33" i="3"/>
  <c r="E31" i="7"/>
  <c r="J87" i="7"/>
  <c r="J90" i="7" s="1"/>
  <c r="O90" i="7" s="1"/>
  <c r="N90" i="7" l="1"/>
  <c r="F91" i="7"/>
  <c r="F31" i="3"/>
  <c r="F71" i="3"/>
  <c r="F69" i="3" s="1"/>
  <c r="N24" i="4"/>
  <c r="J31" i="4"/>
  <c r="N31" i="4" s="1"/>
  <c r="N23" i="4"/>
  <c r="L34" i="4"/>
  <c r="F97" i="6"/>
  <c r="E98" i="4"/>
  <c r="P29" i="6" l="1"/>
  <c r="V29" i="6" s="1"/>
  <c r="F36" i="3"/>
  <c r="F40" i="3" s="1"/>
  <c r="I82" i="5"/>
  <c r="I84" i="5" s="1"/>
  <c r="T25" i="6"/>
  <c r="P31" i="6" l="1"/>
  <c r="V31" i="6"/>
  <c r="Z29" i="6"/>
  <c r="Z31" i="6" s="1"/>
  <c r="T28" i="6"/>
  <c r="T37" i="6" s="1"/>
  <c r="E58" i="5" l="1"/>
  <c r="I58" i="5" l="1"/>
  <c r="X25" i="6" l="1"/>
  <c r="N25" i="6"/>
  <c r="J25" i="6"/>
  <c r="G78" i="5" s="1"/>
  <c r="H25" i="6"/>
  <c r="G77" i="5" s="1"/>
  <c r="F25" i="6"/>
  <c r="G75" i="5" s="1"/>
  <c r="J28" i="6" l="1"/>
  <c r="N28" i="6"/>
  <c r="G81" i="5"/>
  <c r="F28" i="6"/>
  <c r="F37" i="6" s="1"/>
  <c r="H28" i="6"/>
  <c r="G85" i="5"/>
  <c r="X28" i="6"/>
  <c r="X37" i="6" s="1"/>
  <c r="E85" i="5" s="1"/>
  <c r="R25" i="6" l="1"/>
  <c r="R28" i="6" l="1"/>
  <c r="G83" i="5"/>
  <c r="L87" i="7"/>
  <c r="L90" i="7" s="1"/>
  <c r="H87" i="7"/>
  <c r="H90" i="7" s="1"/>
  <c r="H37" i="6"/>
  <c r="E77" i="5" s="1"/>
  <c r="F34" i="4" l="1"/>
  <c r="R37" i="6" l="1"/>
  <c r="N37" i="6"/>
  <c r="E81" i="5" s="1"/>
  <c r="J37" i="6"/>
  <c r="E78" i="5" s="1"/>
  <c r="E83" i="5" l="1"/>
  <c r="E75" i="5"/>
  <c r="K86" i="5" l="1"/>
  <c r="K59" i="5"/>
  <c r="K30" i="5"/>
  <c r="G59" i="5"/>
  <c r="G31" i="5"/>
  <c r="K31" i="5" l="1"/>
  <c r="K87" i="5"/>
  <c r="I18" i="5"/>
  <c r="K88" i="5" l="1"/>
  <c r="J91" i="7" l="1"/>
  <c r="J34" i="4" l="1"/>
  <c r="E18" i="5"/>
  <c r="E59" i="5"/>
  <c r="I59" i="5"/>
  <c r="E31" i="5" l="1"/>
  <c r="I31" i="5"/>
  <c r="P25" i="6" l="1"/>
  <c r="V25" i="6" l="1"/>
  <c r="H34" i="4"/>
  <c r="Z25" i="6" l="1"/>
  <c r="P28" i="6"/>
  <c r="V28" i="6" s="1"/>
  <c r="G82" i="5"/>
  <c r="G84" i="5" s="1"/>
  <c r="G86" i="5" s="1"/>
  <c r="I86" i="5"/>
  <c r="I87" i="5" l="1"/>
  <c r="I88" i="5" s="1"/>
  <c r="G87" i="5"/>
  <c r="G88" i="5" s="1"/>
  <c r="V37" i="6"/>
  <c r="Z37" i="6" s="1"/>
  <c r="Z28" i="6"/>
  <c r="N34" i="4"/>
  <c r="P37" i="6" l="1"/>
  <c r="E82" i="5" s="1"/>
  <c r="E84" i="5" s="1"/>
  <c r="E86" i="5" s="1"/>
  <c r="E87" i="5" l="1"/>
  <c r="E88" i="5" s="1"/>
  <c r="AA38" i="6"/>
</calcChain>
</file>

<file path=xl/sharedStrings.xml><?xml version="1.0" encoding="utf-8"?>
<sst xmlns="http://schemas.openxmlformats.org/spreadsheetml/2006/main" count="368" uniqueCount="250">
  <si>
    <t>บริษัท เอสเอเอเอ็ม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</si>
  <si>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</si>
  <si>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</si>
  <si>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</si>
  <si>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</si>
  <si>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</si>
  <si>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</si>
  <si>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</si>
  <si>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</si>
  <si>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</si>
  <si>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</si>
  <si>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</si>
  <si>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</si>
  <si>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</si>
  <si>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</si>
  <si>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</si>
  <si>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</si>
  <si>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</si>
  <si>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</si>
  <si>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</si>
  <si>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</si>
  <si>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</si>
  <si>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</si>
  <si>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</si>
  <si>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</si>
  <si>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</si>
  <si>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</si>
  <si>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</si>
  <si>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</si>
  <si>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</si>
  <si>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</si>
  <si>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</si>
  <si>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</si>
  <si>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</si>
  <si>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</si>
  <si>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</si>
  <si>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</si>
  <si>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</si>
  <si>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</si>
  <si>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</si>
  <si>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</si>
  <si>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</si>
  <si>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</si>
  <si>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</si>
  <si>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</si>
  <si>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</si>
  <si>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</si>
  <si>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</si>
  <si>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</si>
  <si>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</si>
  <si>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</si>
  <si>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</si>
  <si>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</si>
  <si>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</si>
  <si>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</si>
  <si>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</si>
  <si>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</si>
  <si>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</si>
  <si>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รายได้จากการบริการและเช่า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</si>
  <si>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</si>
  <si>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</si>
  <si>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</si>
  <si>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</si>
  <si>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</si>
  <si>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</si>
  <si>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</si>
  <si>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</si>
  <si>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</si>
  <si>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</si>
  <si>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ค่าใช้จ่าย (รายได้) ภาษีเงินได้</t>
  </si>
  <si>
    <t>กำไรสำหรับปี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</si>
  <si>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</si>
  <si>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</si>
  <si>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</si>
  <si>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</si>
  <si>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</si>
  <si>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</si>
  <si>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</si>
  <si>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</si>
  <si>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</si>
  <si>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</si>
  <si>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</si>
  <si>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กำไรขาดทุนเบ็ดเสร็จอื่น</t>
  </si>
  <si>
    <t xml:space="preserve">กำไร (ขาดทุน) 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</si>
  <si>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</si>
  <si>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</si>
  <si>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</si>
  <si>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</si>
  <si>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</si>
  <si>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</si>
  <si>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</si>
  <si>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</si>
  <si>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</si>
  <si>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</si>
  <si>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</si>
  <si>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</si>
  <si>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</si>
  <si>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</si>
  <si>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</si>
  <si>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</si>
  <si>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</si>
  <si>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</si>
  <si>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</si>
  <si>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</si>
  <si>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</si>
  <si>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</si>
  <si>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</si>
  <si>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</si>
  <si>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</si>
  <si>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</si>
  <si>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</si>
  <si>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ของบริษัทย่อย</t>
  </si>
  <si>
    <t>ผู้ถือหุ้น</t>
  </si>
  <si>
    <t>โอนกำไรสะสมที่ยังไม่ได้จัดสรรไปเป็นสำรองตามกฎหมาย</t>
  </si>
  <si>
    <t>เงินปันผลจ่าย</t>
  </si>
  <si>
    <t>การซื้อส่วนได้เสียที่ไม่มีอำนาจควบคุม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</si>
  <si>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</si>
  <si>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</si>
  <si>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หุ้นทุนออกให้ตามสิทธิใบสำคัญแสดงสิทธิซื้อหุ้นสามัญ</t>
  </si>
  <si>
    <t>โอนกำไรสะสมที่ยังไม่ได้จัดสรรไปเป็น</t>
  </si>
  <si>
    <t xml:space="preserve">   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</si>
  <si>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</si>
  <si>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</si>
  <si>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</si>
  <si>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</si>
  <si>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กำไรจากการยกเลิกสัญญาเช่า</t>
  </si>
  <si>
    <t xml:space="preserve">   (กำไร) ขาดทุนจากการจำหน่ายและตัดจำหน่ายอุปกรณ์</t>
  </si>
  <si>
    <t xml:space="preserve">        และโรงไฟฟ้า - อุปกรณ์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</si>
  <si>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</si>
  <si>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</si>
  <si>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</si>
  <si>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</si>
  <si>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</si>
  <si>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</si>
  <si>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</si>
  <si>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</si>
  <si>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</si>
  <si>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</si>
  <si>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</si>
  <si>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</si>
  <si>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</si>
  <si>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</si>
  <si>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</si>
  <si>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</si>
  <si>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</si>
  <si>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</si>
  <si>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</si>
  <si>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</si>
  <si>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เงินสดรับจากดอกเบี้ยรับ</t>
  </si>
  <si>
    <t>เงินสดจ่ายซื้อเงินลงทุนในบริษัทย่อย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</si>
  <si>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</si>
  <si>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</si>
  <si>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</si>
  <si>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</si>
  <si>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   ลดลงจากการจ่ายเงินปันผลของบริษัทย่อย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</si>
  <si>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</si>
  <si>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</si>
  <si>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</si>
  <si>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รายการที่ไม่ใช่เงินสด</t>
  </si>
  <si>
    <t>ลงทุนในงานโครงการระหว่างทำโดยยังมิได้ชำระเงิน</t>
  </si>
  <si>
    <t>สินทรัพย์สิทธิการใช้ที่เพิ่มขึ้นจากหนี้สินตามสัญญาเช่า</t>
  </si>
  <si>
    <t>เงินมัดจำค่าอุปกรณ์</t>
  </si>
  <si>
    <t>เงินสดจ่ายดอกเบี้ย</t>
  </si>
  <si>
    <t>สินทรัพย์ที่เกิดจากสัญญา</t>
  </si>
  <si>
    <t>4, 11</t>
  </si>
  <si>
    <t>ยอดคงเหลือ ณ วันที่ 1 มกราคม 2567</t>
  </si>
  <si>
    <t>ยอดคงเหลือ ณ วันที่ 31 ธันวาคม 2567</t>
  </si>
  <si>
    <t>4,11</t>
  </si>
  <si>
    <t xml:space="preserve">   สินทรัพย์ที่เกิดจากสัญญา</t>
  </si>
  <si>
    <t>เงินสดจ่ายชำระค่าเกมระหว่างการพัฒนา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</si>
  <si>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</si>
  <si>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</si>
  <si>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</si>
  <si>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ผลกระทบของสินทรัพย์ไม่หมุนเวียนที่ถือไว้เพื่อขาย</t>
  </si>
  <si>
    <t xml:space="preserve">   ขาดทุนจากการด้อยค่าเงินลงทุนในบริษัทย่อย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</si>
  <si>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</si>
  <si>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</si>
  <si>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</si>
  <si>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</si>
  <si>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ส่วนที่เป็นของผู้ถือหุ้นของบริษัท</t>
  </si>
  <si>
    <t>การแบ่งปันกำไร</t>
  </si>
  <si>
    <t>ส่วนของผู้ถือหุ้นของบริษัท</t>
  </si>
  <si>
    <t>การแบ่งปันกำไรขาดทุนเบ็ดเสร็จรวม</t>
  </si>
  <si>
    <t>ต้นทุนทางการเงิน</t>
  </si>
  <si>
    <t xml:space="preserve">    จำนวนหุ้นสามัญถัวเฉลี่ยถ่วงน้ำหนัก (หุ้น)</t>
  </si>
  <si>
    <t>ขาดทุนจากการประมาณการตามหลักคณิตศาสตร์ประกันภัยสำหรับ</t>
  </si>
  <si>
    <t xml:space="preserve">   โครงการผลประโยชน์ที่กำหนดไว้</t>
  </si>
  <si>
    <t>เงินกู้ยืมระยะสั้นจากบริษัทที่เกี่ยวข้องกัน</t>
  </si>
  <si>
    <t>เงินลงทุนชั่วคราว (เพิ่มขึ้น) ลดลง</t>
  </si>
  <si>
    <t>เงินสดรับจากเงินกู้ยืมระยะสั้นจากกิจการที่เกี่ยวข้องกัน</t>
  </si>
  <si>
    <t>บริษัท</t>
  </si>
  <si>
    <t>กำไร (ขาดทุน) จากการดำเนินงานก่อนการเปลี่ยนแปลง</t>
  </si>
  <si>
    <t>กระแสเงินสดสุทธิจาก (ใช้ไปใน) กิจกรรมจัดหาเงิน</t>
  </si>
  <si>
    <t xml:space="preserve">   ขาดทุนจากอัตราแลกเปลี่ยนที่เกิดขึ้นจริง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</si>
  <si>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</si>
  <si>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</si>
  <si>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</si>
  <si>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ขาดทุนจากการตัดจำหน่ายลูกหนี้การค้าและลูกหนี้หมุนเวียนอื่น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</si>
  <si>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</si>
  <si>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เงินมัดจำค่าซื้อเงินลงทุนในบริษัทย่อย</t>
  </si>
  <si>
    <t>เงินสดจ่ายเงินมัดจำซื้อเงินลงทุนในบริษัทย่อย</t>
  </si>
  <si>
    <t>ยอดคงเหลือ ณ วันที่ 1 มกราคม 2568</t>
  </si>
  <si>
    <t>ยอดคงเหลือ ณ วันที่ 31 ธันวาคม 2568</t>
  </si>
  <si>
    <t>กำไรจากอัตราแลกเปลี่ยนสุทธิ</t>
  </si>
  <si>
    <t xml:space="preserve">      หุ้นสามัญ 507,200,000 หุ้น มูลค่าหุ้นละ 0.50 บาท</t>
  </si>
  <si>
    <t xml:space="preserve">      (2567: หุ้นสามัญ 510,006,165  หุ้น มูลค่าหุ้นละ 0.50 บาท)</t>
  </si>
  <si>
    <t xml:space="preserve">      (2567: หุ้นสามัญ 300,007,776 หุ้น มูลค่าหุ้นละ 0.50 บาท)</t>
  </si>
  <si>
    <t xml:space="preserve">      หุ้นสามัญ 317,000,000 หุ้น มูลค่าหุ้นละ 0.50 บาท</t>
  </si>
  <si>
    <t>การจำหน่ายเงินลงทุนในบริษัทย่อยทางอ้อม</t>
  </si>
  <si>
    <t>เงินสดรับจากการออกหุ้นสามัญเพิ่มทุน</t>
  </si>
  <si>
    <t xml:space="preserve">   ขาดทุนจากการตัดจำหน่ายเงินมัดจำค่าอุปกรณ์และเงินจ่ายล่วงหน้า</t>
  </si>
  <si>
    <t>ส่วนแบ่งกำไรของบริษัทร่วมที่ใช้วิธีส่วนได้เสีย</t>
  </si>
  <si>
    <t>กำไร (ขาดทุน) สำหรับปี</t>
  </si>
  <si>
    <t>ออกหุ้นสามัญเพิ่ม</t>
  </si>
  <si>
    <t xml:space="preserve">   ขาดทุนจากอัตราแลกเปลี่ยนที่ยังไม่เกิดขึ้นจริง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</si>
  <si>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</si>
  <si>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</si>
  <si>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31 ธันวาคม 2568</t>
  </si>
  <si>
    <t>31 ธันวาคม 2567</t>
  </si>
  <si>
    <t>สำหรับปีสิ้นสุดวันที่ 31 ธันวาคม 2568 และ 2567</t>
  </si>
  <si>
    <t>สำหรับปีสิ้นสุดวันที่ 31 ธันวาคม</t>
  </si>
  <si>
    <t>2568</t>
  </si>
  <si>
    <t>2567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</si>
  <si>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</si>
  <si>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</si>
  <si>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</si>
  <si>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</si>
  <si>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</t>
  </si>
  <si>
    <t>กำไร (ขาดทุน) ต่อหุ้นปรับลด</t>
  </si>
  <si>
    <t>สำหรับปีสิ้นสุดวันที่ 31 ธันวาคม 2567</t>
  </si>
  <si>
    <t>สำหรับปีสิ้นสุดวันที่ 31 ธันวาคม 2568</t>
  </si>
  <si>
    <t>รายการปรับกระทบกำไร (ขาดทุน) ก่อนภาษีเป็นเงินสดรับ (จ่าย)</t>
  </si>
  <si>
    <t xml:space="preserve">   ค่าใช้จ่าย (รายได้) ภาษีเงินได้</t>
  </si>
  <si>
    <t>กระแสเงินสดสุทธิจาก (ใช้ไป) ในกิจกรรมดำเนินงาน</t>
  </si>
  <si>
    <t>14, 16</t>
  </si>
  <si>
    <t>เงินสดรับจากการใช้สิทธิใบสำคัญแสดงสิทธิซื้อหุ้นสามัญ</t>
  </si>
  <si>
    <t>จัดประเภทสินทรัพย์สิทธิการใช้เป็นอสังหาริมทรัพย์เพื่อการลงทุน</t>
  </si>
  <si>
    <t xml:space="preserve">   ส่วนแบ่งกำไรจากบริษัทร่วมที่ใช้วิธีส่วนได้เสีย</t>
  </si>
  <si>
    <t xml:space="preserve">   ขาดทุนจากการด้อยค่าอุปกรณ์และโรงไฟฟ้า - อุปกรณ์</t>
  </si>
  <si>
    <t>ขาดทุนสำหรับปี</t>
  </si>
  <si>
    <t>เงินสดจ่ายชำระค่าอสังหาริมทรัพย์เพื่อการลงทุน</t>
  </si>
  <si>
    <t>สินค้าคงเหลือ - สินทรัพย์ดิจิทัล</t>
  </si>
  <si>
    <t xml:space="preserve">   สินค้าคงเหลือ - สินทรัพย์ดิจิทัล</t>
  </si>
  <si>
    <t>สินทรัพย์ไม่มีตัวตน</t>
  </si>
  <si>
    <t>16</t>
  </si>
  <si>
    <t xml:space="preserve">   ขาดทุนจากการจำหน่ายเงินลงทุนในบริษัทย่อยทางอ้อม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</si>
  <si>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</si>
  <si>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ผลขาดทุนด้านเครดิตที่คาดว่าจะเกิดขึ้นของลูกหนี้การค้า</t>
  </si>
  <si>
    <t>เงินสดจ่ายชำระค่าอุปกรณ์และโปรแกรมคอมพิวเตอร์</t>
  </si>
  <si>
    <t>เงินสดจ่ายชำระสินทรัพย์ไม่มีตัวตน - 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</si>
</sst>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</numFmts>
  <fonts count="34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43">
    <xf numFmtId="0" fontId="0" fillId="0" borderId="0" xfId="0"/>
    <xf numFmtId="41" fontId="9" fillId="0" borderId="0" xfId="6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2" xfId="3" applyNumberFormat="1" applyFont="1" applyFill="1" applyBorder="1" applyAlignment="1">
      <alignment horizontal="right"/>
    </xf>
    <xf numFmtId="41" fontId="19" fillId="0" borderId="2" xfId="3" applyNumberFormat="1" applyFont="1" applyFill="1" applyBorder="1" applyAlignment="1"/>
    <xf numFmtId="41" fontId="19" fillId="0" borderId="4" xfId="3" applyNumberFormat="1" applyFont="1" applyFill="1" applyBorder="1" applyAlignment="1"/>
    <xf numFmtId="41" fontId="19" fillId="0" borderId="2" xfId="3" applyNumberFormat="1" applyFont="1" applyFill="1" applyBorder="1" applyAlignment="1" applyProtection="1">
      <alignment horizontal="right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19" fillId="0" borderId="0" xfId="3" applyFont="1" applyFill="1" applyBorder="1" applyAlignment="1"/>
    <xf numFmtId="43" fontId="9" fillId="0" borderId="0" xfId="3" applyFont="1" applyFill="1" applyAlignment="1" applyProtection="1">
      <alignment horizontal="center"/>
    </xf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41" fontId="19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/>
    <xf numFmtId="41" fontId="9" fillId="0" borderId="1" xfId="6" applyNumberFormat="1" applyFont="1" applyFill="1" applyBorder="1" applyAlignment="1"/>
    <xf numFmtId="165" fontId="19" fillId="0" borderId="1" xfId="3" applyNumberFormat="1" applyFont="1" applyFill="1" applyBorder="1" applyAlignment="1"/>
    <xf numFmtId="165" fontId="19" fillId="0" borderId="0" xfId="3" applyNumberFormat="1" applyFont="1" applyFill="1" applyBorder="1" applyAlignment="1"/>
    <xf numFmtId="43" fontId="7" fillId="0" borderId="0" xfId="3" applyFont="1" applyFill="1"/>
    <xf numFmtId="165" fontId="7" fillId="0" borderId="0" xfId="3" applyNumberFormat="1" applyFont="1" applyFill="1"/>
    <xf numFmtId="165" fontId="7" fillId="0" borderId="0" xfId="3" applyNumberFormat="1" applyFont="1" applyFill="1" applyAlignment="1">
      <alignment horizontal="right"/>
    </xf>
    <xf numFmtId="43" fontId="9" fillId="0" borderId="0" xfId="3" applyFont="1" applyFill="1"/>
    <xf numFmtId="165" fontId="9" fillId="0" borderId="0" xfId="3" applyNumberFormat="1" applyFont="1" applyFill="1" applyAlignment="1">
      <alignment horizontal="center"/>
    </xf>
    <xf numFmtId="165" fontId="19" fillId="0" borderId="1" xfId="3" applyNumberFormat="1" applyFont="1" applyFill="1" applyBorder="1"/>
    <xf numFmtId="165" fontId="9" fillId="0" borderId="0" xfId="3" applyNumberFormat="1" applyFont="1" applyFill="1" applyBorder="1" applyAlignment="1" applyProtection="1">
      <alignment horizontal="right"/>
    </xf>
    <xf numFmtId="43" fontId="9" fillId="0" borderId="0" xfId="3" applyFont="1" applyFill="1" applyBorder="1" applyAlignment="1" applyProtection="1">
      <alignment horizontal="center"/>
    </xf>
    <xf numFmtId="165" fontId="7" fillId="0" borderId="6" xfId="3" applyNumberFormat="1" applyFont="1" applyFill="1" applyBorder="1" applyAlignment="1"/>
    <xf numFmtId="41" fontId="19" fillId="0" borderId="3" xfId="3" applyNumberFormat="1" applyFont="1" applyFill="1" applyBorder="1" applyAlignment="1"/>
    <xf numFmtId="43" fontId="28" fillId="0" borderId="1" xfId="3" applyFont="1" applyFill="1" applyBorder="1" applyAlignment="1">
      <alignment horizontal="right"/>
    </xf>
    <xf numFmtId="165" fontId="7" fillId="0" borderId="1" xfId="3" applyNumberFormat="1" applyFont="1" applyFill="1" applyBorder="1"/>
    <xf numFmtId="41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9" fillId="0" borderId="0" xfId="3" applyNumberFormat="1" applyFont="1" applyFill="1" applyBorder="1" applyAlignment="1" applyProtection="1">
      <alignment horizontal="center"/>
    </xf>
    <xf numFmtId="43" fontId="9" fillId="0" borderId="1" xfId="3" applyFont="1" applyFill="1" applyBorder="1"/>
    <xf numFmtId="0" fontId="12" fillId="0" borderId="0" xfId="0" applyFont="1"/>
    <xf numFmtId="165" fontId="9" fillId="0" borderId="0" xfId="0" applyNumberFormat="1" applyFont="1"/>
    <xf numFmtId="0" fontId="9" fillId="0" borderId="0" xfId="0" applyFont="1"/>
    <xf numFmtId="37" fontId="12" fillId="0" borderId="0" xfId="0" applyNumberFormat="1" applyFont="1" applyAlignment="1">
      <alignment horizontal="left"/>
    </xf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2" xfId="0" quotePrefix="1" applyFont="1" applyBorder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20" fillId="0" borderId="0" xfId="0" applyFont="1"/>
    <xf numFmtId="0" fontId="15" fillId="0" borderId="0" xfId="1" quotePrefix="1" applyFont="1" applyAlignment="1">
      <alignment horizontal="center" vertical="top"/>
    </xf>
    <xf numFmtId="0" fontId="22" fillId="0" borderId="0" xfId="0" applyFont="1"/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5" applyNumberFormat="1" applyFont="1" applyAlignment="1">
      <alignment horizontal="right"/>
    </xf>
    <xf numFmtId="0" fontId="29" fillId="0" borderId="0" xfId="0" applyFont="1"/>
    <xf numFmtId="0" fontId="9" fillId="0" borderId="0" xfId="0" quotePrefix="1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8" fillId="0" borderId="0" xfId="0" applyFont="1"/>
    <xf numFmtId="41" fontId="19" fillId="0" borderId="2" xfId="0" applyNumberFormat="1" applyFont="1" applyBorder="1" applyAlignment="1">
      <alignment horizontal="right"/>
    </xf>
    <xf numFmtId="41" fontId="19" fillId="0" borderId="0" xfId="0" applyNumberFormat="1" applyFont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165" fontId="9" fillId="0" borderId="0" xfId="0" quotePrefix="1" applyNumberFormat="1" applyFont="1" applyAlignment="1">
      <alignment horizontal="left"/>
    </xf>
    <xf numFmtId="41" fontId="2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19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5" fillId="0" borderId="0" xfId="1" quotePrefix="1" applyFont="1" applyAlignment="1">
      <alignment vertical="top"/>
    </xf>
    <xf numFmtId="41" fontId="9" fillId="0" borderId="0" xfId="0" applyNumberFormat="1" applyFont="1" applyAlignment="1">
      <alignment horizontal="center"/>
    </xf>
    <xf numFmtId="41" fontId="9" fillId="0" borderId="0" xfId="5" applyNumberFormat="1" applyFont="1" applyAlignment="1">
      <alignment horizontal="center"/>
    </xf>
    <xf numFmtId="41" fontId="19" fillId="0" borderId="2" xfId="0" applyNumberFormat="1" applyFont="1" applyBorder="1" applyAlignment="1">
      <alignment horizontal="center"/>
    </xf>
    <xf numFmtId="41" fontId="1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5" applyNumberFormat="1" applyFont="1"/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1" fontId="9" fillId="0" borderId="4" xfId="5" applyNumberFormat="1" applyFont="1" applyBorder="1" applyAlignment="1">
      <alignment horizontal="right"/>
    </xf>
    <xf numFmtId="41" fontId="9" fillId="0" borderId="1" xfId="5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41" fontId="19" fillId="0" borderId="1" xfId="0" applyNumberFormat="1" applyFont="1" applyBorder="1" applyAlignment="1">
      <alignment horizontal="right"/>
    </xf>
    <xf numFmtId="43" fontId="9" fillId="0" borderId="0" xfId="0" applyNumberFormat="1" applyFont="1"/>
    <xf numFmtId="41" fontId="19" fillId="0" borderId="4" xfId="0" applyNumberFormat="1" applyFont="1" applyBorder="1" applyAlignment="1">
      <alignment horizontal="right"/>
    </xf>
    <xf numFmtId="0" fontId="9" fillId="0" borderId="0" xfId="0" quotePrefix="1" applyFont="1" applyAlignment="1">
      <alignment horizontal="center"/>
    </xf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0" fontId="9" fillId="0" borderId="5" xfId="0" applyFont="1" applyBorder="1"/>
    <xf numFmtId="170" fontId="9" fillId="0" borderId="0" xfId="0" applyNumberFormat="1" applyFont="1"/>
    <xf numFmtId="0" fontId="12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38" fontId="9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38" fontId="9" fillId="0" borderId="0" xfId="1" applyNumberFormat="1" applyFont="1"/>
    <xf numFmtId="37" fontId="11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2" xfId="1" applyFont="1" applyBorder="1" applyAlignment="1">
      <alignment horizontal="center"/>
    </xf>
    <xf numFmtId="37" fontId="9" fillId="0" borderId="0" xfId="1" applyNumberFormat="1" applyFont="1"/>
    <xf numFmtId="38" fontId="9" fillId="0" borderId="0" xfId="1" quotePrefix="1" applyNumberFormat="1" applyFont="1"/>
    <xf numFmtId="37" fontId="10" fillId="0" borderId="0" xfId="1" applyNumberFormat="1" applyFont="1" applyAlignment="1">
      <alignment horizontal="center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/>
    </xf>
    <xf numFmtId="168" fontId="9" fillId="0" borderId="0" xfId="0" applyNumberFormat="1" applyFont="1" applyAlignment="1">
      <alignment horizontal="left"/>
    </xf>
    <xf numFmtId="41" fontId="9" fillId="0" borderId="1" xfId="0" quotePrefix="1" applyNumberFormat="1" applyFont="1" applyBorder="1" applyAlignment="1">
      <alignment horizontal="right"/>
    </xf>
    <xf numFmtId="43" fontId="7" fillId="0" borderId="0" xfId="3" applyFont="1" applyFill="1" applyAlignment="1">
      <alignment horizontal="right"/>
    </xf>
    <xf numFmtId="168" fontId="8" fillId="0" borderId="0" xfId="0" applyNumberFormat="1" applyFont="1"/>
    <xf numFmtId="41" fontId="19" fillId="0" borderId="0" xfId="0" applyNumberFormat="1" applyFont="1"/>
    <xf numFmtId="167" fontId="19" fillId="0" borderId="0" xfId="0" applyNumberFormat="1" applyFont="1" applyAlignment="1">
      <alignment horizontal="center"/>
    </xf>
    <xf numFmtId="165" fontId="18" fillId="0" borderId="0" xfId="0" applyNumberFormat="1" applyFont="1"/>
    <xf numFmtId="0" fontId="18" fillId="0" borderId="0" xfId="0" applyFont="1"/>
    <xf numFmtId="41" fontId="12" fillId="0" borderId="0" xfId="0" applyNumberFormat="1" applyFont="1" applyAlignment="1">
      <alignment horizontal="left"/>
    </xf>
    <xf numFmtId="38" fontId="31" fillId="0" borderId="0" xfId="1" applyNumberFormat="1" applyFont="1"/>
    <xf numFmtId="38" fontId="31" fillId="0" borderId="0" xfId="1" applyNumberFormat="1" applyFont="1" applyAlignment="1">
      <alignment horizontal="right"/>
    </xf>
    <xf numFmtId="37" fontId="32" fillId="0" borderId="0" xfId="1" applyNumberFormat="1" applyFont="1" applyAlignment="1">
      <alignment horizontal="center"/>
    </xf>
    <xf numFmtId="37" fontId="11" fillId="0" borderId="0" xfId="1" quotePrefix="1" applyNumberFormat="1" applyFont="1" applyAlignment="1">
      <alignment horizontal="center"/>
    </xf>
    <xf numFmtId="43" fontId="31" fillId="0" borderId="0" xfId="3" applyFont="1" applyFill="1" applyAlignment="1">
      <alignment horizontal="right"/>
    </xf>
    <xf numFmtId="168" fontId="8" fillId="0" borderId="0" xfId="0" quotePrefix="1" applyNumberFormat="1" applyFont="1" applyAlignment="1">
      <alignment horizontal="left"/>
    </xf>
    <xf numFmtId="41" fontId="9" fillId="0" borderId="1" xfId="0" applyNumberFormat="1" applyFont="1" applyBorder="1"/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167" fontId="25" fillId="0" borderId="0" xfId="0" applyNumberFormat="1" applyFont="1" applyAlignment="1">
      <alignment horizontal="center"/>
    </xf>
    <xf numFmtId="168" fontId="22" fillId="0" borderId="0" xfId="0" applyNumberFormat="1" applyFont="1"/>
    <xf numFmtId="166" fontId="9" fillId="0" borderId="0" xfId="0" applyNumberFormat="1" applyFont="1"/>
    <xf numFmtId="168" fontId="9" fillId="0" borderId="0" xfId="0" applyNumberFormat="1" applyFont="1" applyAlignment="1">
      <alignment horizontal="left" indent="1"/>
    </xf>
    <xf numFmtId="168" fontId="31" fillId="0" borderId="0" xfId="0" applyNumberFormat="1" applyFont="1" applyAlignment="1">
      <alignment horizontal="left" indent="1"/>
    </xf>
    <xf numFmtId="43" fontId="31" fillId="0" borderId="0" xfId="3" applyFont="1" applyFill="1"/>
    <xf numFmtId="0" fontId="21" fillId="0" borderId="0" xfId="0" applyFont="1"/>
    <xf numFmtId="165" fontId="21" fillId="0" borderId="0" xfId="0" applyNumberFormat="1" applyFont="1"/>
    <xf numFmtId="165" fontId="5" fillId="0" borderId="0" xfId="0" applyNumberFormat="1" applyFont="1"/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65" fontId="7" fillId="0" borderId="1" xfId="0" quotePrefix="1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0" fontId="19" fillId="0" borderId="0" xfId="0" applyFont="1"/>
    <xf numFmtId="0" fontId="7" fillId="0" borderId="0" xfId="0" applyFont="1"/>
    <xf numFmtId="41" fontId="7" fillId="0" borderId="0" xfId="0" applyNumberFormat="1" applyFont="1"/>
    <xf numFmtId="1" fontId="13" fillId="0" borderId="0" xfId="0" applyNumberFormat="1" applyFont="1" applyAlignment="1">
      <alignment horizontal="center"/>
    </xf>
    <xf numFmtId="41" fontId="19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5" fillId="0" borderId="0" xfId="0" applyFont="1"/>
    <xf numFmtId="0" fontId="20" fillId="0" borderId="0" xfId="0" applyFont="1" applyAlignment="1">
      <alignment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41" fontId="7" fillId="0" borderId="1" xfId="0" applyNumberFormat="1" applyFont="1" applyBorder="1"/>
    <xf numFmtId="0" fontId="13" fillId="0" borderId="0" xfId="0" quotePrefix="1" applyFont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1" fontId="13" fillId="0" borderId="0" xfId="0" quotePrefix="1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38" fontId="12" fillId="0" borderId="0" xfId="1" applyNumberFormat="1" applyFont="1"/>
    <xf numFmtId="38" fontId="8" fillId="0" borderId="0" xfId="1" applyNumberFormat="1" applyFont="1"/>
    <xf numFmtId="38" fontId="7" fillId="0" borderId="0" xfId="1" applyNumberFormat="1" applyFont="1"/>
    <xf numFmtId="0" fontId="7" fillId="0" borderId="1" xfId="0" quotePrefix="1" applyFont="1" applyBorder="1" applyAlignment="1">
      <alignment horizontal="center" vertical="top"/>
    </xf>
    <xf numFmtId="38" fontId="12" fillId="0" borderId="0" xfId="1" applyNumberFormat="1" applyFont="1" applyAlignment="1">
      <alignment horizontal="left"/>
    </xf>
    <xf numFmtId="0" fontId="17" fillId="0" borderId="0" xfId="1" applyFont="1" applyAlignment="1">
      <alignment vertical="top"/>
    </xf>
    <xf numFmtId="38" fontId="9" fillId="0" borderId="0" xfId="1" applyNumberFormat="1" applyFont="1" applyAlignment="1">
      <alignment horizontal="left"/>
    </xf>
    <xf numFmtId="41" fontId="9" fillId="0" borderId="0" xfId="1" applyNumberFormat="1" applyFont="1"/>
    <xf numFmtId="41" fontId="9" fillId="0" borderId="1" xfId="1" applyNumberFormat="1" applyFont="1" applyBorder="1"/>
    <xf numFmtId="38" fontId="8" fillId="0" borderId="0" xfId="1" applyNumberFormat="1" applyFont="1" applyAlignment="1">
      <alignment horizontal="left"/>
    </xf>
    <xf numFmtId="41" fontId="19" fillId="0" borderId="1" xfId="1" applyNumberFormat="1" applyFont="1" applyBorder="1"/>
    <xf numFmtId="41" fontId="19" fillId="0" borderId="0" xfId="1" applyNumberFormat="1" applyFont="1"/>
    <xf numFmtId="41" fontId="19" fillId="0" borderId="2" xfId="1" applyNumberFormat="1" applyFont="1" applyBorder="1"/>
    <xf numFmtId="38" fontId="7" fillId="0" borderId="0" xfId="1" applyNumberFormat="1" applyFont="1" applyAlignment="1">
      <alignment horizontal="left"/>
    </xf>
    <xf numFmtId="0" fontId="7" fillId="0" borderId="0" xfId="1" applyFont="1"/>
    <xf numFmtId="41" fontId="7" fillId="0" borderId="0" xfId="1" applyNumberFormat="1" applyFont="1"/>
    <xf numFmtId="41" fontId="19" fillId="0" borderId="3" xfId="1" applyNumberFormat="1" applyFont="1" applyBorder="1"/>
    <xf numFmtId="41" fontId="19" fillId="0" borderId="3" xfId="0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69" fontId="9" fillId="0" borderId="4" xfId="1" applyNumberFormat="1" applyFont="1" applyBorder="1"/>
    <xf numFmtId="169" fontId="9" fillId="0" borderId="0" xfId="1" applyNumberFormat="1" applyFont="1"/>
    <xf numFmtId="37" fontId="9" fillId="0" borderId="4" xfId="1" applyNumberFormat="1" applyFont="1" applyBorder="1"/>
    <xf numFmtId="39" fontId="9" fillId="0" borderId="0" xfId="1" applyNumberFormat="1" applyFont="1"/>
    <xf numFmtId="0" fontId="10" fillId="0" borderId="0" xfId="1" applyFont="1" applyAlignment="1">
      <alignment horizontal="center"/>
    </xf>
    <xf numFmtId="41" fontId="19" fillId="0" borderId="1" xfId="1" applyNumberFormat="1" applyFont="1" applyBorder="1" applyAlignment="1">
      <alignment horizontal="center"/>
    </xf>
    <xf numFmtId="37" fontId="19" fillId="0" borderId="0" xfId="1" applyNumberFormat="1" applyFont="1"/>
    <xf numFmtId="0" fontId="19" fillId="0" borderId="0" xfId="1" applyFont="1"/>
    <xf numFmtId="0" fontId="9" fillId="0" borderId="0" xfId="0" applyFont="1" applyAlignment="1">
      <alignment horizontal="center"/>
    </xf>
    <xf numFmtId="49" fontId="27" fillId="0" borderId="0" xfId="2" applyNumberFormat="1" applyFont="1"/>
    <xf numFmtId="49" fontId="16" fillId="0" borderId="0" xfId="2" applyNumberFormat="1" applyFont="1"/>
    <xf numFmtId="165" fontId="9" fillId="0" borderId="0" xfId="1" applyNumberFormat="1" applyFont="1"/>
    <xf numFmtId="41" fontId="19" fillId="0" borderId="4" xfId="1" applyNumberFormat="1" applyFont="1" applyBorder="1"/>
    <xf numFmtId="41" fontId="9" fillId="0" borderId="4" xfId="1" applyNumberFormat="1" applyFont="1" applyBorder="1"/>
    <xf numFmtId="38" fontId="9" fillId="0" borderId="0" xfId="1" quotePrefix="1" applyNumberFormat="1" applyFont="1" applyAlignment="1">
      <alignment horizontal="left"/>
    </xf>
    <xf numFmtId="0" fontId="13" fillId="0" borderId="0" xfId="1" applyFont="1" applyAlignment="1">
      <alignment horizontal="center" vertical="top"/>
    </xf>
    <xf numFmtId="166" fontId="12" fillId="0" borderId="0" xfId="0" applyNumberFormat="1" applyFont="1" applyAlignment="1">
      <alignment horizontal="left"/>
    </xf>
    <xf numFmtId="38" fontId="8" fillId="0" borderId="1" xfId="1" applyNumberFormat="1" applyFont="1" applyBorder="1" applyAlignment="1">
      <alignment horizontal="center"/>
    </xf>
    <xf numFmtId="38" fontId="30" fillId="0" borderId="2" xfId="1" applyNumberFormat="1" applyFont="1" applyBorder="1" applyAlignment="1">
      <alignment horizontal="center"/>
    </xf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7" fillId="0" borderId="2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CCFF99"/>
      <color rgb="FFFFFF99"/>
      <color rgb="FF99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98"/>
  <sheetViews>
    <sheetView view="pageBreakPreview" zoomScale="70" zoomScaleNormal="85" zoomScaleSheetLayoutView="70" workbookViewId="0">
      <selection activeCell="M86" sqref="M86:Q87"/>
    </sheetView>
  </sheetViews>
  <sheetFormatPr defaultColWidth="10.77734375" defaultRowHeight="23.1" customHeight="1"/>
  <cols>
    <col min="1" max="1" width="44.21875" style="58" customWidth="1"/>
    <col min="2" max="2" width="0.77734375" style="57" customWidth="1"/>
    <col min="3" max="3" width="8.77734375" style="58" customWidth="1"/>
    <col min="4" max="4" width="0.77734375" style="57" customWidth="1"/>
    <col min="5" max="5" width="14.44140625" style="57" customWidth="1"/>
    <col min="6" max="6" width="1" style="57" customWidth="1"/>
    <col min="7" max="7" width="14.44140625" style="57" customWidth="1"/>
    <col min="8" max="8" width="1" style="57" customWidth="1"/>
    <col min="9" max="9" width="14.44140625" style="57" customWidth="1"/>
    <col min="10" max="10" width="1" style="57" customWidth="1"/>
    <col min="11" max="11" width="14.44140625" style="57" customWidth="1"/>
    <col min="12" max="12" width="1.21875" style="57" customWidth="1"/>
    <col min="13" max="16384" width="10.77734375" style="57"/>
  </cols>
  <sheetData>
    <row r="1" spans="1:12" ht="22.95" customHeight="1">
      <c r="A1" s="56" t="s">
        <v>0</v>
      </c>
    </row>
    <row r="2" spans="1:12" s="63" customFormat="1" ht="22.95" customHeight="1">
      <c r="A2" s="59" t="s">
        <v>175</v>
      </c>
      <c r="B2" s="60"/>
      <c r="C2" s="61"/>
      <c r="D2" s="62"/>
      <c r="E2" s="60"/>
      <c r="F2" s="62"/>
      <c r="G2" s="60"/>
      <c r="H2" s="62"/>
      <c r="I2" s="60"/>
      <c r="J2" s="62"/>
      <c r="K2" s="60"/>
      <c r="L2" s="62"/>
    </row>
    <row r="3" spans="1:12" s="63" customFormat="1" ht="22.95" customHeight="1">
      <c r="A3" s="59"/>
      <c r="B3" s="60"/>
      <c r="C3" s="61"/>
      <c r="D3" s="62"/>
      <c r="E3" s="60"/>
      <c r="F3" s="62"/>
      <c r="G3" s="60"/>
      <c r="H3" s="62"/>
      <c r="I3" s="60"/>
      <c r="J3" s="62"/>
      <c r="K3" s="60"/>
      <c r="L3" s="62"/>
    </row>
    <row r="4" spans="1:12" s="63" customFormat="1" ht="22.95" customHeight="1">
      <c r="A4" s="59"/>
      <c r="B4" s="60"/>
      <c r="C4" s="61"/>
      <c r="D4" s="62"/>
      <c r="E4" s="60"/>
      <c r="F4" s="62"/>
      <c r="G4" s="60"/>
      <c r="H4" s="62"/>
      <c r="I4" s="60"/>
      <c r="J4" s="62"/>
      <c r="K4" s="60"/>
      <c r="L4" s="62"/>
    </row>
    <row r="5" spans="1:12" ht="22.95" customHeight="1">
      <c r="A5" s="61"/>
      <c r="B5" s="62"/>
      <c r="C5" s="64"/>
      <c r="D5" s="62"/>
      <c r="E5" s="235" t="s">
        <v>1</v>
      </c>
      <c r="F5" s="235"/>
      <c r="G5" s="235"/>
      <c r="H5" s="62"/>
      <c r="I5" s="235" t="s">
        <v>2</v>
      </c>
      <c r="J5" s="235"/>
      <c r="K5" s="235"/>
      <c r="L5" s="65"/>
    </row>
    <row r="6" spans="1:12" ht="22.95" customHeight="1">
      <c r="A6" s="61"/>
      <c r="B6" s="62"/>
      <c r="C6" s="66" t="s">
        <v>3</v>
      </c>
      <c r="D6" s="62"/>
      <c r="E6" s="67" t="s">
        <v>217</v>
      </c>
      <c r="F6" s="68"/>
      <c r="G6" s="67" t="s">
        <v>218</v>
      </c>
      <c r="H6" s="69"/>
      <c r="I6" s="67" t="s">
        <v>217</v>
      </c>
      <c r="J6" s="68"/>
      <c r="K6" s="67" t="s">
        <v>218</v>
      </c>
      <c r="L6" s="65"/>
    </row>
    <row r="7" spans="1:12" ht="22.95" customHeight="1">
      <c r="A7" s="70"/>
      <c r="E7" s="234" t="s">
        <v>5</v>
      </c>
      <c r="F7" s="234"/>
      <c r="G7" s="234"/>
      <c r="H7" s="234"/>
      <c r="I7" s="234"/>
      <c r="J7" s="234"/>
      <c r="K7" s="234"/>
    </row>
    <row r="8" spans="1:12" ht="22.95" customHeight="1">
      <c r="A8" s="70" t="s">
        <v>4</v>
      </c>
      <c r="E8" s="71"/>
      <c r="F8" s="71"/>
      <c r="G8" s="71"/>
      <c r="H8" s="71"/>
      <c r="I8" s="71"/>
      <c r="J8" s="71"/>
      <c r="K8" s="71"/>
    </row>
    <row r="9" spans="1:12" ht="22.95" customHeight="1">
      <c r="A9" s="72" t="s">
        <v>6</v>
      </c>
      <c r="C9" s="73"/>
    </row>
    <row r="10" spans="1:12" ht="22.95" customHeight="1">
      <c r="A10" s="58" t="s">
        <v>7</v>
      </c>
      <c r="C10" s="73">
        <v>5</v>
      </c>
      <c r="E10" s="74">
        <v>64320352</v>
      </c>
      <c r="F10" s="74"/>
      <c r="G10" s="74">
        <v>75235649</v>
      </c>
      <c r="H10" s="75"/>
      <c r="I10" s="74">
        <v>9626391</v>
      </c>
      <c r="J10" s="75"/>
      <c r="K10" s="74">
        <v>27535257</v>
      </c>
      <c r="L10" s="74"/>
    </row>
    <row r="11" spans="1:12" ht="22.95" customHeight="1">
      <c r="A11" s="58" t="s">
        <v>8</v>
      </c>
      <c r="C11" s="73">
        <v>6</v>
      </c>
      <c r="E11" s="74">
        <v>16372793</v>
      </c>
      <c r="F11" s="74"/>
      <c r="G11" s="74">
        <v>7550808</v>
      </c>
      <c r="H11" s="75"/>
      <c r="I11" s="74">
        <v>12342019</v>
      </c>
      <c r="J11" s="75"/>
      <c r="K11" s="74">
        <v>2488246</v>
      </c>
      <c r="L11" s="74"/>
    </row>
    <row r="12" spans="1:12" ht="22.95" customHeight="1">
      <c r="A12" s="76" t="s">
        <v>194</v>
      </c>
      <c r="C12" s="73">
        <v>7</v>
      </c>
      <c r="E12" s="74">
        <v>31584398</v>
      </c>
      <c r="F12" s="74"/>
      <c r="G12" s="74">
        <v>52007051</v>
      </c>
      <c r="H12" s="75"/>
      <c r="I12" s="74">
        <v>21826742</v>
      </c>
      <c r="J12" s="75"/>
      <c r="K12" s="74">
        <v>43176459</v>
      </c>
      <c r="L12" s="74"/>
    </row>
    <row r="13" spans="1:12" ht="22.95" customHeight="1">
      <c r="A13" s="77" t="s">
        <v>163</v>
      </c>
      <c r="C13" s="73">
        <v>8</v>
      </c>
      <c r="E13" s="11">
        <v>0</v>
      </c>
      <c r="F13" s="74"/>
      <c r="G13" s="14">
        <v>0</v>
      </c>
      <c r="H13" s="75"/>
      <c r="I13" s="74">
        <v>1519148</v>
      </c>
      <c r="J13" s="75"/>
      <c r="K13" s="74">
        <v>1519148</v>
      </c>
      <c r="L13" s="74"/>
    </row>
    <row r="14" spans="1:12" ht="22.95" customHeight="1">
      <c r="A14" s="77" t="s">
        <v>241</v>
      </c>
      <c r="C14" s="73">
        <v>9</v>
      </c>
      <c r="E14" s="43">
        <v>9067601</v>
      </c>
      <c r="F14" s="74"/>
      <c r="G14" s="14">
        <v>0</v>
      </c>
      <c r="H14" s="75"/>
      <c r="I14" s="14">
        <v>0</v>
      </c>
      <c r="J14" s="75"/>
      <c r="K14" s="14">
        <v>0</v>
      </c>
      <c r="L14" s="74"/>
    </row>
    <row r="15" spans="1:12" ht="22.95" customHeight="1">
      <c r="A15" s="58" t="s">
        <v>9</v>
      </c>
      <c r="C15" s="73">
        <v>10</v>
      </c>
      <c r="E15" s="74">
        <v>754034</v>
      </c>
      <c r="F15" s="74"/>
      <c r="G15" s="74">
        <v>755582</v>
      </c>
      <c r="H15" s="75"/>
      <c r="I15" s="26">
        <v>949538</v>
      </c>
      <c r="J15" s="14"/>
      <c r="K15" s="26">
        <v>949538</v>
      </c>
      <c r="L15" s="74"/>
    </row>
    <row r="16" spans="1:12" ht="22.95" customHeight="1">
      <c r="A16" s="58" t="s">
        <v>10</v>
      </c>
      <c r="C16" s="73">
        <v>4</v>
      </c>
      <c r="E16" s="26">
        <v>4130000</v>
      </c>
      <c r="F16" s="74"/>
      <c r="G16" s="26">
        <v>4565000</v>
      </c>
      <c r="H16" s="75"/>
      <c r="I16" s="26">
        <v>10977973</v>
      </c>
      <c r="J16" s="14"/>
      <c r="K16" s="26">
        <v>10738199</v>
      </c>
      <c r="L16" s="74"/>
    </row>
    <row r="17" spans="1:12" ht="22.95" customHeight="1">
      <c r="A17" s="58" t="s">
        <v>11</v>
      </c>
      <c r="C17" s="73"/>
      <c r="E17" s="74">
        <v>1691740</v>
      </c>
      <c r="F17" s="74"/>
      <c r="G17" s="78">
        <v>3607800</v>
      </c>
      <c r="H17" s="75"/>
      <c r="I17" s="74">
        <v>607207</v>
      </c>
      <c r="J17" s="75"/>
      <c r="K17" s="74">
        <v>1063334</v>
      </c>
      <c r="L17" s="74"/>
    </row>
    <row r="18" spans="1:12" ht="22.95" customHeight="1">
      <c r="A18" s="79" t="s">
        <v>12</v>
      </c>
      <c r="C18" s="73"/>
      <c r="E18" s="80">
        <f>SUM(E9:E17)</f>
        <v>127920918</v>
      </c>
      <c r="F18" s="81"/>
      <c r="G18" s="80">
        <f>SUM(G10:G17)</f>
        <v>143721890</v>
      </c>
      <c r="H18" s="82"/>
      <c r="I18" s="83">
        <f>SUM(I10:I17)</f>
        <v>57849018</v>
      </c>
      <c r="J18" s="82"/>
      <c r="K18" s="83">
        <f>SUM(K10:K17)</f>
        <v>87470181</v>
      </c>
      <c r="L18" s="74"/>
    </row>
    <row r="19" spans="1:12" ht="22.95" customHeight="1">
      <c r="A19" s="72" t="s">
        <v>13</v>
      </c>
      <c r="C19" s="73"/>
      <c r="E19" s="74"/>
      <c r="F19" s="74"/>
      <c r="G19" s="74"/>
      <c r="H19" s="75"/>
      <c r="I19" s="75"/>
      <c r="J19" s="75"/>
      <c r="K19" s="75"/>
      <c r="L19" s="74"/>
    </row>
    <row r="20" spans="1:12" ht="22.95" customHeight="1">
      <c r="A20" s="77" t="s">
        <v>14</v>
      </c>
      <c r="C20" s="73">
        <v>11</v>
      </c>
      <c r="E20" s="14">
        <v>0</v>
      </c>
      <c r="F20" s="14"/>
      <c r="G20" s="14">
        <v>0</v>
      </c>
      <c r="H20" s="75"/>
      <c r="I20" s="74">
        <v>304953265</v>
      </c>
      <c r="J20" s="74">
        <v>123660</v>
      </c>
      <c r="K20" s="74">
        <v>212238288</v>
      </c>
      <c r="L20" s="74"/>
    </row>
    <row r="21" spans="1:12" ht="22.95" customHeight="1">
      <c r="A21" s="77" t="s">
        <v>15</v>
      </c>
      <c r="B21" s="84"/>
      <c r="C21" s="73">
        <v>12</v>
      </c>
      <c r="E21" s="57">
        <v>28264025</v>
      </c>
      <c r="F21" s="74"/>
      <c r="G21" s="57">
        <v>28224415</v>
      </c>
      <c r="H21" s="75"/>
      <c r="I21" s="14">
        <v>0</v>
      </c>
      <c r="J21" s="14"/>
      <c r="K21" s="14">
        <v>0</v>
      </c>
      <c r="L21" s="74"/>
    </row>
    <row r="22" spans="1:12" ht="22.95" customHeight="1">
      <c r="A22" s="77" t="s">
        <v>16</v>
      </c>
      <c r="C22" s="73">
        <v>13</v>
      </c>
      <c r="E22" s="74">
        <v>90154568</v>
      </c>
      <c r="F22" s="74"/>
      <c r="G22" s="74">
        <v>82494500</v>
      </c>
      <c r="H22" s="75"/>
      <c r="I22" s="26">
        <v>7660068</v>
      </c>
      <c r="J22" s="14"/>
      <c r="K22" s="14">
        <v>0</v>
      </c>
      <c r="L22" s="74"/>
    </row>
    <row r="23" spans="1:12" ht="22.95" customHeight="1">
      <c r="A23" s="77" t="s">
        <v>17</v>
      </c>
      <c r="B23" s="84"/>
      <c r="C23" s="73">
        <v>14</v>
      </c>
      <c r="E23" s="74">
        <v>90261513</v>
      </c>
      <c r="F23" s="74"/>
      <c r="G23" s="74">
        <v>96054598</v>
      </c>
      <c r="H23" s="75"/>
      <c r="I23" s="74">
        <v>2807569</v>
      </c>
      <c r="J23" s="75"/>
      <c r="K23" s="74">
        <v>3240567</v>
      </c>
      <c r="L23" s="74"/>
    </row>
    <row r="24" spans="1:12" ht="22.95" customHeight="1">
      <c r="A24" s="77" t="s">
        <v>18</v>
      </c>
      <c r="B24" s="84"/>
      <c r="C24" s="73">
        <v>15</v>
      </c>
      <c r="E24" s="74">
        <v>22331502</v>
      </c>
      <c r="F24" s="74"/>
      <c r="G24" s="74">
        <v>28658761</v>
      </c>
      <c r="H24" s="75"/>
      <c r="I24" s="74">
        <v>14043207</v>
      </c>
      <c r="J24" s="75"/>
      <c r="K24" s="74">
        <v>11328379</v>
      </c>
      <c r="L24" s="74"/>
    </row>
    <row r="25" spans="1:12" ht="22.95" customHeight="1">
      <c r="A25" s="77" t="s">
        <v>243</v>
      </c>
      <c r="B25" s="84"/>
      <c r="C25" s="73">
        <v>16</v>
      </c>
      <c r="E25" s="74">
        <v>123820709</v>
      </c>
      <c r="F25" s="74"/>
      <c r="G25" s="74">
        <v>42828543</v>
      </c>
      <c r="H25" s="75"/>
      <c r="I25" s="74">
        <v>24070</v>
      </c>
      <c r="J25" s="75"/>
      <c r="K25" s="74">
        <v>35398</v>
      </c>
      <c r="L25" s="74"/>
    </row>
    <row r="26" spans="1:12" ht="22.95" customHeight="1">
      <c r="A26" s="77" t="s">
        <v>161</v>
      </c>
      <c r="B26" s="84"/>
      <c r="C26" s="73">
        <v>30.1</v>
      </c>
      <c r="E26" s="74">
        <v>22773203</v>
      </c>
      <c r="F26" s="74"/>
      <c r="G26" s="74">
        <v>24518510</v>
      </c>
      <c r="H26" s="75"/>
      <c r="I26" s="14">
        <v>0</v>
      </c>
      <c r="J26" s="75"/>
      <c r="K26" s="14">
        <v>0</v>
      </c>
      <c r="L26" s="74"/>
    </row>
    <row r="27" spans="1:12" ht="22.95" customHeight="1">
      <c r="A27" s="77" t="s">
        <v>19</v>
      </c>
      <c r="B27" s="84"/>
      <c r="C27" s="73">
        <v>23</v>
      </c>
      <c r="E27" s="74">
        <v>7981824</v>
      </c>
      <c r="F27" s="74"/>
      <c r="G27" s="74">
        <v>2468594</v>
      </c>
      <c r="H27" s="75"/>
      <c r="I27" s="74">
        <v>5437863</v>
      </c>
      <c r="J27" s="75"/>
      <c r="K27" s="74">
        <v>703223</v>
      </c>
      <c r="L27" s="74"/>
    </row>
    <row r="28" spans="1:12" ht="22.95" customHeight="1">
      <c r="A28" s="77" t="s">
        <v>199</v>
      </c>
      <c r="B28" s="84"/>
      <c r="C28" s="73">
        <v>11.2</v>
      </c>
      <c r="E28" s="74">
        <v>50000000</v>
      </c>
      <c r="F28" s="74"/>
      <c r="G28" s="53">
        <v>50000000</v>
      </c>
      <c r="H28" s="75"/>
      <c r="I28" s="85">
        <v>50000000</v>
      </c>
      <c r="J28" s="75"/>
      <c r="K28" s="53">
        <v>50000000</v>
      </c>
      <c r="L28" s="74"/>
    </row>
    <row r="29" spans="1:12" ht="22.95" customHeight="1">
      <c r="A29" s="58" t="s">
        <v>20</v>
      </c>
      <c r="C29" s="73"/>
      <c r="E29" s="86">
        <v>1610483</v>
      </c>
      <c r="F29" s="74"/>
      <c r="G29" s="86">
        <v>4005391</v>
      </c>
      <c r="H29" s="75"/>
      <c r="I29" s="86">
        <v>694980</v>
      </c>
      <c r="J29" s="75"/>
      <c r="K29" s="86">
        <v>2661914</v>
      </c>
      <c r="L29" s="74"/>
    </row>
    <row r="30" spans="1:12" ht="22.95" customHeight="1">
      <c r="A30" s="79" t="s">
        <v>21</v>
      </c>
      <c r="C30" s="73"/>
      <c r="E30" s="81">
        <f>SUM(E20:E29)</f>
        <v>437197827</v>
      </c>
      <c r="F30" s="81"/>
      <c r="G30" s="81">
        <f>SUM(G20:G29)</f>
        <v>359253312</v>
      </c>
      <c r="H30" s="81"/>
      <c r="I30" s="81">
        <f>SUM(I20:I29)</f>
        <v>385621022</v>
      </c>
      <c r="J30" s="81"/>
      <c r="K30" s="81">
        <f>SUM(K20:K29)</f>
        <v>280207769</v>
      </c>
      <c r="L30" s="74"/>
    </row>
    <row r="31" spans="1:12" ht="22.95" customHeight="1" thickBot="1">
      <c r="A31" s="79" t="s">
        <v>22</v>
      </c>
      <c r="E31" s="87">
        <f>SUM(E18,E30)</f>
        <v>565118745</v>
      </c>
      <c r="F31" s="81"/>
      <c r="G31" s="87">
        <f>SUM(G18,G30)</f>
        <v>502975202</v>
      </c>
      <c r="H31" s="81"/>
      <c r="I31" s="87">
        <f>SUM(I18,I30)</f>
        <v>443470040</v>
      </c>
      <c r="J31" s="81"/>
      <c r="K31" s="87">
        <f>SUM(K18,K30)</f>
        <v>367677950</v>
      </c>
      <c r="L31" s="74"/>
    </row>
    <row r="32" spans="1:12" ht="22.95" customHeight="1" thickTop="1"/>
    <row r="33" spans="1:12" ht="22.95" customHeight="1">
      <c r="A33" s="56" t="s">
        <v>0</v>
      </c>
    </row>
    <row r="34" spans="1:12" s="63" customFormat="1" ht="22.95" customHeight="1">
      <c r="A34" s="59" t="s">
        <v>176</v>
      </c>
      <c r="B34" s="60"/>
      <c r="C34" s="61"/>
      <c r="D34" s="62"/>
      <c r="E34" s="60"/>
      <c r="F34" s="62"/>
      <c r="G34" s="60"/>
      <c r="H34" s="62"/>
      <c r="I34" s="60"/>
      <c r="J34" s="62"/>
      <c r="K34" s="60"/>
      <c r="L34" s="62"/>
    </row>
    <row r="35" spans="1:12" s="63" customFormat="1" ht="22.95" customHeight="1">
      <c r="A35" s="59"/>
      <c r="B35" s="60"/>
      <c r="C35" s="61"/>
      <c r="D35" s="62"/>
      <c r="E35" s="60"/>
      <c r="F35" s="62"/>
      <c r="G35" s="60"/>
      <c r="H35" s="62"/>
      <c r="I35" s="60"/>
      <c r="J35" s="62"/>
      <c r="K35" s="60"/>
      <c r="L35" s="62"/>
    </row>
    <row r="36" spans="1:12" s="63" customFormat="1" ht="22.95" customHeight="1">
      <c r="A36" s="59"/>
      <c r="B36" s="60"/>
      <c r="C36" s="61"/>
      <c r="D36" s="62"/>
      <c r="E36" s="60"/>
      <c r="F36" s="62"/>
      <c r="G36" s="60"/>
      <c r="H36" s="62"/>
      <c r="I36" s="60"/>
      <c r="J36" s="62"/>
      <c r="K36" s="60"/>
      <c r="L36" s="62"/>
    </row>
    <row r="37" spans="1:12" ht="22.95" customHeight="1">
      <c r="A37" s="61"/>
      <c r="B37" s="62"/>
      <c r="C37" s="64"/>
      <c r="D37" s="62"/>
      <c r="E37" s="235" t="s">
        <v>1</v>
      </c>
      <c r="F37" s="235"/>
      <c r="G37" s="235"/>
      <c r="H37" s="62"/>
      <c r="I37" s="235" t="s">
        <v>2</v>
      </c>
      <c r="J37" s="235"/>
      <c r="K37" s="235"/>
      <c r="L37" s="65"/>
    </row>
    <row r="38" spans="1:12" ht="22.95" customHeight="1">
      <c r="A38" s="61"/>
      <c r="B38" s="62"/>
      <c r="C38" s="64" t="s">
        <v>3</v>
      </c>
      <c r="D38" s="62"/>
      <c r="E38" s="67" t="str">
        <f>E6</f>
        <v>31 ธันวาคม 2568</v>
      </c>
      <c r="F38" s="68"/>
      <c r="G38" s="67" t="str">
        <f>G6</f>
        <v>31 ธันวาคม 2567</v>
      </c>
      <c r="H38" s="69"/>
      <c r="I38" s="67" t="str">
        <f>I6</f>
        <v>31 ธันวาคม 2568</v>
      </c>
      <c r="J38" s="68"/>
      <c r="K38" s="67" t="str">
        <f>K6</f>
        <v>31 ธันวาคม 2567</v>
      </c>
      <c r="L38" s="65"/>
    </row>
    <row r="39" spans="1:12" ht="22.95" customHeight="1">
      <c r="A39" s="61"/>
      <c r="B39" s="62"/>
      <c r="C39" s="88"/>
      <c r="D39" s="62"/>
      <c r="E39" s="234" t="s">
        <v>5</v>
      </c>
      <c r="F39" s="234"/>
      <c r="G39" s="234"/>
      <c r="H39" s="234"/>
      <c r="I39" s="234"/>
      <c r="J39" s="234"/>
      <c r="K39" s="234"/>
      <c r="L39" s="65"/>
    </row>
    <row r="40" spans="1:12" ht="24.6" customHeight="1">
      <c r="A40" s="70" t="s">
        <v>23</v>
      </c>
      <c r="E40" s="89"/>
      <c r="F40" s="89"/>
      <c r="G40" s="89"/>
      <c r="H40" s="89"/>
      <c r="I40" s="89"/>
      <c r="J40" s="89"/>
      <c r="K40" s="89"/>
    </row>
    <row r="41" spans="1:12" ht="24.6" customHeight="1">
      <c r="A41" s="72" t="s">
        <v>24</v>
      </c>
      <c r="C41" s="73"/>
      <c r="E41" s="90"/>
      <c r="F41" s="90"/>
      <c r="G41" s="90"/>
      <c r="H41" s="91"/>
      <c r="I41" s="90"/>
    </row>
    <row r="42" spans="1:12" ht="24.6" customHeight="1">
      <c r="A42" s="77" t="s">
        <v>195</v>
      </c>
      <c r="B42" s="84"/>
      <c r="C42" s="73">
        <v>17</v>
      </c>
      <c r="E42" s="90">
        <v>5679260</v>
      </c>
      <c r="F42" s="90"/>
      <c r="G42" s="90">
        <v>2673360</v>
      </c>
      <c r="H42" s="91"/>
      <c r="I42" s="90">
        <v>26268893</v>
      </c>
      <c r="J42" s="91"/>
      <c r="K42" s="90">
        <v>26786028</v>
      </c>
      <c r="L42" s="90"/>
    </row>
    <row r="43" spans="1:12" ht="24.6" customHeight="1">
      <c r="A43" s="77" t="s">
        <v>187</v>
      </c>
      <c r="B43" s="84"/>
      <c r="C43" s="73">
        <v>4</v>
      </c>
      <c r="E43" s="11">
        <v>0</v>
      </c>
      <c r="F43" s="90"/>
      <c r="G43" s="11">
        <v>0</v>
      </c>
      <c r="H43" s="91"/>
      <c r="I43" s="90">
        <v>35000000</v>
      </c>
      <c r="J43" s="91"/>
      <c r="K43" s="43">
        <v>35000000</v>
      </c>
      <c r="L43" s="90"/>
    </row>
    <row r="44" spans="1:12" ht="24.6" customHeight="1">
      <c r="A44" s="77" t="s">
        <v>25</v>
      </c>
      <c r="B44" s="84"/>
      <c r="C44" s="73">
        <v>8</v>
      </c>
      <c r="E44" s="90">
        <v>17340000</v>
      </c>
      <c r="F44" s="90"/>
      <c r="G44" s="90">
        <v>17340000</v>
      </c>
      <c r="H44" s="91"/>
      <c r="I44" s="43">
        <v>17340000</v>
      </c>
      <c r="J44" s="91"/>
      <c r="K44" s="90">
        <v>17340000</v>
      </c>
      <c r="L44" s="90"/>
    </row>
    <row r="45" spans="1:12" ht="24.6" customHeight="1">
      <c r="A45" s="77" t="s">
        <v>26</v>
      </c>
      <c r="B45" s="84"/>
      <c r="C45" s="73"/>
      <c r="D45" s="73"/>
      <c r="E45" s="73"/>
      <c r="F45" s="73"/>
      <c r="G45" s="73"/>
      <c r="H45" s="73"/>
      <c r="I45" s="73"/>
      <c r="J45" s="73"/>
      <c r="K45" s="73"/>
      <c r="L45" s="90"/>
    </row>
    <row r="46" spans="1:12" ht="24.6" customHeight="1">
      <c r="A46" s="77" t="s">
        <v>27</v>
      </c>
      <c r="B46" s="84"/>
      <c r="C46" s="73">
        <v>18</v>
      </c>
      <c r="E46" s="90">
        <v>3751188</v>
      </c>
      <c r="F46" s="90"/>
      <c r="G46" s="90">
        <v>3374486</v>
      </c>
      <c r="I46" s="57">
        <v>2330824</v>
      </c>
      <c r="J46" s="91"/>
      <c r="K46" s="90">
        <v>2049454</v>
      </c>
      <c r="L46" s="90"/>
    </row>
    <row r="47" spans="1:12" ht="24.6" customHeight="1">
      <c r="A47" s="77" t="s">
        <v>28</v>
      </c>
      <c r="B47" s="84"/>
      <c r="C47" s="73"/>
      <c r="D47" s="73"/>
      <c r="E47" s="73"/>
      <c r="F47" s="73"/>
      <c r="G47" s="73"/>
      <c r="H47" s="73"/>
      <c r="I47" s="73"/>
      <c r="J47" s="73"/>
      <c r="K47" s="73"/>
      <c r="L47" s="90"/>
    </row>
    <row r="48" spans="1:12" ht="24.6" customHeight="1">
      <c r="A48" s="77" t="s">
        <v>27</v>
      </c>
      <c r="B48" s="84"/>
      <c r="C48" s="73">
        <v>19</v>
      </c>
      <c r="E48" s="90">
        <v>7976080</v>
      </c>
      <c r="F48" s="90"/>
      <c r="G48" s="90">
        <v>7747600</v>
      </c>
      <c r="H48" s="91"/>
      <c r="I48" s="11">
        <v>0</v>
      </c>
      <c r="J48" s="11"/>
      <c r="K48" s="11">
        <v>0</v>
      </c>
      <c r="L48" s="90"/>
    </row>
    <row r="49" spans="1:12" ht="24.6" customHeight="1">
      <c r="A49" s="77" t="s">
        <v>29</v>
      </c>
      <c r="B49" s="84"/>
      <c r="C49" s="73"/>
      <c r="E49" s="90">
        <v>3015483</v>
      </c>
      <c r="F49" s="90"/>
      <c r="G49" s="90">
        <v>3086158</v>
      </c>
      <c r="H49" s="91"/>
      <c r="I49" s="11">
        <v>0</v>
      </c>
      <c r="J49" s="11"/>
      <c r="K49" s="43">
        <v>0</v>
      </c>
      <c r="L49" s="90"/>
    </row>
    <row r="50" spans="1:12" ht="24.6" customHeight="1">
      <c r="A50" s="58" t="s">
        <v>30</v>
      </c>
      <c r="B50" s="73"/>
      <c r="C50" s="73"/>
      <c r="E50" s="90">
        <v>5260280</v>
      </c>
      <c r="F50" s="90"/>
      <c r="G50" s="90">
        <v>3662145</v>
      </c>
      <c r="I50" s="57">
        <v>4748372</v>
      </c>
      <c r="J50" s="91"/>
      <c r="K50" s="90">
        <v>3172825</v>
      </c>
      <c r="L50" s="90"/>
    </row>
    <row r="51" spans="1:12" ht="24.6" customHeight="1">
      <c r="A51" s="79" t="s">
        <v>31</v>
      </c>
      <c r="C51" s="73"/>
      <c r="E51" s="92">
        <f>SUM(E41:E50)</f>
        <v>43022291</v>
      </c>
      <c r="F51" s="93"/>
      <c r="G51" s="92">
        <f>SUM(G41:G50)</f>
        <v>37883749</v>
      </c>
      <c r="H51" s="93"/>
      <c r="I51" s="92">
        <f>SUM(I41:I50)</f>
        <v>85688089</v>
      </c>
      <c r="J51" s="93"/>
      <c r="K51" s="92">
        <f>SUM(K42:K50)</f>
        <v>84348307</v>
      </c>
      <c r="L51" s="90"/>
    </row>
    <row r="52" spans="1:12" ht="24.6" customHeight="1">
      <c r="A52" s="72" t="s">
        <v>32</v>
      </c>
      <c r="C52" s="73"/>
      <c r="E52" s="94"/>
      <c r="F52" s="94"/>
      <c r="G52" s="94"/>
      <c r="H52" s="94"/>
      <c r="I52" s="94"/>
      <c r="J52" s="94"/>
      <c r="K52" s="94"/>
      <c r="L52" s="94"/>
    </row>
    <row r="53" spans="1:12" ht="24.6" customHeight="1">
      <c r="A53" s="58" t="s">
        <v>33</v>
      </c>
      <c r="C53" s="73"/>
      <c r="D53" s="73"/>
      <c r="E53" s="73"/>
      <c r="F53" s="73"/>
      <c r="G53" s="73"/>
      <c r="H53" s="73"/>
      <c r="I53" s="73"/>
      <c r="J53" s="73"/>
      <c r="K53" s="73"/>
      <c r="L53" s="94"/>
    </row>
    <row r="54" spans="1:12" ht="24.6" customHeight="1">
      <c r="A54" s="77" t="s">
        <v>34</v>
      </c>
      <c r="C54" s="73">
        <v>18</v>
      </c>
      <c r="E54" s="94">
        <v>14372672</v>
      </c>
      <c r="F54" s="94"/>
      <c r="G54" s="94">
        <v>16489114</v>
      </c>
      <c r="H54" s="94"/>
      <c r="I54" s="94">
        <v>6665988</v>
      </c>
      <c r="J54" s="94"/>
      <c r="K54" s="94">
        <v>7362066</v>
      </c>
      <c r="L54" s="94"/>
    </row>
    <row r="55" spans="1:12" ht="24.6" customHeight="1">
      <c r="A55" s="58" t="s">
        <v>35</v>
      </c>
      <c r="C55" s="73"/>
      <c r="D55" s="73"/>
      <c r="E55" s="73"/>
      <c r="F55" s="73"/>
      <c r="G55" s="73"/>
      <c r="H55" s="73"/>
      <c r="I55" s="73"/>
      <c r="J55" s="73"/>
      <c r="K55" s="73"/>
      <c r="L55" s="94"/>
    </row>
    <row r="56" spans="1:12" ht="24.6" customHeight="1">
      <c r="A56" s="77" t="s">
        <v>27</v>
      </c>
      <c r="C56" s="73">
        <v>19</v>
      </c>
      <c r="E56" s="94">
        <v>18592000</v>
      </c>
      <c r="F56" s="94"/>
      <c r="G56" s="94">
        <v>26568080</v>
      </c>
      <c r="H56" s="95"/>
      <c r="I56" s="11">
        <v>0</v>
      </c>
      <c r="J56" s="91"/>
      <c r="K56" s="11">
        <v>0</v>
      </c>
      <c r="L56" s="90"/>
    </row>
    <row r="57" spans="1:12" ht="24.6" customHeight="1">
      <c r="A57" s="58" t="s">
        <v>36</v>
      </c>
      <c r="B57" s="73"/>
      <c r="C57" s="73">
        <v>20</v>
      </c>
      <c r="E57" s="90">
        <v>4963166</v>
      </c>
      <c r="F57" s="90"/>
      <c r="G57" s="90">
        <v>2768060</v>
      </c>
      <c r="H57" s="91"/>
      <c r="I57" s="90">
        <v>4673818</v>
      </c>
      <c r="J57" s="91"/>
      <c r="K57" s="90">
        <v>2591026</v>
      </c>
      <c r="L57" s="90"/>
    </row>
    <row r="58" spans="1:12" ht="24.6" customHeight="1">
      <c r="A58" s="79" t="s">
        <v>37</v>
      </c>
      <c r="C58" s="73"/>
      <c r="E58" s="92">
        <f>SUM(E53:E57)</f>
        <v>37927838</v>
      </c>
      <c r="F58" s="93"/>
      <c r="G58" s="92">
        <f>SUM(G54:G57)</f>
        <v>45825254</v>
      </c>
      <c r="H58" s="93"/>
      <c r="I58" s="92">
        <f>SUM(I53:I57)</f>
        <v>11339806</v>
      </c>
      <c r="J58" s="93"/>
      <c r="K58" s="92">
        <f>SUM(K54:K57)</f>
        <v>9953092</v>
      </c>
      <c r="L58" s="90"/>
    </row>
    <row r="59" spans="1:12" ht="24.6" customHeight="1">
      <c r="A59" s="79" t="s">
        <v>38</v>
      </c>
      <c r="C59" s="73"/>
      <c r="E59" s="92">
        <f>E51+E58</f>
        <v>80950129</v>
      </c>
      <c r="F59" s="93"/>
      <c r="G59" s="92">
        <f>G51+G58</f>
        <v>83709003</v>
      </c>
      <c r="H59" s="93"/>
      <c r="I59" s="9">
        <f>SUM(I51,I58)</f>
        <v>97027895</v>
      </c>
      <c r="J59" s="93"/>
      <c r="K59" s="9">
        <f>SUM(K51,K58)</f>
        <v>94301399</v>
      </c>
      <c r="L59" s="90"/>
    </row>
    <row r="60" spans="1:12" ht="22.95" customHeight="1">
      <c r="A60" s="58" t="s">
        <v>39</v>
      </c>
    </row>
    <row r="61" spans="1:12" ht="22.95" customHeight="1">
      <c r="A61" s="56" t="s">
        <v>0</v>
      </c>
    </row>
    <row r="62" spans="1:12" s="63" customFormat="1" ht="22.95" customHeight="1">
      <c r="A62" s="59" t="s">
        <v>176</v>
      </c>
      <c r="B62" s="60"/>
      <c r="C62" s="61"/>
      <c r="D62" s="62"/>
      <c r="E62" s="60"/>
      <c r="F62" s="62"/>
      <c r="G62" s="60"/>
      <c r="H62" s="62"/>
      <c r="I62" s="60"/>
      <c r="J62" s="62"/>
      <c r="K62" s="60"/>
      <c r="L62" s="62"/>
    </row>
    <row r="63" spans="1:12" s="63" customFormat="1" ht="22.95" customHeight="1">
      <c r="A63" s="59"/>
      <c r="B63" s="60"/>
      <c r="C63" s="61"/>
      <c r="D63" s="62"/>
      <c r="E63" s="60"/>
      <c r="F63" s="62"/>
      <c r="G63" s="60"/>
      <c r="H63" s="62"/>
      <c r="I63" s="60"/>
      <c r="J63" s="62"/>
      <c r="K63" s="60"/>
      <c r="L63" s="62"/>
    </row>
    <row r="64" spans="1:12" ht="22.95" customHeight="1">
      <c r="A64" s="61"/>
      <c r="B64" s="62"/>
      <c r="C64" s="61"/>
      <c r="D64" s="62"/>
      <c r="E64" s="62"/>
      <c r="F64" s="62"/>
      <c r="G64" s="62"/>
      <c r="H64" s="62"/>
      <c r="I64" s="62"/>
      <c r="J64" s="62"/>
      <c r="K64" s="96"/>
      <c r="L64" s="62"/>
    </row>
    <row r="65" spans="1:12" ht="22.95" customHeight="1">
      <c r="A65" s="61"/>
      <c r="B65" s="62"/>
      <c r="C65" s="64"/>
      <c r="D65" s="62"/>
      <c r="E65" s="235" t="s">
        <v>1</v>
      </c>
      <c r="F65" s="235"/>
      <c r="G65" s="235"/>
      <c r="H65" s="62"/>
      <c r="I65" s="235" t="s">
        <v>2</v>
      </c>
      <c r="J65" s="235"/>
      <c r="K65" s="235"/>
      <c r="L65" s="65"/>
    </row>
    <row r="66" spans="1:12" ht="22.95" customHeight="1">
      <c r="A66" s="61"/>
      <c r="B66" s="62"/>
      <c r="C66" s="64" t="s">
        <v>3</v>
      </c>
      <c r="D66" s="62"/>
      <c r="E66" s="67" t="str">
        <f>E38</f>
        <v>31 ธันวาคม 2568</v>
      </c>
      <c r="F66" s="68"/>
      <c r="G66" s="67" t="str">
        <f>G38</f>
        <v>31 ธันวาคม 2567</v>
      </c>
      <c r="H66" s="69"/>
      <c r="I66" s="67" t="str">
        <f>I38</f>
        <v>31 ธันวาคม 2568</v>
      </c>
      <c r="J66" s="68"/>
      <c r="K66" s="67" t="str">
        <f>K38</f>
        <v>31 ธันวาคม 2567</v>
      </c>
      <c r="L66" s="65"/>
    </row>
    <row r="67" spans="1:12" ht="22.95" customHeight="1">
      <c r="A67" s="70"/>
      <c r="E67" s="234" t="s">
        <v>5</v>
      </c>
      <c r="F67" s="234"/>
      <c r="G67" s="234"/>
      <c r="H67" s="234"/>
      <c r="I67" s="234"/>
      <c r="J67" s="234"/>
      <c r="K67" s="234"/>
    </row>
    <row r="68" spans="1:12" ht="24.6" customHeight="1">
      <c r="A68" s="70" t="s">
        <v>40</v>
      </c>
      <c r="E68" s="71"/>
      <c r="F68" s="71"/>
      <c r="G68" s="71"/>
      <c r="H68" s="71"/>
      <c r="I68" s="71"/>
      <c r="J68" s="71"/>
      <c r="K68" s="71"/>
    </row>
    <row r="69" spans="1:12" ht="24.6" customHeight="1">
      <c r="A69" s="72" t="s">
        <v>41</v>
      </c>
      <c r="E69" s="74"/>
      <c r="F69" s="74"/>
      <c r="G69" s="74"/>
      <c r="H69" s="74"/>
      <c r="I69" s="94"/>
      <c r="J69" s="74"/>
      <c r="K69" s="94"/>
      <c r="L69" s="74"/>
    </row>
    <row r="70" spans="1:12" ht="24.6" customHeight="1">
      <c r="A70" s="58" t="s">
        <v>42</v>
      </c>
      <c r="C70" s="73"/>
      <c r="E70" s="74"/>
      <c r="F70" s="74"/>
      <c r="G70" s="74"/>
      <c r="H70" s="74"/>
      <c r="I70" s="94"/>
      <c r="J70" s="74"/>
      <c r="K70" s="94"/>
      <c r="L70" s="74"/>
    </row>
    <row r="71" spans="1:12" ht="24.6" customHeight="1">
      <c r="A71" s="97" t="s">
        <v>43</v>
      </c>
      <c r="B71" s="84"/>
      <c r="C71" s="73"/>
      <c r="E71" s="74"/>
      <c r="F71" s="74"/>
      <c r="G71" s="74"/>
      <c r="H71" s="74"/>
      <c r="I71" s="94"/>
      <c r="J71" s="74"/>
      <c r="K71" s="94"/>
      <c r="L71" s="74"/>
    </row>
    <row r="72" spans="1:12" ht="24.6" customHeight="1">
      <c r="A72" s="97" t="s">
        <v>204</v>
      </c>
      <c r="B72" s="84"/>
      <c r="C72" s="73"/>
      <c r="E72" s="74"/>
      <c r="F72" s="74"/>
      <c r="G72" s="74"/>
      <c r="H72" s="74"/>
      <c r="I72" s="94"/>
      <c r="J72" s="74"/>
      <c r="K72" s="94"/>
      <c r="L72" s="74"/>
    </row>
    <row r="73" spans="1:12" ht="24.6" customHeight="1" thickBot="1">
      <c r="A73" s="97" t="s">
        <v>205</v>
      </c>
      <c r="B73" s="63"/>
      <c r="C73" s="73">
        <v>25</v>
      </c>
      <c r="E73" s="98">
        <v>253600000</v>
      </c>
      <c r="F73" s="74"/>
      <c r="G73" s="98">
        <v>255003083</v>
      </c>
      <c r="H73" s="75"/>
      <c r="I73" s="98">
        <v>253600000</v>
      </c>
      <c r="J73" s="75"/>
      <c r="K73" s="98">
        <v>255003083</v>
      </c>
      <c r="L73" s="74"/>
    </row>
    <row r="74" spans="1:12" ht="24.6" customHeight="1" thickTop="1">
      <c r="A74" s="97" t="s">
        <v>44</v>
      </c>
      <c r="B74" s="84"/>
      <c r="C74" s="73"/>
      <c r="E74" s="74"/>
      <c r="F74" s="74"/>
      <c r="G74" s="95"/>
      <c r="H74" s="95"/>
      <c r="I74" s="95"/>
      <c r="J74" s="95"/>
      <c r="K74" s="95"/>
      <c r="L74" s="74"/>
    </row>
    <row r="75" spans="1:12" ht="24.6" customHeight="1">
      <c r="A75" s="97" t="s">
        <v>207</v>
      </c>
      <c r="B75" s="84"/>
      <c r="C75" s="73"/>
      <c r="E75" s="74">
        <f>'CE Consolidation '!F37</f>
        <v>158500000</v>
      </c>
      <c r="F75" s="74"/>
      <c r="G75" s="95">
        <f>'CE Consolidation '!F25</f>
        <v>150003888</v>
      </c>
      <c r="H75" s="95"/>
      <c r="I75" s="74">
        <f>'CE Separate'!D31</f>
        <v>158500000</v>
      </c>
      <c r="J75" s="95"/>
      <c r="K75" s="95">
        <f>'CE Separate'!D20</f>
        <v>150003888</v>
      </c>
      <c r="L75" s="74"/>
    </row>
    <row r="76" spans="1:12" ht="24.6" customHeight="1">
      <c r="A76" s="97" t="s">
        <v>206</v>
      </c>
      <c r="B76" s="84"/>
      <c r="C76" s="73"/>
      <c r="L76" s="74"/>
    </row>
    <row r="77" spans="1:12" ht="24.6" customHeight="1">
      <c r="A77" s="97" t="s">
        <v>45</v>
      </c>
      <c r="B77" s="84"/>
      <c r="C77" s="73"/>
      <c r="E77" s="74">
        <f>'CE Consolidation '!H37</f>
        <v>191236699</v>
      </c>
      <c r="F77" s="74"/>
      <c r="G77" s="95">
        <f>'CE Consolidation '!H25</f>
        <v>99478690</v>
      </c>
      <c r="H77" s="95"/>
      <c r="I77" s="74">
        <f>'CE Separate'!F31</f>
        <v>191236699</v>
      </c>
      <c r="J77" s="95"/>
      <c r="K77" s="74">
        <f>'CE Separate'!F20</f>
        <v>99478690</v>
      </c>
      <c r="L77" s="74"/>
    </row>
    <row r="78" spans="1:12" ht="24.6" customHeight="1">
      <c r="A78" s="97" t="s">
        <v>46</v>
      </c>
      <c r="B78" s="84"/>
      <c r="C78" s="73"/>
      <c r="E78" s="74">
        <f>'CE Consolidation '!J37</f>
        <v>-476038</v>
      </c>
      <c r="F78" s="74"/>
      <c r="G78" s="95">
        <f>'CE Consolidation '!J25</f>
        <v>-577180</v>
      </c>
      <c r="H78" s="95"/>
      <c r="I78" s="15">
        <v>0</v>
      </c>
      <c r="J78" s="13"/>
      <c r="K78" s="13">
        <v>0</v>
      </c>
      <c r="L78" s="74"/>
    </row>
    <row r="79" spans="1:12" ht="24.6" customHeight="1">
      <c r="A79" s="97" t="s">
        <v>47</v>
      </c>
      <c r="B79" s="84"/>
      <c r="C79" s="73"/>
      <c r="E79" s="74">
        <f>'CE Consolidation '!L37</f>
        <v>-82767</v>
      </c>
      <c r="F79" s="74"/>
      <c r="G79" s="34">
        <f>'CE Consolidation '!L25</f>
        <v>-450601</v>
      </c>
      <c r="H79" s="95"/>
      <c r="I79" s="15">
        <v>0</v>
      </c>
      <c r="J79" s="13"/>
      <c r="K79" s="15">
        <v>0</v>
      </c>
      <c r="L79" s="74"/>
    </row>
    <row r="80" spans="1:12" ht="24.6" customHeight="1">
      <c r="A80" s="97" t="s">
        <v>48</v>
      </c>
      <c r="B80" s="84"/>
      <c r="C80" s="73"/>
      <c r="D80" s="73"/>
      <c r="E80" s="73"/>
      <c r="F80" s="73"/>
      <c r="G80" s="73"/>
      <c r="H80" s="73"/>
      <c r="I80" s="73"/>
      <c r="J80" s="73"/>
      <c r="K80" s="1"/>
      <c r="L80" s="74"/>
    </row>
    <row r="81" spans="1:20" ht="24.6" customHeight="1">
      <c r="A81" s="97" t="s">
        <v>49</v>
      </c>
      <c r="B81" s="84"/>
      <c r="C81" s="73">
        <v>21</v>
      </c>
      <c r="E81" s="74">
        <f>'CE Consolidation '!N37</f>
        <v>7025351</v>
      </c>
      <c r="F81" s="74"/>
      <c r="G81" s="1">
        <f>'CE Consolidation '!N25</f>
        <v>7025351</v>
      </c>
      <c r="H81" s="95"/>
      <c r="I81" s="74">
        <f>'CE Separate'!H31</f>
        <v>7025351</v>
      </c>
      <c r="J81" s="95"/>
      <c r="K81" s="74">
        <f>'CE Separate'!H20</f>
        <v>7025351</v>
      </c>
      <c r="L81" s="74"/>
    </row>
    <row r="82" spans="1:20" ht="24.6" customHeight="1">
      <c r="A82" s="97" t="s">
        <v>50</v>
      </c>
      <c r="B82" s="63"/>
      <c r="C82" s="73"/>
      <c r="E82" s="74">
        <f>'CE Consolidation '!P37</f>
        <v>134678210</v>
      </c>
      <c r="F82" s="74"/>
      <c r="G82" s="1">
        <f>'CE Consolidation '!P25</f>
        <v>160286563</v>
      </c>
      <c r="H82" s="95"/>
      <c r="I82" s="74">
        <f>'CE Separate'!J31</f>
        <v>-9379575</v>
      </c>
      <c r="J82" s="95"/>
      <c r="K82" s="74">
        <f>'CE Separate'!J20</f>
        <v>16452178</v>
      </c>
      <c r="L82" s="74"/>
    </row>
    <row r="83" spans="1:20" ht="24.6" customHeight="1">
      <c r="A83" s="97" t="s">
        <v>51</v>
      </c>
      <c r="B83" s="63"/>
      <c r="C83" s="73"/>
      <c r="E83" s="86">
        <f>'CE Consolidation '!R37+'CE Consolidation '!T37</f>
        <v>-6353000</v>
      </c>
      <c r="F83" s="74"/>
      <c r="G83" s="36">
        <f>'CE Consolidation '!R25+'CE Consolidation '!T25</f>
        <v>3500673</v>
      </c>
      <c r="H83" s="95"/>
      <c r="I83" s="51">
        <f>'CE Separate'!L31</f>
        <v>-940330</v>
      </c>
      <c r="J83" s="13"/>
      <c r="K83" s="29">
        <f>'CE Separate'!L20</f>
        <v>416444</v>
      </c>
      <c r="L83" s="74"/>
    </row>
    <row r="84" spans="1:20" ht="24.6" customHeight="1">
      <c r="A84" s="97" t="s">
        <v>181</v>
      </c>
      <c r="B84" s="63"/>
      <c r="C84" s="73"/>
      <c r="E84" s="74">
        <f>SUM(E75:E83)</f>
        <v>484528455</v>
      </c>
      <c r="F84" s="74"/>
      <c r="G84" s="75">
        <f>SUM(G75:G83)</f>
        <v>419267384</v>
      </c>
      <c r="H84" s="75"/>
      <c r="I84" s="74">
        <f>SUM(I75:I83)</f>
        <v>346442145</v>
      </c>
      <c r="J84" s="75"/>
      <c r="K84" s="75">
        <f>SUM(K75:K83)</f>
        <v>273376551</v>
      </c>
      <c r="L84" s="74"/>
    </row>
    <row r="85" spans="1:20" ht="24.6" customHeight="1">
      <c r="A85" s="97" t="s">
        <v>52</v>
      </c>
      <c r="B85" s="63"/>
      <c r="C85" s="73"/>
      <c r="E85" s="86">
        <f>'CE Consolidation '!X37</f>
        <v>-359839</v>
      </c>
      <c r="F85" s="74"/>
      <c r="G85" s="99">
        <f>'CE Consolidation '!X25</f>
        <v>-1185</v>
      </c>
      <c r="H85" s="75"/>
      <c r="I85" s="16">
        <v>0</v>
      </c>
      <c r="J85" s="14"/>
      <c r="K85" s="16">
        <v>0</v>
      </c>
      <c r="L85" s="74"/>
    </row>
    <row r="86" spans="1:20" ht="24.6" customHeight="1">
      <c r="A86" s="100" t="s">
        <v>53</v>
      </c>
      <c r="B86" s="63"/>
      <c r="E86" s="101">
        <f>SUM(E84:E85)</f>
        <v>484168616</v>
      </c>
      <c r="F86" s="81"/>
      <c r="G86" s="101">
        <f>SUM(G84:G85)</f>
        <v>419266199</v>
      </c>
      <c r="H86" s="81"/>
      <c r="I86" s="101">
        <f>SUM(I84:I85)</f>
        <v>346442145</v>
      </c>
      <c r="J86" s="81"/>
      <c r="K86" s="101">
        <f>SUM(K84:K85)</f>
        <v>273376551</v>
      </c>
      <c r="L86" s="74"/>
      <c r="M86" s="102"/>
      <c r="N86" s="102"/>
      <c r="O86" s="102"/>
      <c r="P86" s="102"/>
    </row>
    <row r="87" spans="1:20" ht="24.6" customHeight="1" thickBot="1">
      <c r="A87" s="79" t="s">
        <v>54</v>
      </c>
      <c r="E87" s="103">
        <f>SUM(E86,E59)</f>
        <v>565118745</v>
      </c>
      <c r="F87" s="81"/>
      <c r="G87" s="103">
        <f>SUM(G86,G59)</f>
        <v>502975202</v>
      </c>
      <c r="H87" s="81"/>
      <c r="I87" s="103">
        <f>SUM(I86,I59)</f>
        <v>443470040</v>
      </c>
      <c r="J87" s="81"/>
      <c r="K87" s="103">
        <f>SUM(K86,K59)</f>
        <v>367677950</v>
      </c>
      <c r="L87" s="74"/>
    </row>
    <row r="88" spans="1:20" ht="23.1" customHeight="1" thickTop="1">
      <c r="C88" s="104"/>
      <c r="E88" s="57">
        <f>E87-E31</f>
        <v>0</v>
      </c>
      <c r="G88" s="57">
        <f>G87-G31</f>
        <v>0</v>
      </c>
      <c r="I88" s="102">
        <f>I87-I31</f>
        <v>0</v>
      </c>
      <c r="J88" s="102"/>
      <c r="K88" s="102">
        <f>K87-K31</f>
        <v>0</v>
      </c>
      <c r="L88" s="94"/>
      <c r="N88" s="24"/>
      <c r="O88" s="105"/>
      <c r="P88" s="106"/>
      <c r="Q88" s="105"/>
      <c r="R88" s="106"/>
      <c r="S88" s="105"/>
      <c r="T88" s="106"/>
    </row>
    <row r="89" spans="1:20" ht="23.1" customHeight="1">
      <c r="C89" s="104"/>
    </row>
    <row r="90" spans="1:20" ht="23.1" customHeight="1">
      <c r="C90" s="104"/>
    </row>
    <row r="91" spans="1:20" ht="23.1" hidden="1" customHeight="1">
      <c r="A91" s="107"/>
      <c r="B91" s="104"/>
      <c r="C91" s="57"/>
      <c r="E91" s="104"/>
    </row>
    <row r="92" spans="1:20" ht="23.1" hidden="1" customHeight="1">
      <c r="B92" s="104"/>
      <c r="C92" s="57"/>
      <c r="E92" s="104"/>
    </row>
    <row r="93" spans="1:20" ht="23.1" hidden="1" customHeight="1">
      <c r="B93" s="97"/>
      <c r="C93" s="57"/>
      <c r="E93" s="97"/>
    </row>
    <row r="94" spans="1:20" ht="23.1" hidden="1" customHeight="1">
      <c r="A94" s="107"/>
      <c r="B94" s="104"/>
      <c r="C94" s="57"/>
      <c r="E94" s="104"/>
    </row>
    <row r="95" spans="1:20" ht="23.1" customHeight="1">
      <c r="C95" s="57"/>
    </row>
    <row r="98" spans="9:9" ht="23.1" customHeight="1">
      <c r="I98" s="108"/>
    </row>
  </sheetData>
  <mergeCells count="9">
    <mergeCell ref="E67:K67"/>
    <mergeCell ref="E5:G5"/>
    <mergeCell ref="E37:G37"/>
    <mergeCell ref="I5:K5"/>
    <mergeCell ref="I37:K37"/>
    <mergeCell ref="E65:G65"/>
    <mergeCell ref="I65:K65"/>
    <mergeCell ref="E7:K7"/>
    <mergeCell ref="E39:K39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0" firstPageNumber="7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2" manualBreakCount="2">
    <brk id="32" max="10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73"/>
  <sheetViews>
    <sheetView showGridLines="0" view="pageBreakPreview" topLeftCell="A31" zoomScale="85" zoomScaleNormal="85" zoomScaleSheetLayoutView="85" workbookViewId="0">
      <selection activeCell="H69" sqref="H69"/>
    </sheetView>
  </sheetViews>
  <sheetFormatPr defaultColWidth="8.77734375" defaultRowHeight="21"/>
  <cols>
    <col min="1" max="1" width="17.5546875" style="120" customWidth="1"/>
    <col min="2" max="2" width="8.21875" style="120" customWidth="1"/>
    <col min="3" max="3" width="22.77734375" style="120" customWidth="1"/>
    <col min="4" max="4" width="8.21875" style="120" customWidth="1"/>
    <col min="5" max="5" width="0.77734375" style="120" customWidth="1"/>
    <col min="6" max="6" width="12.77734375" style="120" customWidth="1"/>
    <col min="7" max="7" width="0.77734375" style="125" customWidth="1"/>
    <col min="8" max="8" width="12.77734375" style="125" customWidth="1"/>
    <col min="9" max="9" width="0.77734375" style="120" customWidth="1"/>
    <col min="10" max="10" width="12.77734375" style="120" customWidth="1"/>
    <col min="11" max="11" width="0.77734375" style="125" customWidth="1"/>
    <col min="12" max="12" width="12.77734375" style="125" customWidth="1"/>
    <col min="13" max="13" width="0.77734375" style="125" customWidth="1"/>
    <col min="14" max="14" width="9.44140625" style="120" bestFit="1" customWidth="1"/>
    <col min="15" max="15" width="9.21875" style="120" bestFit="1" customWidth="1"/>
    <col min="16" max="16" width="9.77734375" style="120" bestFit="1" customWidth="1"/>
    <col min="17" max="16384" width="8.77734375" style="120"/>
  </cols>
  <sheetData>
    <row r="1" spans="1:13" s="57" customFormat="1" ht="22.95" customHeight="1">
      <c r="A1" s="56" t="s">
        <v>0</v>
      </c>
      <c r="C1" s="58"/>
    </row>
    <row r="2" spans="1:13" s="126" customFormat="1" ht="22.95" customHeight="1">
      <c r="A2" s="195" t="s">
        <v>55</v>
      </c>
      <c r="B2" s="196"/>
      <c r="C2" s="196"/>
      <c r="D2" s="196"/>
      <c r="E2" s="196"/>
      <c r="F2" s="196"/>
      <c r="G2" s="196"/>
      <c r="H2" s="123"/>
      <c r="I2" s="196"/>
      <c r="J2" s="196"/>
      <c r="K2" s="196"/>
      <c r="L2" s="123"/>
      <c r="M2" s="196"/>
    </row>
    <row r="3" spans="1:13" ht="22.95" customHeight="1"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ht="22.95" customHeight="1">
      <c r="B4" s="118"/>
      <c r="C4" s="118"/>
      <c r="D4" s="174"/>
      <c r="E4" s="118"/>
      <c r="F4" s="232" t="s">
        <v>1</v>
      </c>
      <c r="G4" s="232"/>
      <c r="H4" s="232"/>
      <c r="I4" s="118"/>
      <c r="J4" s="232" t="s">
        <v>2</v>
      </c>
      <c r="K4" s="232"/>
      <c r="L4" s="232"/>
      <c r="M4" s="118"/>
    </row>
    <row r="5" spans="1:13" ht="22.95" customHeight="1">
      <c r="B5" s="118"/>
      <c r="C5" s="118"/>
      <c r="D5" s="174"/>
      <c r="E5" s="118"/>
      <c r="F5" s="236" t="s">
        <v>220</v>
      </c>
      <c r="G5" s="236"/>
      <c r="H5" s="236"/>
      <c r="I5" s="197"/>
      <c r="J5" s="236" t="s">
        <v>220</v>
      </c>
      <c r="K5" s="236"/>
      <c r="L5" s="236"/>
      <c r="M5" s="118"/>
    </row>
    <row r="6" spans="1:13" s="126" customFormat="1" ht="22.95" customHeight="1">
      <c r="A6" s="120"/>
      <c r="B6" s="120"/>
      <c r="C6" s="122"/>
      <c r="D6" s="174" t="s">
        <v>3</v>
      </c>
      <c r="E6" s="123"/>
      <c r="F6" s="198" t="s">
        <v>221</v>
      </c>
      <c r="G6" s="68"/>
      <c r="H6" s="198" t="s">
        <v>222</v>
      </c>
      <c r="I6" s="123"/>
      <c r="J6" s="198" t="s">
        <v>221</v>
      </c>
      <c r="K6" s="68"/>
      <c r="L6" s="198" t="s">
        <v>222</v>
      </c>
    </row>
    <row r="7" spans="1:13" s="126" customFormat="1" ht="22.95" customHeight="1">
      <c r="A7" s="120"/>
      <c r="B7" s="120"/>
      <c r="C7" s="122"/>
      <c r="D7" s="127"/>
      <c r="E7" s="123"/>
      <c r="F7" s="234" t="s">
        <v>5</v>
      </c>
      <c r="G7" s="234"/>
      <c r="H7" s="234"/>
      <c r="I7" s="234"/>
      <c r="J7" s="234"/>
      <c r="K7" s="234"/>
      <c r="L7" s="234"/>
    </row>
    <row r="8" spans="1:13" ht="22.95" customHeight="1">
      <c r="A8" s="199" t="s">
        <v>56</v>
      </c>
      <c r="D8" s="125"/>
      <c r="E8" s="123"/>
      <c r="F8" s="200"/>
      <c r="G8" s="200"/>
      <c r="H8" s="200"/>
      <c r="I8" s="200"/>
      <c r="J8" s="200"/>
      <c r="K8" s="200"/>
      <c r="L8" s="200"/>
      <c r="M8" s="120"/>
    </row>
    <row r="9" spans="1:13" ht="22.95" customHeight="1">
      <c r="A9" s="201" t="s">
        <v>57</v>
      </c>
      <c r="D9" s="121"/>
      <c r="E9" s="123"/>
      <c r="F9" s="202">
        <v>17164178</v>
      </c>
      <c r="G9" s="202"/>
      <c r="H9" s="202">
        <v>17335768</v>
      </c>
      <c r="I9" s="202"/>
      <c r="J9" s="12">
        <v>0</v>
      </c>
      <c r="K9" s="12"/>
      <c r="L9" s="12">
        <v>0</v>
      </c>
      <c r="M9" s="120"/>
    </row>
    <row r="10" spans="1:13" ht="22.95" customHeight="1">
      <c r="A10" s="201" t="s">
        <v>58</v>
      </c>
      <c r="D10" s="121"/>
      <c r="E10" s="123"/>
      <c r="F10" s="202">
        <v>54109530</v>
      </c>
      <c r="G10" s="202"/>
      <c r="H10" s="202">
        <v>53742240</v>
      </c>
      <c r="I10" s="202"/>
      <c r="J10" s="202">
        <v>7662240</v>
      </c>
      <c r="K10" s="202"/>
      <c r="L10" s="202">
        <v>7738609</v>
      </c>
      <c r="M10" s="120"/>
    </row>
    <row r="11" spans="1:13" ht="22.95" customHeight="1">
      <c r="A11" s="201" t="s">
        <v>59</v>
      </c>
      <c r="D11" s="121" t="s">
        <v>164</v>
      </c>
      <c r="E11" s="123"/>
      <c r="F11" s="12">
        <v>0</v>
      </c>
      <c r="G11" s="12"/>
      <c r="H11" s="12">
        <v>0</v>
      </c>
      <c r="I11" s="202"/>
      <c r="J11" s="202">
        <v>22499630</v>
      </c>
      <c r="K11" s="202"/>
      <c r="L11" s="202">
        <v>31200471</v>
      </c>
      <c r="M11" s="120"/>
    </row>
    <row r="12" spans="1:13" ht="22.95" customHeight="1">
      <c r="A12" s="201" t="s">
        <v>203</v>
      </c>
      <c r="D12" s="121"/>
      <c r="E12" s="123"/>
      <c r="F12" s="35">
        <v>1515107</v>
      </c>
      <c r="G12" s="12"/>
      <c r="H12" s="12">
        <v>0</v>
      </c>
      <c r="I12" s="202"/>
      <c r="J12" s="12">
        <v>0</v>
      </c>
      <c r="K12" s="202"/>
      <c r="L12" s="12">
        <v>0</v>
      </c>
      <c r="M12" s="120"/>
    </row>
    <row r="13" spans="1:13" ht="22.95" customHeight="1">
      <c r="A13" s="201" t="s">
        <v>60</v>
      </c>
      <c r="D13" s="121"/>
      <c r="E13" s="123"/>
      <c r="F13" s="203">
        <v>1937108</v>
      </c>
      <c r="G13" s="202"/>
      <c r="H13" s="203">
        <v>1350768</v>
      </c>
      <c r="I13" s="202"/>
      <c r="J13" s="203">
        <v>18235120</v>
      </c>
      <c r="K13" s="202"/>
      <c r="L13" s="203">
        <v>15796593</v>
      </c>
      <c r="M13" s="120"/>
    </row>
    <row r="14" spans="1:13" ht="22.95" customHeight="1">
      <c r="A14" s="204" t="s">
        <v>61</v>
      </c>
      <c r="D14" s="121"/>
      <c r="E14" s="123"/>
      <c r="F14" s="205">
        <f>SUM(F9:F13)</f>
        <v>74725923</v>
      </c>
      <c r="G14" s="206"/>
      <c r="H14" s="205">
        <f>SUM(H9:H13)</f>
        <v>72428776</v>
      </c>
      <c r="I14" s="206"/>
      <c r="J14" s="205">
        <f>SUM(J9:J13)</f>
        <v>48396990</v>
      </c>
      <c r="K14" s="206"/>
      <c r="L14" s="205">
        <f>SUM(L9:L13)</f>
        <v>54735673</v>
      </c>
      <c r="M14" s="120"/>
    </row>
    <row r="15" spans="1:13" ht="22.95" customHeight="1">
      <c r="A15" s="199" t="s">
        <v>62</v>
      </c>
      <c r="D15" s="121"/>
      <c r="E15" s="123"/>
      <c r="F15" s="202"/>
      <c r="G15" s="202"/>
      <c r="H15" s="202"/>
      <c r="I15" s="202"/>
      <c r="J15" s="202"/>
      <c r="K15" s="202"/>
      <c r="L15" s="202"/>
      <c r="M15" s="120"/>
    </row>
    <row r="16" spans="1:13" ht="22.95" customHeight="1">
      <c r="A16" s="201" t="s">
        <v>63</v>
      </c>
      <c r="D16" s="121"/>
      <c r="E16" s="123"/>
      <c r="F16" s="202">
        <v>6167687</v>
      </c>
      <c r="G16" s="202"/>
      <c r="H16" s="202">
        <v>6233843</v>
      </c>
      <c r="I16" s="202"/>
      <c r="J16" s="12">
        <v>0</v>
      </c>
      <c r="K16" s="12"/>
      <c r="L16" s="12">
        <v>0</v>
      </c>
      <c r="M16" s="120"/>
    </row>
    <row r="17" spans="1:13" ht="22.95" customHeight="1">
      <c r="A17" s="201" t="s">
        <v>64</v>
      </c>
      <c r="D17" s="121"/>
      <c r="E17" s="123"/>
      <c r="F17" s="202">
        <v>13273561</v>
      </c>
      <c r="G17" s="202"/>
      <c r="H17" s="202">
        <v>13561237</v>
      </c>
      <c r="I17" s="202"/>
      <c r="J17" s="202">
        <v>4630463</v>
      </c>
      <c r="K17" s="202"/>
      <c r="L17" s="202">
        <v>4624374</v>
      </c>
      <c r="M17" s="120"/>
    </row>
    <row r="18" spans="1:13" ht="22.95" customHeight="1">
      <c r="A18" s="201" t="s">
        <v>65</v>
      </c>
      <c r="D18" s="125"/>
      <c r="E18" s="123"/>
      <c r="F18" s="202">
        <v>166992</v>
      </c>
      <c r="G18" s="202"/>
      <c r="H18" s="202">
        <v>167007</v>
      </c>
      <c r="I18" s="202"/>
      <c r="J18" s="202">
        <v>166992</v>
      </c>
      <c r="K18" s="202"/>
      <c r="L18" s="202">
        <v>167007</v>
      </c>
      <c r="M18" s="120"/>
    </row>
    <row r="19" spans="1:13" ht="22.95" customHeight="1">
      <c r="A19" s="201" t="s">
        <v>66</v>
      </c>
      <c r="D19" s="125"/>
      <c r="E19" s="123"/>
      <c r="F19" s="202">
        <v>40086581</v>
      </c>
      <c r="G19" s="202"/>
      <c r="H19" s="202">
        <v>27094618</v>
      </c>
      <c r="I19" s="202"/>
      <c r="J19" s="202">
        <v>35582582</v>
      </c>
      <c r="K19" s="202"/>
      <c r="L19" s="202">
        <v>25237884</v>
      </c>
      <c r="M19" s="120"/>
    </row>
    <row r="20" spans="1:13" ht="22.95" customHeight="1">
      <c r="A20" s="201" t="s">
        <v>246</v>
      </c>
      <c r="D20" s="125"/>
      <c r="E20" s="123"/>
      <c r="F20" s="202">
        <v>21209122</v>
      </c>
      <c r="G20" s="202"/>
      <c r="H20" s="202">
        <v>1650778</v>
      </c>
      <c r="I20" s="202"/>
      <c r="J20" s="202">
        <v>21209122</v>
      </c>
      <c r="K20" s="202"/>
      <c r="L20" s="202">
        <v>1650778</v>
      </c>
      <c r="M20" s="120"/>
    </row>
    <row r="21" spans="1:13" ht="22.95" customHeight="1">
      <c r="A21" s="201" t="s">
        <v>67</v>
      </c>
      <c r="D21" s="125"/>
      <c r="E21" s="123"/>
      <c r="F21" s="35">
        <v>0</v>
      </c>
      <c r="G21" s="202"/>
      <c r="H21" s="35">
        <v>1248792</v>
      </c>
      <c r="I21" s="202"/>
      <c r="J21" s="35">
        <v>300209</v>
      </c>
      <c r="K21" s="202"/>
      <c r="L21" s="35">
        <v>824353</v>
      </c>
      <c r="M21" s="120"/>
    </row>
    <row r="22" spans="1:13" ht="22.95" customHeight="1">
      <c r="A22" s="204" t="s">
        <v>68</v>
      </c>
      <c r="D22" s="125"/>
      <c r="E22" s="123"/>
      <c r="F22" s="207">
        <f>SUM(F16:F21)</f>
        <v>80903943</v>
      </c>
      <c r="G22" s="206"/>
      <c r="H22" s="207">
        <f>SUM(H16:H21)</f>
        <v>49956275</v>
      </c>
      <c r="I22" s="206"/>
      <c r="J22" s="207">
        <f>SUM(J16:J21)</f>
        <v>61889368</v>
      </c>
      <c r="K22" s="206"/>
      <c r="L22" s="207">
        <f>SUM(L16:L21)</f>
        <v>32504396</v>
      </c>
      <c r="M22" s="120"/>
    </row>
    <row r="23" spans="1:13" ht="22.95" customHeight="1">
      <c r="A23" s="204" t="s">
        <v>223</v>
      </c>
      <c r="D23" s="125"/>
      <c r="E23" s="123"/>
      <c r="F23" s="206">
        <f>SUM(F14-F22)</f>
        <v>-6178020</v>
      </c>
      <c r="G23" s="206"/>
      <c r="H23" s="206">
        <f>SUM(H14-H22)</f>
        <v>22472501</v>
      </c>
      <c r="I23" s="206"/>
      <c r="J23" s="136">
        <f>SUM(J14-J22)</f>
        <v>-13492378</v>
      </c>
      <c r="K23" s="206"/>
      <c r="L23" s="136">
        <f>SUM(L14-L22)</f>
        <v>22231277</v>
      </c>
      <c r="M23" s="120"/>
    </row>
    <row r="24" spans="1:13" s="197" customFormat="1" ht="22.95" customHeight="1">
      <c r="A24" s="208" t="s">
        <v>211</v>
      </c>
      <c r="D24" s="121">
        <v>12</v>
      </c>
      <c r="E24" s="209"/>
      <c r="F24" s="210">
        <v>39611</v>
      </c>
      <c r="G24" s="210"/>
      <c r="H24" s="210">
        <v>639811</v>
      </c>
      <c r="I24" s="12"/>
      <c r="J24" s="12">
        <v>0</v>
      </c>
      <c r="K24" s="12"/>
      <c r="L24" s="12">
        <v>0</v>
      </c>
    </row>
    <row r="25" spans="1:13" ht="22.95" customHeight="1">
      <c r="A25" s="201" t="s">
        <v>183</v>
      </c>
      <c r="D25" s="125"/>
      <c r="E25" s="123"/>
      <c r="F25" s="203">
        <v>-2078628</v>
      </c>
      <c r="G25" s="202"/>
      <c r="H25" s="203">
        <v>-2666809</v>
      </c>
      <c r="I25" s="202"/>
      <c r="J25" s="203">
        <v>-884826</v>
      </c>
      <c r="K25" s="202"/>
      <c r="L25" s="203">
        <v>-671485</v>
      </c>
      <c r="M25" s="120"/>
    </row>
    <row r="26" spans="1:13" ht="22.95" customHeight="1">
      <c r="A26" s="204" t="s">
        <v>224</v>
      </c>
      <c r="D26" s="125"/>
      <c r="E26" s="123"/>
      <c r="F26" s="206">
        <f>SUM(F23:F25)</f>
        <v>-8217037</v>
      </c>
      <c r="G26" s="206"/>
      <c r="H26" s="206">
        <f>SUM(H23:H25)</f>
        <v>20445503</v>
      </c>
      <c r="I26" s="206"/>
      <c r="J26" s="206">
        <f>SUM(J23:J25)</f>
        <v>-14377204</v>
      </c>
      <c r="K26" s="206"/>
      <c r="L26" s="206">
        <f>SUM(L23:L25)</f>
        <v>21559792</v>
      </c>
      <c r="M26" s="120"/>
    </row>
    <row r="27" spans="1:13" ht="22.95" customHeight="1">
      <c r="A27" s="201" t="s">
        <v>69</v>
      </c>
      <c r="D27" s="121">
        <v>23</v>
      </c>
      <c r="E27" s="123"/>
      <c r="F27" s="203">
        <v>1439852</v>
      </c>
      <c r="G27" s="202"/>
      <c r="H27" s="203">
        <v>5991489</v>
      </c>
      <c r="I27" s="202"/>
      <c r="J27" s="202">
        <v>-4395446</v>
      </c>
      <c r="K27" s="202"/>
      <c r="L27" s="202">
        <v>-475</v>
      </c>
      <c r="M27" s="120"/>
    </row>
    <row r="28" spans="1:13" ht="22.95" customHeight="1" thickBot="1">
      <c r="A28" s="204" t="s">
        <v>212</v>
      </c>
      <c r="D28" s="121"/>
      <c r="E28" s="123"/>
      <c r="F28" s="211">
        <f>F26-F27</f>
        <v>-9656889</v>
      </c>
      <c r="G28" s="206"/>
      <c r="H28" s="211">
        <f>H26-H27</f>
        <v>14454014</v>
      </c>
      <c r="I28" s="206"/>
      <c r="J28" s="212">
        <f>J26-J27</f>
        <v>-9981758</v>
      </c>
      <c r="K28" s="206"/>
      <c r="L28" s="212">
        <f>L26-L27</f>
        <v>21560267</v>
      </c>
      <c r="M28" s="120"/>
    </row>
    <row r="29" spans="1:13" ht="22.95" customHeight="1" thickTop="1">
      <c r="A29" s="204"/>
      <c r="D29" s="121"/>
      <c r="E29" s="123"/>
      <c r="F29" s="202"/>
      <c r="G29" s="202"/>
      <c r="H29" s="202"/>
      <c r="I29" s="202"/>
      <c r="J29" s="94"/>
      <c r="K29" s="202"/>
      <c r="L29" s="94"/>
      <c r="M29" s="120"/>
    </row>
    <row r="30" spans="1:13" ht="22.95" customHeight="1">
      <c r="A30" s="204" t="s">
        <v>180</v>
      </c>
      <c r="D30" s="121"/>
      <c r="E30" s="123"/>
      <c r="F30" s="202"/>
      <c r="G30" s="202"/>
      <c r="H30" s="202"/>
      <c r="I30" s="202"/>
      <c r="J30" s="94"/>
      <c r="K30" s="202"/>
      <c r="L30" s="94"/>
      <c r="M30" s="120"/>
    </row>
    <row r="31" spans="1:13" ht="22.95" customHeight="1" thickBot="1">
      <c r="A31" s="201" t="s">
        <v>179</v>
      </c>
      <c r="D31" s="121"/>
      <c r="E31" s="123"/>
      <c r="F31" s="202">
        <f>F33-F32</f>
        <v>-9657216</v>
      </c>
      <c r="G31" s="202"/>
      <c r="H31" s="202">
        <f>H33-H32</f>
        <v>14453645</v>
      </c>
      <c r="I31" s="202"/>
      <c r="J31" s="213">
        <f>J28</f>
        <v>-9981758</v>
      </c>
      <c r="K31" s="202"/>
      <c r="L31" s="213">
        <f>L28</f>
        <v>21560267</v>
      </c>
      <c r="M31" s="120"/>
    </row>
    <row r="32" spans="1:13" ht="22.95" customHeight="1" thickTop="1">
      <c r="A32" s="201" t="s">
        <v>71</v>
      </c>
      <c r="D32" s="121"/>
      <c r="E32" s="123"/>
      <c r="F32" s="202">
        <v>327</v>
      </c>
      <c r="G32" s="202"/>
      <c r="H32" s="202">
        <v>369</v>
      </c>
      <c r="I32" s="202"/>
      <c r="J32" s="94"/>
      <c r="K32" s="202"/>
      <c r="L32" s="94"/>
      <c r="M32" s="120"/>
    </row>
    <row r="33" spans="1:13" ht="22.95" customHeight="1" thickBot="1">
      <c r="A33" s="204"/>
      <c r="D33" s="121"/>
      <c r="E33" s="123"/>
      <c r="F33" s="211">
        <f>F28</f>
        <v>-9656889</v>
      </c>
      <c r="G33" s="206"/>
      <c r="H33" s="211">
        <f>H28</f>
        <v>14454014</v>
      </c>
      <c r="I33" s="202"/>
      <c r="J33" s="94"/>
      <c r="K33" s="202"/>
      <c r="L33" s="94"/>
      <c r="M33" s="120"/>
    </row>
    <row r="34" spans="1:13" ht="22.95" customHeight="1" thickTop="1">
      <c r="A34" s="204" t="s">
        <v>225</v>
      </c>
      <c r="D34" s="125"/>
      <c r="E34" s="125"/>
      <c r="F34" s="125"/>
      <c r="G34" s="123"/>
      <c r="I34" s="125"/>
      <c r="J34" s="94"/>
      <c r="K34" s="123"/>
      <c r="L34" s="94"/>
    </row>
    <row r="35" spans="1:13" ht="22.95" customHeight="1">
      <c r="A35" s="208" t="s">
        <v>226</v>
      </c>
      <c r="D35" s="125"/>
      <c r="E35" s="123"/>
      <c r="G35" s="120"/>
      <c r="H35" s="120"/>
      <c r="I35" s="123"/>
      <c r="J35" s="214"/>
      <c r="K35" s="120"/>
      <c r="L35" s="214"/>
      <c r="M35" s="120"/>
    </row>
    <row r="36" spans="1:13" ht="22.95" customHeight="1" thickBot="1">
      <c r="A36" s="201" t="s">
        <v>227</v>
      </c>
      <c r="D36" s="125"/>
      <c r="E36" s="123"/>
      <c r="F36" s="215">
        <f>F31/F37</f>
        <v>-3.0712474546139124E-2</v>
      </c>
      <c r="G36" s="216"/>
      <c r="H36" s="215">
        <f>H31/H37</f>
        <v>4.8177775063169802E-2</v>
      </c>
      <c r="I36" s="216"/>
      <c r="J36" s="215">
        <f>J31/J37</f>
        <v>-3.1744603051305942E-2</v>
      </c>
      <c r="K36" s="216"/>
      <c r="L36" s="215">
        <f>L31/L37</f>
        <v>7.1866002923683461E-2</v>
      </c>
      <c r="M36" s="120"/>
    </row>
    <row r="37" spans="1:13" ht="22.95" customHeight="1" thickTop="1" thickBot="1">
      <c r="A37" s="201" t="s">
        <v>184</v>
      </c>
      <c r="D37" s="125"/>
      <c r="E37" s="123"/>
      <c r="F37" s="217">
        <v>314439528</v>
      </c>
      <c r="G37" s="218"/>
      <c r="H37" s="217">
        <v>300006486</v>
      </c>
      <c r="I37" s="123"/>
      <c r="J37" s="217">
        <v>314439528</v>
      </c>
      <c r="K37" s="218"/>
      <c r="L37" s="217">
        <v>300006486</v>
      </c>
      <c r="M37" s="120"/>
    </row>
    <row r="38" spans="1:13" ht="22.95" customHeight="1" thickTop="1">
      <c r="A38" s="201"/>
      <c r="D38" s="125"/>
      <c r="E38" s="125"/>
      <c r="F38" s="125"/>
      <c r="G38" s="123"/>
      <c r="I38" s="125"/>
      <c r="J38" s="125"/>
      <c r="K38" s="123"/>
    </row>
    <row r="39" spans="1:13" ht="22.95" customHeight="1">
      <c r="A39" s="208" t="s">
        <v>228</v>
      </c>
      <c r="D39" s="125"/>
      <c r="E39" s="123"/>
      <c r="G39" s="120"/>
      <c r="H39" s="120"/>
      <c r="I39" s="123"/>
      <c r="J39" s="214"/>
      <c r="K39" s="120"/>
      <c r="L39" s="214"/>
    </row>
    <row r="40" spans="1:13" ht="22.95" customHeight="1" thickBot="1">
      <c r="A40" s="201" t="s">
        <v>227</v>
      </c>
      <c r="D40" s="125"/>
      <c r="E40" s="123"/>
      <c r="F40" s="215">
        <f>F36</f>
        <v>-3.0712474546139124E-2</v>
      </c>
      <c r="G40" s="216"/>
      <c r="H40" s="215">
        <f>H36</f>
        <v>4.8177775063169802E-2</v>
      </c>
      <c r="I40" s="216"/>
      <c r="J40" s="215">
        <f>J36</f>
        <v>-3.1744603051305942E-2</v>
      </c>
      <c r="K40" s="216"/>
      <c r="L40" s="215">
        <f>L36</f>
        <v>7.1866002923683461E-2</v>
      </c>
    </row>
    <row r="41" spans="1:13" ht="22.95" customHeight="1" thickTop="1" thickBot="1">
      <c r="A41" s="201" t="s">
        <v>184</v>
      </c>
      <c r="D41" s="121"/>
      <c r="E41" s="123"/>
      <c r="F41" s="217">
        <v>314439528</v>
      </c>
      <c r="G41" s="218"/>
      <c r="H41" s="217">
        <v>300006486</v>
      </c>
      <c r="I41" s="123"/>
      <c r="J41" s="217">
        <v>314439528</v>
      </c>
      <c r="K41" s="218"/>
      <c r="L41" s="217">
        <v>300006486</v>
      </c>
    </row>
    <row r="42" spans="1:13" s="57" customFormat="1" ht="22.95" customHeight="1" thickTop="1">
      <c r="A42" s="56" t="s">
        <v>0</v>
      </c>
      <c r="C42" s="58"/>
    </row>
    <row r="43" spans="1:13" s="126" customFormat="1" ht="22.95" customHeight="1">
      <c r="A43" s="195" t="s">
        <v>72</v>
      </c>
      <c r="B43" s="196"/>
      <c r="C43" s="196"/>
      <c r="D43" s="196"/>
      <c r="E43" s="196"/>
      <c r="F43" s="196"/>
      <c r="G43" s="196"/>
      <c r="H43" s="123"/>
      <c r="I43" s="196"/>
      <c r="J43" s="196"/>
      <c r="K43" s="196"/>
      <c r="L43" s="123"/>
      <c r="M43" s="196"/>
    </row>
    <row r="44" spans="1:13" ht="22.95" customHeight="1"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</row>
    <row r="45" spans="1:13" ht="22.95" customHeight="1">
      <c r="B45" s="118"/>
      <c r="C45" s="118"/>
      <c r="D45" s="174"/>
      <c r="E45" s="118"/>
      <c r="F45" s="232" t="s">
        <v>1</v>
      </c>
      <c r="G45" s="232"/>
      <c r="H45" s="232"/>
      <c r="I45" s="118"/>
      <c r="J45" s="232" t="s">
        <v>2</v>
      </c>
      <c r="K45" s="232"/>
      <c r="L45" s="232"/>
      <c r="M45" s="118"/>
    </row>
    <row r="46" spans="1:13" ht="22.95" customHeight="1">
      <c r="B46" s="118"/>
      <c r="C46" s="118"/>
      <c r="D46" s="174"/>
      <c r="E46" s="118"/>
      <c r="F46" s="236" t="s">
        <v>220</v>
      </c>
      <c r="G46" s="236"/>
      <c r="H46" s="236"/>
      <c r="I46" s="197"/>
      <c r="J46" s="236" t="s">
        <v>220</v>
      </c>
      <c r="K46" s="236"/>
      <c r="L46" s="236"/>
      <c r="M46" s="118"/>
    </row>
    <row r="47" spans="1:13" s="126" customFormat="1" ht="22.95" customHeight="1">
      <c r="A47" s="120"/>
      <c r="B47" s="120"/>
      <c r="C47" s="122"/>
      <c r="D47" s="174" t="s">
        <v>3</v>
      </c>
      <c r="E47" s="123"/>
      <c r="F47" s="124" t="str">
        <f>F6</f>
        <v>2568</v>
      </c>
      <c r="G47" s="125"/>
      <c r="H47" s="124" t="str">
        <f>H6</f>
        <v>2567</v>
      </c>
      <c r="I47" s="123"/>
      <c r="J47" s="124" t="str">
        <f>J6</f>
        <v>2568</v>
      </c>
      <c r="K47" s="125"/>
      <c r="L47" s="124" t="str">
        <f>L6</f>
        <v>2567</v>
      </c>
    </row>
    <row r="48" spans="1:13" s="126" customFormat="1" ht="22.95" customHeight="1">
      <c r="A48" s="120"/>
      <c r="B48" s="120"/>
      <c r="C48" s="122"/>
      <c r="D48" s="127"/>
      <c r="E48" s="123"/>
      <c r="F48" s="234" t="s">
        <v>5</v>
      </c>
      <c r="G48" s="234"/>
      <c r="H48" s="234"/>
      <c r="I48" s="234"/>
      <c r="J48" s="234"/>
      <c r="K48" s="234"/>
      <c r="L48" s="234"/>
    </row>
    <row r="49" spans="1:13" s="126" customFormat="1" ht="22.95" customHeight="1">
      <c r="A49" s="120"/>
      <c r="B49" s="120"/>
      <c r="C49" s="122"/>
      <c r="D49" s="127"/>
      <c r="E49" s="123"/>
      <c r="F49" s="219"/>
      <c r="G49" s="125"/>
      <c r="H49" s="65"/>
      <c r="I49" s="123"/>
      <c r="J49" s="219"/>
      <c r="K49" s="125"/>
      <c r="L49" s="65"/>
    </row>
    <row r="50" spans="1:13" s="126" customFormat="1" ht="22.95" customHeight="1">
      <c r="A50" s="195" t="s">
        <v>212</v>
      </c>
      <c r="B50" s="120"/>
      <c r="C50" s="122"/>
      <c r="D50" s="127"/>
      <c r="E50" s="123"/>
      <c r="F50" s="220">
        <f>F28</f>
        <v>-9656889</v>
      </c>
      <c r="G50" s="221"/>
      <c r="H50" s="220">
        <f>H28</f>
        <v>14454014</v>
      </c>
      <c r="I50" s="222"/>
      <c r="J50" s="220">
        <f>J28</f>
        <v>-9981758</v>
      </c>
      <c r="K50" s="221"/>
      <c r="L50" s="220">
        <f>L28</f>
        <v>21560267</v>
      </c>
    </row>
    <row r="51" spans="1:13" s="126" customFormat="1" ht="22.95" customHeight="1">
      <c r="A51" s="120"/>
      <c r="B51" s="120"/>
      <c r="C51" s="122"/>
      <c r="D51" s="127"/>
      <c r="E51" s="123"/>
      <c r="F51" s="219"/>
      <c r="G51" s="125"/>
      <c r="H51" s="223"/>
      <c r="I51" s="123"/>
      <c r="J51" s="219"/>
      <c r="K51" s="125"/>
      <c r="L51" s="223"/>
    </row>
    <row r="52" spans="1:13" ht="22.95" customHeight="1">
      <c r="A52" s="204" t="s">
        <v>82</v>
      </c>
      <c r="D52" s="121"/>
      <c r="E52" s="123"/>
      <c r="F52" s="202"/>
      <c r="G52" s="202"/>
      <c r="H52" s="202"/>
      <c r="I52" s="202"/>
      <c r="J52" s="202"/>
      <c r="K52" s="202"/>
      <c r="L52" s="202"/>
      <c r="M52" s="120"/>
    </row>
    <row r="53" spans="1:13" ht="22.95" customHeight="1">
      <c r="A53" s="224" t="s">
        <v>73</v>
      </c>
      <c r="D53" s="121"/>
      <c r="E53" s="123"/>
      <c r="F53" s="202"/>
      <c r="G53" s="202"/>
      <c r="H53" s="202"/>
      <c r="I53" s="202"/>
      <c r="J53" s="202"/>
      <c r="K53" s="202"/>
      <c r="L53" s="202"/>
      <c r="M53" s="120"/>
    </row>
    <row r="54" spans="1:13" ht="22.95" customHeight="1">
      <c r="A54" s="225" t="s">
        <v>74</v>
      </c>
      <c r="D54" s="121"/>
      <c r="E54" s="123"/>
      <c r="F54" s="202"/>
      <c r="G54" s="202"/>
      <c r="H54" s="202"/>
      <c r="I54" s="202"/>
      <c r="J54" s="202"/>
      <c r="K54" s="202"/>
      <c r="L54" s="202"/>
      <c r="M54" s="120"/>
    </row>
    <row r="55" spans="1:13" ht="22.95" customHeight="1">
      <c r="A55" s="201" t="s">
        <v>75</v>
      </c>
      <c r="D55" s="121">
        <v>23</v>
      </c>
      <c r="E55" s="123"/>
      <c r="F55" s="203">
        <v>-8422561</v>
      </c>
      <c r="G55" s="202"/>
      <c r="H55" s="203">
        <v>1397115</v>
      </c>
      <c r="I55" s="202"/>
      <c r="J55" s="17">
        <v>0</v>
      </c>
      <c r="K55" s="12"/>
      <c r="L55" s="17">
        <v>0</v>
      </c>
      <c r="M55" s="120"/>
    </row>
    <row r="56" spans="1:13" ht="22.95" customHeight="1">
      <c r="A56" s="201" t="s">
        <v>76</v>
      </c>
      <c r="D56" s="121"/>
      <c r="E56" s="123"/>
      <c r="F56" s="203">
        <f>F55</f>
        <v>-8422561</v>
      </c>
      <c r="G56" s="202"/>
      <c r="H56" s="203">
        <f>H55</f>
        <v>1397115</v>
      </c>
      <c r="I56" s="202"/>
      <c r="J56" s="17">
        <f>J55</f>
        <v>0</v>
      </c>
      <c r="K56" s="12"/>
      <c r="L56" s="17">
        <f>L55</f>
        <v>0</v>
      </c>
      <c r="M56" s="120"/>
    </row>
    <row r="57" spans="1:13" ht="22.95" customHeight="1">
      <c r="A57" s="201"/>
      <c r="D57" s="121"/>
      <c r="E57" s="123"/>
      <c r="F57" s="202"/>
      <c r="G57" s="202"/>
      <c r="H57" s="202"/>
      <c r="I57" s="202"/>
      <c r="J57" s="12"/>
      <c r="K57" s="12"/>
      <c r="L57" s="12"/>
      <c r="M57" s="120"/>
    </row>
    <row r="58" spans="1:13" ht="22.95" customHeight="1">
      <c r="A58" s="224" t="s">
        <v>77</v>
      </c>
      <c r="D58" s="121"/>
      <c r="E58" s="123"/>
      <c r="F58" s="202"/>
      <c r="G58" s="202"/>
      <c r="H58" s="202"/>
      <c r="I58" s="202"/>
      <c r="J58" s="12"/>
      <c r="K58" s="12"/>
      <c r="L58" s="12"/>
      <c r="M58" s="120"/>
    </row>
    <row r="59" spans="1:13" ht="22.95" customHeight="1">
      <c r="A59" s="201" t="s">
        <v>185</v>
      </c>
      <c r="D59" s="121"/>
      <c r="E59" s="123"/>
      <c r="F59" s="202"/>
      <c r="G59" s="202"/>
      <c r="H59" s="202"/>
      <c r="I59" s="202"/>
      <c r="J59" s="12"/>
      <c r="K59" s="12"/>
      <c r="L59" s="12"/>
      <c r="M59" s="120"/>
    </row>
    <row r="60" spans="1:13" ht="22.95" customHeight="1">
      <c r="A60" s="201" t="s">
        <v>186</v>
      </c>
      <c r="D60" s="121"/>
      <c r="E60" s="123"/>
      <c r="F60" s="35">
        <v>-1783424</v>
      </c>
      <c r="G60" s="12"/>
      <c r="H60" s="35">
        <v>0</v>
      </c>
      <c r="I60" s="202"/>
      <c r="J60" s="35">
        <v>-1695967</v>
      </c>
      <c r="K60" s="12"/>
      <c r="L60" s="35">
        <f>473144*0</f>
        <v>0</v>
      </c>
      <c r="M60" s="120"/>
    </row>
    <row r="61" spans="1:13" ht="22.95" customHeight="1">
      <c r="A61" s="201" t="s">
        <v>78</v>
      </c>
      <c r="D61" s="121"/>
      <c r="E61" s="123"/>
      <c r="F61" s="29">
        <v>352312</v>
      </c>
      <c r="G61" s="12"/>
      <c r="H61" s="29">
        <v>0</v>
      </c>
      <c r="I61" s="202"/>
      <c r="J61" s="29">
        <v>339193</v>
      </c>
      <c r="K61" s="12"/>
      <c r="L61" s="29">
        <f>-L60*20%</f>
        <v>0</v>
      </c>
      <c r="M61" s="120"/>
    </row>
    <row r="62" spans="1:13" ht="22.95" customHeight="1">
      <c r="A62" s="201" t="s">
        <v>77</v>
      </c>
      <c r="D62" s="121"/>
      <c r="E62" s="123"/>
      <c r="F62" s="12"/>
      <c r="G62" s="12"/>
      <c r="H62" s="12"/>
      <c r="I62" s="202"/>
      <c r="J62" s="35"/>
      <c r="K62" s="12"/>
      <c r="L62" s="12"/>
      <c r="M62" s="120"/>
    </row>
    <row r="63" spans="1:13" ht="22.95" customHeight="1">
      <c r="A63" s="201" t="s">
        <v>79</v>
      </c>
      <c r="D63" s="121">
        <v>23</v>
      </c>
      <c r="E63" s="123"/>
      <c r="F63" s="50">
        <f>SUM(F60:F61)</f>
        <v>-1431112</v>
      </c>
      <c r="G63" s="12"/>
      <c r="H63" s="29">
        <f>SUM(H60:H61)</f>
        <v>0</v>
      </c>
      <c r="I63" s="202"/>
      <c r="J63" s="29">
        <f>SUM(J60:J61)</f>
        <v>-1356774</v>
      </c>
      <c r="K63" s="12"/>
      <c r="L63" s="29">
        <f>SUM(L60:L61)</f>
        <v>0</v>
      </c>
      <c r="M63" s="120"/>
    </row>
    <row r="64" spans="1:13" ht="22.95" customHeight="1">
      <c r="A64" s="204" t="s">
        <v>80</v>
      </c>
      <c r="D64" s="121"/>
      <c r="E64" s="123"/>
      <c r="F64" s="44">
        <f>SUM(F56,F63)</f>
        <v>-9853673</v>
      </c>
      <c r="G64" s="206"/>
      <c r="H64" s="205">
        <f>SUM(H56,H63)</f>
        <v>1397115</v>
      </c>
      <c r="I64" s="206"/>
      <c r="J64" s="37">
        <f>SUM(J56,J63)</f>
        <v>-1356774</v>
      </c>
      <c r="K64" s="18"/>
      <c r="L64" s="37">
        <f>SUM(L56,L63)</f>
        <v>0</v>
      </c>
      <c r="M64" s="120"/>
    </row>
    <row r="65" spans="1:13" ht="22.95" customHeight="1">
      <c r="A65" s="204"/>
      <c r="D65" s="121"/>
      <c r="E65" s="123"/>
      <c r="F65" s="202"/>
      <c r="G65" s="202"/>
      <c r="H65" s="202"/>
      <c r="I65" s="202"/>
      <c r="J65" s="226"/>
      <c r="K65" s="202"/>
      <c r="L65" s="202"/>
      <c r="M65" s="120"/>
    </row>
    <row r="66" spans="1:13" ht="22.95" customHeight="1" thickBot="1">
      <c r="A66" s="204" t="s">
        <v>81</v>
      </c>
      <c r="D66" s="121"/>
      <c r="E66" s="123"/>
      <c r="F66" s="227">
        <f>F28+F64</f>
        <v>-19510562</v>
      </c>
      <c r="G66" s="206"/>
      <c r="H66" s="227">
        <f>H28+H64</f>
        <v>15851129</v>
      </c>
      <c r="I66" s="206"/>
      <c r="J66" s="227">
        <f>J28+J64</f>
        <v>-11338532</v>
      </c>
      <c r="K66" s="206"/>
      <c r="L66" s="227">
        <f>L28+L64</f>
        <v>21560267</v>
      </c>
      <c r="M66" s="120"/>
    </row>
    <row r="67" spans="1:13" ht="22.95" customHeight="1" thickTop="1">
      <c r="A67" s="201"/>
      <c r="D67" s="125"/>
      <c r="E67" s="123"/>
      <c r="F67" s="202"/>
      <c r="G67" s="202"/>
      <c r="H67" s="202"/>
      <c r="I67" s="202"/>
      <c r="J67" s="202"/>
      <c r="K67" s="202"/>
      <c r="L67" s="202"/>
      <c r="M67" s="120"/>
    </row>
    <row r="68" spans="1:13" ht="22.95" customHeight="1">
      <c r="A68" s="204" t="s">
        <v>182</v>
      </c>
      <c r="D68" s="125"/>
      <c r="E68" s="123"/>
      <c r="F68" s="202"/>
      <c r="G68" s="202"/>
      <c r="H68" s="202"/>
      <c r="I68" s="202"/>
      <c r="J68" s="202"/>
      <c r="K68" s="202"/>
      <c r="L68" s="202"/>
      <c r="M68" s="120"/>
    </row>
    <row r="69" spans="1:13" ht="22.95" customHeight="1" thickBot="1">
      <c r="A69" s="201" t="s">
        <v>179</v>
      </c>
      <c r="D69" s="125"/>
      <c r="E69" s="123"/>
      <c r="F69" s="202">
        <f>F71-F70</f>
        <v>-19510889</v>
      </c>
      <c r="G69" s="202"/>
      <c r="H69" s="202">
        <f>H71-H70</f>
        <v>15850760</v>
      </c>
      <c r="I69" s="202"/>
      <c r="J69" s="228">
        <f>J66</f>
        <v>-11338532</v>
      </c>
      <c r="K69" s="202"/>
      <c r="L69" s="228">
        <f>L66</f>
        <v>21560267</v>
      </c>
      <c r="M69" s="120"/>
    </row>
    <row r="70" spans="1:13" ht="22.95" customHeight="1" thickTop="1">
      <c r="A70" s="201" t="s">
        <v>71</v>
      </c>
      <c r="D70" s="125"/>
      <c r="E70" s="123"/>
      <c r="F70" s="202">
        <v>327</v>
      </c>
      <c r="G70" s="202"/>
      <c r="H70" s="202">
        <v>369</v>
      </c>
      <c r="I70" s="202"/>
      <c r="J70" s="202"/>
      <c r="K70" s="202"/>
      <c r="L70" s="202"/>
      <c r="M70" s="120"/>
    </row>
    <row r="71" spans="1:13" ht="22.95" customHeight="1" thickBot="1">
      <c r="A71" s="201"/>
      <c r="D71" s="125"/>
      <c r="E71" s="123"/>
      <c r="F71" s="211">
        <f>F66</f>
        <v>-19510562</v>
      </c>
      <c r="G71" s="206"/>
      <c r="H71" s="211">
        <f>H66</f>
        <v>15851129</v>
      </c>
      <c r="I71" s="202"/>
      <c r="J71" s="202"/>
      <c r="K71" s="202"/>
      <c r="L71" s="202"/>
      <c r="M71" s="120"/>
    </row>
    <row r="72" spans="1:13" ht="21.6" thickTop="1">
      <c r="A72" s="201" t="s">
        <v>39</v>
      </c>
      <c r="D72" s="125"/>
      <c r="E72" s="123"/>
      <c r="F72" s="202"/>
      <c r="G72" s="202"/>
      <c r="H72" s="202"/>
      <c r="I72" s="202"/>
      <c r="J72" s="202"/>
      <c r="K72" s="202"/>
      <c r="L72" s="202"/>
      <c r="M72" s="120"/>
    </row>
    <row r="73" spans="1:13">
      <c r="A73" s="229"/>
      <c r="B73" s="120" t="s">
        <v>39</v>
      </c>
      <c r="D73" s="125"/>
      <c r="E73" s="125"/>
      <c r="F73" s="125"/>
      <c r="I73" s="125"/>
      <c r="J73" s="125"/>
    </row>
  </sheetData>
  <mergeCells count="10">
    <mergeCell ref="F48:L48"/>
    <mergeCell ref="F4:H4"/>
    <mergeCell ref="J4:L4"/>
    <mergeCell ref="F7:L7"/>
    <mergeCell ref="F45:H45"/>
    <mergeCell ref="J45:L45"/>
    <mergeCell ref="F5:H5"/>
    <mergeCell ref="J5:L5"/>
    <mergeCell ref="F46:H46"/>
    <mergeCell ref="J46:L46"/>
  </mergeCells>
  <printOptions horizontalCentered="1" gridLinesSet="0"/>
  <pageMargins left="0.59055118110236227" right="0.39370078740157483" top="0.70866141732283472" bottom="0.51181102362204722" header="0.19685039370078741" footer="0.19685039370078741"/>
  <pageSetup paperSize="9" scale="80" firstPageNumber="1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97"/>
  <sheetViews>
    <sheetView view="pageBreakPreview" zoomScale="70" zoomScaleNormal="57" zoomScaleSheetLayoutView="70" workbookViewId="0">
      <selection activeCell="P34" sqref="P34"/>
    </sheetView>
  </sheetViews>
  <sheetFormatPr defaultColWidth="9.21875" defaultRowHeight="20.7" customHeight="1"/>
  <cols>
    <col min="1" max="1" width="14.77734375" style="161" customWidth="1"/>
    <col min="2" max="2" width="32.77734375" style="161" customWidth="1"/>
    <col min="3" max="3" width="10.77734375" style="161" hidden="1" customWidth="1"/>
    <col min="4" max="4" width="7.21875" style="161" customWidth="1"/>
    <col min="5" max="5" width="0.77734375" style="161" customWidth="1"/>
    <col min="6" max="6" width="13.77734375" style="161" customWidth="1"/>
    <col min="7" max="7" width="0.77734375" style="161" customWidth="1"/>
    <col min="8" max="8" width="13.77734375" style="161" customWidth="1"/>
    <col min="9" max="9" width="0.77734375" style="161" customWidth="1"/>
    <col min="10" max="10" width="13.77734375" style="161" customWidth="1"/>
    <col min="11" max="11" width="0.77734375" style="161" customWidth="1"/>
    <col min="12" max="12" width="13.77734375" style="161" customWidth="1"/>
    <col min="13" max="13" width="0.77734375" style="161" customWidth="1"/>
    <col min="14" max="14" width="13.77734375" style="161" customWidth="1"/>
    <col min="15" max="15" width="0.77734375" style="161" customWidth="1"/>
    <col min="16" max="16" width="13.77734375" style="161" customWidth="1"/>
    <col min="17" max="17" width="0.77734375" style="161" customWidth="1"/>
    <col min="18" max="18" width="18.77734375" style="161" bestFit="1" customWidth="1"/>
    <col min="19" max="19" width="0.77734375" style="161" customWidth="1"/>
    <col min="20" max="20" width="20.77734375" style="161" bestFit="1" customWidth="1"/>
    <col min="21" max="21" width="0.77734375" style="161" customWidth="1"/>
    <col min="22" max="22" width="13.77734375" style="161" customWidth="1"/>
    <col min="23" max="23" width="0.77734375" style="161" customWidth="1"/>
    <col min="24" max="24" width="13.77734375" style="161" customWidth="1"/>
    <col min="25" max="25" width="0.77734375" style="161" customWidth="1"/>
    <col min="26" max="26" width="13.77734375" style="161" customWidth="1"/>
    <col min="27" max="27" width="10.77734375" style="161" bestFit="1" customWidth="1"/>
    <col min="28" max="28" width="9.5546875" style="161" bestFit="1" customWidth="1"/>
    <col min="29" max="16384" width="9.21875" style="161"/>
  </cols>
  <sheetData>
    <row r="1" spans="1:26" ht="24.6" customHeight="1">
      <c r="A1" s="109" t="s">
        <v>0</v>
      </c>
      <c r="C1" s="183"/>
      <c r="D1" s="159"/>
    </row>
    <row r="2" spans="1:26" ht="24.6" customHeight="1">
      <c r="A2" s="184" t="s">
        <v>177</v>
      </c>
      <c r="B2" s="185"/>
      <c r="C2" s="185"/>
      <c r="D2" s="185"/>
      <c r="E2" s="185"/>
      <c r="F2" s="185"/>
      <c r="G2" s="185"/>
      <c r="H2" s="185"/>
      <c r="I2" s="185"/>
      <c r="J2" s="162"/>
      <c r="K2" s="162"/>
      <c r="L2" s="162"/>
      <c r="M2" s="162"/>
      <c r="N2" s="163"/>
      <c r="O2" s="163"/>
      <c r="P2" s="163"/>
      <c r="Q2" s="163"/>
      <c r="S2" s="163"/>
      <c r="U2" s="163"/>
      <c r="V2" s="163"/>
      <c r="W2" s="163"/>
      <c r="X2" s="163"/>
    </row>
    <row r="3" spans="1:26" ht="24.6" customHeight="1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4"/>
      <c r="S3" s="165"/>
      <c r="T3" s="164"/>
      <c r="U3" s="165"/>
      <c r="V3" s="165"/>
      <c r="W3" s="165"/>
      <c r="X3" s="164"/>
      <c r="Y3" s="164"/>
      <c r="Z3" s="166"/>
    </row>
    <row r="4" spans="1:26" ht="24.6" customHeight="1">
      <c r="A4" s="164"/>
      <c r="B4" s="165"/>
      <c r="C4" s="165"/>
      <c r="D4" s="165"/>
      <c r="E4" s="165"/>
      <c r="F4" s="239" t="s">
        <v>1</v>
      </c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</row>
    <row r="5" spans="1:26" ht="24.6" customHeight="1">
      <c r="A5" s="164"/>
      <c r="B5" s="165"/>
      <c r="C5" s="165"/>
      <c r="D5" s="165"/>
      <c r="E5" s="165"/>
      <c r="F5" s="238" t="s">
        <v>181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169"/>
      <c r="X5" s="169"/>
      <c r="Y5" s="164"/>
      <c r="Z5" s="164"/>
    </row>
    <row r="6" spans="1:26" ht="24.6" customHeight="1">
      <c r="A6" s="164"/>
      <c r="B6" s="165"/>
      <c r="C6" s="165"/>
      <c r="D6" s="165"/>
      <c r="E6" s="165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241" t="s">
        <v>51</v>
      </c>
      <c r="S6" s="241"/>
      <c r="T6" s="241"/>
      <c r="U6" s="169"/>
      <c r="V6" s="169"/>
      <c r="W6" s="169"/>
      <c r="X6" s="169"/>
      <c r="Y6" s="164"/>
      <c r="Z6" s="164"/>
    </row>
    <row r="7" spans="1:26" ht="24.6" customHeight="1">
      <c r="A7" s="164"/>
      <c r="B7" s="165"/>
      <c r="C7" s="165"/>
      <c r="D7" s="165"/>
      <c r="E7" s="165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238" t="s">
        <v>82</v>
      </c>
      <c r="S7" s="238"/>
      <c r="T7" s="238"/>
      <c r="U7" s="169"/>
      <c r="V7" s="169"/>
      <c r="W7" s="169"/>
      <c r="X7" s="169"/>
      <c r="Y7" s="164"/>
      <c r="Z7" s="164"/>
    </row>
    <row r="8" spans="1:26" ht="24.6" customHeight="1">
      <c r="A8" s="164"/>
      <c r="B8" s="165"/>
      <c r="C8" s="165"/>
      <c r="D8" s="171"/>
      <c r="E8" s="165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71"/>
      <c r="S8" s="169"/>
      <c r="T8" s="171" t="s">
        <v>83</v>
      </c>
      <c r="U8" s="169"/>
      <c r="V8" s="169"/>
      <c r="W8" s="169"/>
      <c r="X8" s="169"/>
      <c r="Y8" s="164"/>
      <c r="Z8" s="164"/>
    </row>
    <row r="9" spans="1:26" ht="24.6" customHeight="1">
      <c r="A9" s="164"/>
      <c r="B9" s="165"/>
      <c r="C9" s="165"/>
      <c r="E9" s="165"/>
      <c r="F9" s="169"/>
      <c r="G9" s="169"/>
      <c r="H9" s="171"/>
      <c r="I9" s="169"/>
      <c r="J9" s="186" t="s">
        <v>84</v>
      </c>
      <c r="K9" s="169"/>
      <c r="L9" s="169"/>
      <c r="M9" s="169"/>
      <c r="N9" s="237" t="s">
        <v>48</v>
      </c>
      <c r="O9" s="237"/>
      <c r="P9" s="237"/>
      <c r="Q9" s="169"/>
      <c r="R9" s="171"/>
      <c r="S9" s="169"/>
      <c r="T9" s="171" t="s">
        <v>85</v>
      </c>
      <c r="U9" s="169"/>
      <c r="V9" s="164"/>
      <c r="W9" s="169"/>
      <c r="X9" s="164" t="s">
        <v>86</v>
      </c>
      <c r="Y9" s="164"/>
      <c r="Z9" s="164"/>
    </row>
    <row r="10" spans="1:26" ht="24.6" customHeight="1">
      <c r="A10" s="164"/>
      <c r="B10" s="165"/>
      <c r="C10" s="165"/>
      <c r="D10" s="171"/>
      <c r="E10" s="165"/>
      <c r="F10" s="169" t="s">
        <v>42</v>
      </c>
      <c r="G10" s="169"/>
      <c r="H10" s="164"/>
      <c r="I10" s="169"/>
      <c r="J10" s="171" t="s">
        <v>87</v>
      </c>
      <c r="K10" s="169"/>
      <c r="L10" s="187" t="s">
        <v>88</v>
      </c>
      <c r="M10" s="169"/>
      <c r="N10" s="171" t="s">
        <v>89</v>
      </c>
      <c r="O10" s="171"/>
      <c r="P10" s="171"/>
      <c r="Q10" s="169"/>
      <c r="R10" s="171" t="s">
        <v>90</v>
      </c>
      <c r="S10" s="164"/>
      <c r="T10" s="171" t="s">
        <v>91</v>
      </c>
      <c r="U10" s="164"/>
      <c r="V10" s="171" t="s">
        <v>92</v>
      </c>
      <c r="W10" s="169"/>
      <c r="X10" s="171" t="s">
        <v>93</v>
      </c>
      <c r="Y10" s="169"/>
      <c r="Z10" s="169"/>
    </row>
    <row r="11" spans="1:26" s="173" customFormat="1" ht="24.6" customHeight="1">
      <c r="A11" s="171"/>
      <c r="B11" s="171"/>
      <c r="C11" s="174"/>
      <c r="D11" s="164"/>
      <c r="E11" s="171"/>
      <c r="F11" s="171" t="s">
        <v>94</v>
      </c>
      <c r="G11" s="171"/>
      <c r="H11" s="171" t="s">
        <v>95</v>
      </c>
      <c r="I11" s="171"/>
      <c r="J11" s="171" t="s">
        <v>96</v>
      </c>
      <c r="K11" s="171"/>
      <c r="L11" s="171" t="s">
        <v>97</v>
      </c>
      <c r="M11" s="171"/>
      <c r="N11" s="172" t="s">
        <v>98</v>
      </c>
      <c r="O11" s="171"/>
      <c r="P11" s="171"/>
      <c r="Q11" s="171"/>
      <c r="R11" s="171" t="s">
        <v>99</v>
      </c>
      <c r="S11" s="171"/>
      <c r="T11" s="171" t="s">
        <v>100</v>
      </c>
      <c r="U11" s="171"/>
      <c r="V11" s="171" t="s">
        <v>101</v>
      </c>
      <c r="W11" s="171"/>
      <c r="X11" s="171" t="s">
        <v>102</v>
      </c>
      <c r="Y11" s="171"/>
      <c r="Z11" s="171" t="s">
        <v>92</v>
      </c>
    </row>
    <row r="12" spans="1:26" s="173" customFormat="1" ht="24.6" customHeight="1">
      <c r="A12" s="171"/>
      <c r="B12" s="171"/>
      <c r="C12" s="171"/>
      <c r="D12" s="174" t="s">
        <v>3</v>
      </c>
      <c r="E12" s="171"/>
      <c r="F12" s="170" t="s">
        <v>103</v>
      </c>
      <c r="G12" s="171"/>
      <c r="H12" s="170" t="s">
        <v>104</v>
      </c>
      <c r="I12" s="171"/>
      <c r="J12" s="170" t="s">
        <v>105</v>
      </c>
      <c r="K12" s="171"/>
      <c r="L12" s="170" t="s">
        <v>106</v>
      </c>
      <c r="M12" s="171"/>
      <c r="N12" s="175" t="s">
        <v>107</v>
      </c>
      <c r="O12" s="171"/>
      <c r="P12" s="170" t="s">
        <v>108</v>
      </c>
      <c r="Q12" s="171"/>
      <c r="R12" s="170" t="s">
        <v>109</v>
      </c>
      <c r="S12" s="171"/>
      <c r="T12" s="170" t="s">
        <v>110</v>
      </c>
      <c r="U12" s="171"/>
      <c r="V12" s="170" t="s">
        <v>190</v>
      </c>
      <c r="W12" s="171"/>
      <c r="X12" s="170" t="s">
        <v>111</v>
      </c>
      <c r="Y12" s="171"/>
      <c r="Z12" s="170" t="s">
        <v>112</v>
      </c>
    </row>
    <row r="13" spans="1:26" s="173" customFormat="1" ht="24.6" customHeight="1">
      <c r="A13" s="171"/>
      <c r="B13" s="171"/>
      <c r="C13" s="171"/>
      <c r="D13" s="164"/>
      <c r="E13" s="171"/>
      <c r="F13" s="240" t="s">
        <v>5</v>
      </c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</row>
    <row r="14" spans="1:26" s="173" customFormat="1" ht="24.6" customHeight="1">
      <c r="A14" s="177" t="s">
        <v>229</v>
      </c>
      <c r="B14" s="171"/>
      <c r="C14" s="171"/>
      <c r="D14" s="164"/>
      <c r="E14" s="171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</row>
    <row r="15" spans="1:26" ht="24.6" customHeight="1">
      <c r="A15" s="177" t="s">
        <v>165</v>
      </c>
      <c r="B15" s="164"/>
      <c r="C15" s="164"/>
      <c r="D15" s="164"/>
      <c r="E15" s="164"/>
      <c r="F15" s="93">
        <v>150003083</v>
      </c>
      <c r="G15" s="93"/>
      <c r="H15" s="93">
        <v>99461814</v>
      </c>
      <c r="I15" s="93"/>
      <c r="J15" s="93">
        <v>-577180</v>
      </c>
      <c r="K15" s="93"/>
      <c r="L15" s="93">
        <v>-450601</v>
      </c>
      <c r="M15" s="93"/>
      <c r="N15" s="93">
        <v>5947338</v>
      </c>
      <c r="O15" s="93"/>
      <c r="P15" s="93">
        <v>155911116</v>
      </c>
      <c r="Q15" s="93"/>
      <c r="R15" s="93">
        <v>1683605</v>
      </c>
      <c r="S15" s="93"/>
      <c r="T15" s="93">
        <v>419953</v>
      </c>
      <c r="U15" s="93"/>
      <c r="V15" s="93">
        <f>SUM(F15:T15)</f>
        <v>412399128</v>
      </c>
      <c r="W15" s="93"/>
      <c r="X15" s="93">
        <v>-575</v>
      </c>
      <c r="Y15" s="93"/>
      <c r="Z15" s="136">
        <f>SUM(V15:X15)</f>
        <v>412398553</v>
      </c>
    </row>
    <row r="16" spans="1:26" ht="24.6" customHeight="1">
      <c r="A16" s="178" t="s">
        <v>70</v>
      </c>
      <c r="B16" s="164"/>
      <c r="C16" s="164"/>
      <c r="D16" s="188"/>
      <c r="E16" s="171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179"/>
      <c r="P16" s="179">
        <v>14453645</v>
      </c>
      <c r="Q16" s="179"/>
      <c r="R16" s="22">
        <v>0</v>
      </c>
      <c r="S16" s="179"/>
      <c r="T16" s="22">
        <v>0</v>
      </c>
      <c r="U16" s="179"/>
      <c r="V16" s="179">
        <f t="shared" ref="V16:V17" si="0">SUM(F16:T16)</f>
        <v>14453645</v>
      </c>
      <c r="W16" s="179"/>
      <c r="X16" s="31">
        <v>369</v>
      </c>
      <c r="Y16" s="179"/>
      <c r="Z16" s="179">
        <f t="shared" ref="Z16:Z17" si="1">SUM(V16:X16)</f>
        <v>14454014</v>
      </c>
    </row>
    <row r="17" spans="1:26" ht="24.6" customHeight="1">
      <c r="A17" s="178" t="s">
        <v>80</v>
      </c>
      <c r="B17" s="164"/>
      <c r="C17" s="164"/>
      <c r="D17" s="164"/>
      <c r="E17" s="171"/>
      <c r="F17" s="21">
        <v>0</v>
      </c>
      <c r="G17" s="20"/>
      <c r="H17" s="21">
        <v>0</v>
      </c>
      <c r="I17" s="20"/>
      <c r="J17" s="21">
        <v>0</v>
      </c>
      <c r="K17" s="20"/>
      <c r="L17" s="21">
        <v>0</v>
      </c>
      <c r="M17" s="20"/>
      <c r="N17" s="21">
        <v>0</v>
      </c>
      <c r="O17" s="179"/>
      <c r="P17" s="21">
        <v>0</v>
      </c>
      <c r="Q17" s="179"/>
      <c r="R17" s="23">
        <v>1397115</v>
      </c>
      <c r="S17" s="164"/>
      <c r="T17" s="23">
        <v>0</v>
      </c>
      <c r="U17" s="179"/>
      <c r="V17" s="189">
        <f t="shared" si="0"/>
        <v>1397115</v>
      </c>
      <c r="W17" s="179"/>
      <c r="X17" s="23">
        <v>0</v>
      </c>
      <c r="Y17" s="179"/>
      <c r="Z17" s="189">
        <f t="shared" si="1"/>
        <v>1397115</v>
      </c>
    </row>
    <row r="18" spans="1:26" ht="24.6" customHeight="1">
      <c r="A18" s="178" t="s">
        <v>81</v>
      </c>
      <c r="B18" s="164"/>
      <c r="C18" s="164"/>
      <c r="D18" s="180"/>
      <c r="E18" s="171"/>
      <c r="F18" s="30">
        <f>SUM(F16:F17)</f>
        <v>0</v>
      </c>
      <c r="G18" s="20"/>
      <c r="H18" s="30">
        <f>SUM(H16:H17)</f>
        <v>0</v>
      </c>
      <c r="I18" s="20"/>
      <c r="J18" s="30">
        <f>SUM(J16:J17)</f>
        <v>0</v>
      </c>
      <c r="K18" s="20"/>
      <c r="L18" s="30">
        <f>SUM(L16:L17)</f>
        <v>0</v>
      </c>
      <c r="M18" s="20"/>
      <c r="N18" s="30">
        <f>SUM(N16:N17)</f>
        <v>0</v>
      </c>
      <c r="O18" s="179"/>
      <c r="P18" s="47">
        <f>SUM(P16:P17)</f>
        <v>14453645</v>
      </c>
      <c r="Q18" s="179"/>
      <c r="R18" s="47">
        <f>SUM(R16:R17)</f>
        <v>1397115</v>
      </c>
      <c r="S18" s="179"/>
      <c r="T18" s="47">
        <f>SUM(T16:T17)</f>
        <v>0</v>
      </c>
      <c r="U18" s="179"/>
      <c r="V18" s="47">
        <f>SUM(V16:V17)</f>
        <v>15850760</v>
      </c>
      <c r="W18" s="164"/>
      <c r="X18" s="47">
        <f>SUM(X16:X17)</f>
        <v>369</v>
      </c>
      <c r="Y18" s="164"/>
      <c r="Z18" s="47">
        <f>SUM(Z16:Z17)</f>
        <v>15851129</v>
      </c>
    </row>
    <row r="19" spans="1:26" ht="24.6" customHeight="1">
      <c r="A19" s="178" t="s">
        <v>118</v>
      </c>
      <c r="B19" s="164"/>
      <c r="C19" s="164"/>
      <c r="D19" s="66">
        <v>25</v>
      </c>
      <c r="E19" s="171"/>
      <c r="F19" s="31">
        <v>805</v>
      </c>
      <c r="G19" s="31"/>
      <c r="H19" s="31">
        <v>16876</v>
      </c>
      <c r="I19" s="20"/>
      <c r="J19" s="20">
        <v>0</v>
      </c>
      <c r="K19" s="20"/>
      <c r="L19" s="20">
        <v>0</v>
      </c>
      <c r="M19" s="20"/>
      <c r="N19" s="20">
        <v>0</v>
      </c>
      <c r="O19" s="179"/>
      <c r="P19" s="31">
        <v>0</v>
      </c>
      <c r="Q19" s="179"/>
      <c r="R19" s="31">
        <v>0</v>
      </c>
      <c r="S19" s="179"/>
      <c r="T19" s="31">
        <v>0</v>
      </c>
      <c r="U19" s="179"/>
      <c r="V19" s="31">
        <f>SUM(F19:T19)</f>
        <v>17681</v>
      </c>
      <c r="W19" s="164"/>
      <c r="X19" s="31">
        <v>0</v>
      </c>
      <c r="Y19" s="164"/>
      <c r="Z19" s="31">
        <f>SUM(V19:X19)</f>
        <v>17681</v>
      </c>
    </row>
    <row r="20" spans="1:26" ht="24.6" customHeight="1">
      <c r="A20" s="178" t="s">
        <v>113</v>
      </c>
      <c r="B20" s="164"/>
      <c r="C20" s="164"/>
      <c r="D20" s="190">
        <v>21</v>
      </c>
      <c r="E20" s="171"/>
      <c r="F20" s="31">
        <v>0</v>
      </c>
      <c r="G20" s="164"/>
      <c r="H20" s="31">
        <v>0</v>
      </c>
      <c r="I20" s="32"/>
      <c r="J20" s="31">
        <v>0</v>
      </c>
      <c r="K20" s="32"/>
      <c r="L20" s="31">
        <v>0</v>
      </c>
      <c r="M20" s="32"/>
      <c r="N20" s="31">
        <v>1078013</v>
      </c>
      <c r="O20" s="164"/>
      <c r="P20" s="31">
        <f>-N20</f>
        <v>-1078013</v>
      </c>
      <c r="Q20" s="164"/>
      <c r="R20" s="31">
        <v>0</v>
      </c>
      <c r="S20" s="179"/>
      <c r="T20" s="20">
        <v>0</v>
      </c>
      <c r="U20" s="179"/>
      <c r="V20" s="39">
        <f>SUM(F20:T20)</f>
        <v>0</v>
      </c>
      <c r="W20" s="179"/>
      <c r="X20" s="31">
        <v>0</v>
      </c>
      <c r="Y20" s="179"/>
      <c r="Z20" s="31">
        <f>SUM(V20:X20)</f>
        <v>0</v>
      </c>
    </row>
    <row r="21" spans="1:26" ht="24.6" customHeight="1">
      <c r="A21" s="178" t="s">
        <v>114</v>
      </c>
      <c r="B21" s="164"/>
      <c r="C21" s="164"/>
      <c r="D21" s="66">
        <v>28</v>
      </c>
      <c r="E21" s="171"/>
      <c r="F21" s="31">
        <v>0</v>
      </c>
      <c r="G21" s="164"/>
      <c r="H21" s="31">
        <v>0</v>
      </c>
      <c r="I21" s="32"/>
      <c r="J21" s="31">
        <v>0</v>
      </c>
      <c r="K21" s="32"/>
      <c r="L21" s="31">
        <v>0</v>
      </c>
      <c r="M21" s="32"/>
      <c r="N21" s="31">
        <v>0</v>
      </c>
      <c r="O21" s="164"/>
      <c r="P21" s="31">
        <v>-9000185</v>
      </c>
      <c r="Q21" s="164"/>
      <c r="R21" s="31">
        <v>0</v>
      </c>
      <c r="S21" s="179"/>
      <c r="T21" s="20">
        <v>0</v>
      </c>
      <c r="U21" s="179"/>
      <c r="V21" s="179">
        <f t="shared" ref="V21" si="2">SUM(F21:T21)</f>
        <v>-9000185</v>
      </c>
      <c r="W21" s="179"/>
      <c r="X21" s="31">
        <v>0</v>
      </c>
      <c r="Y21" s="179"/>
      <c r="Z21" s="179">
        <f t="shared" ref="Z21" si="3">SUM(V21:X21)</f>
        <v>-9000185</v>
      </c>
    </row>
    <row r="22" spans="1:26" ht="24.6" hidden="1" customHeight="1">
      <c r="A22" s="178" t="s">
        <v>115</v>
      </c>
      <c r="B22" s="164"/>
      <c r="C22" s="164"/>
      <c r="D22" s="190">
        <v>11.2</v>
      </c>
      <c r="E22" s="171"/>
      <c r="F22" s="31">
        <v>0</v>
      </c>
      <c r="G22" s="164"/>
      <c r="H22" s="31">
        <v>0</v>
      </c>
      <c r="I22" s="32"/>
      <c r="J22" s="31">
        <v>0</v>
      </c>
      <c r="K22" s="32"/>
      <c r="L22" s="31">
        <v>0</v>
      </c>
      <c r="M22" s="32"/>
      <c r="N22" s="31">
        <v>0</v>
      </c>
      <c r="O22" s="164"/>
      <c r="P22" s="164">
        <v>0</v>
      </c>
      <c r="Q22" s="164"/>
      <c r="R22" s="31">
        <v>0</v>
      </c>
      <c r="S22" s="179"/>
      <c r="T22" s="20">
        <v>0</v>
      </c>
      <c r="U22" s="179"/>
      <c r="V22" s="179">
        <f>SUM(F22:T22)</f>
        <v>0</v>
      </c>
      <c r="W22" s="179"/>
      <c r="X22" s="31">
        <v>0</v>
      </c>
      <c r="Y22" s="179"/>
      <c r="Z22" s="179">
        <f>SUM(V22:X22)</f>
        <v>0</v>
      </c>
    </row>
    <row r="23" spans="1:26" ht="24.6" customHeight="1">
      <c r="A23" s="178" t="s">
        <v>116</v>
      </c>
      <c r="B23" s="164"/>
      <c r="C23" s="164"/>
      <c r="D23" s="180"/>
      <c r="E23" s="171"/>
      <c r="F23" s="20"/>
      <c r="G23" s="20"/>
      <c r="H23" s="20"/>
      <c r="I23" s="20"/>
      <c r="J23" s="20"/>
      <c r="K23" s="20"/>
      <c r="L23" s="20"/>
      <c r="M23" s="20"/>
      <c r="N23" s="20"/>
      <c r="O23" s="179"/>
      <c r="P23" s="179"/>
      <c r="Q23" s="179"/>
      <c r="R23" s="22"/>
      <c r="S23" s="179"/>
      <c r="T23" s="22"/>
      <c r="U23" s="179"/>
      <c r="V23" s="20"/>
      <c r="W23" s="179"/>
      <c r="X23" s="179"/>
      <c r="Y23" s="179"/>
      <c r="Z23" s="20"/>
    </row>
    <row r="24" spans="1:26" ht="24.6" customHeight="1">
      <c r="A24" s="178" t="s">
        <v>117</v>
      </c>
      <c r="B24" s="164"/>
      <c r="C24" s="164"/>
      <c r="D24" s="180"/>
      <c r="E24" s="171"/>
      <c r="F24" s="21">
        <v>0</v>
      </c>
      <c r="G24" s="179"/>
      <c r="H24" s="21">
        <v>0</v>
      </c>
      <c r="I24" s="179"/>
      <c r="J24" s="21">
        <v>0</v>
      </c>
      <c r="K24" s="179"/>
      <c r="L24" s="21">
        <v>0</v>
      </c>
      <c r="M24" s="179"/>
      <c r="N24" s="21">
        <v>0</v>
      </c>
      <c r="O24" s="179"/>
      <c r="P24" s="21">
        <v>0</v>
      </c>
      <c r="Q24" s="179"/>
      <c r="R24" s="21">
        <v>0</v>
      </c>
      <c r="S24" s="179"/>
      <c r="T24" s="21">
        <v>0</v>
      </c>
      <c r="U24" s="179"/>
      <c r="V24" s="21">
        <v>0</v>
      </c>
      <c r="W24" s="179"/>
      <c r="X24" s="23">
        <v>-979</v>
      </c>
      <c r="Y24" s="179"/>
      <c r="Z24" s="189">
        <f>SUM(V24:X24)</f>
        <v>-979</v>
      </c>
    </row>
    <row r="25" spans="1:26" ht="24.6" customHeight="1" thickBot="1">
      <c r="A25" s="177" t="s">
        <v>166</v>
      </c>
      <c r="B25" s="164"/>
      <c r="C25" s="164"/>
      <c r="D25" s="180"/>
      <c r="E25" s="171"/>
      <c r="F25" s="191">
        <f>SUM(F15:F24)-F18</f>
        <v>150003888</v>
      </c>
      <c r="G25" s="93">
        <f>SUM(G16:G24)-G18</f>
        <v>0</v>
      </c>
      <c r="H25" s="191">
        <f>SUM(H15:H24)-H18</f>
        <v>99478690</v>
      </c>
      <c r="I25" s="93">
        <f>SUM(I16:I24)-I18</f>
        <v>0</v>
      </c>
      <c r="J25" s="191">
        <f>SUM(J15:J24)-J18</f>
        <v>-577180</v>
      </c>
      <c r="K25" s="93">
        <f>SUM(K16:K24)-K18</f>
        <v>0</v>
      </c>
      <c r="L25" s="191">
        <f>SUM(L15:L24)-L18</f>
        <v>-450601</v>
      </c>
      <c r="M25" s="93">
        <f>SUM(M16:M24)-M18</f>
        <v>0</v>
      </c>
      <c r="N25" s="191">
        <f>SUM(N15:N24)-N18</f>
        <v>7025351</v>
      </c>
      <c r="O25" s="93">
        <f>SUM(O16:O24)-O18</f>
        <v>0</v>
      </c>
      <c r="P25" s="191">
        <f>SUM(P15:P24)-P18</f>
        <v>160286563</v>
      </c>
      <c r="Q25" s="93">
        <f>SUM(Q16:Q24)-Q18</f>
        <v>0</v>
      </c>
      <c r="R25" s="191">
        <f>SUM(R15:R24)-R18</f>
        <v>3080720</v>
      </c>
      <c r="S25" s="93">
        <f>SUM(S16:S24)-S18</f>
        <v>0</v>
      </c>
      <c r="T25" s="191">
        <f>SUM(T15:T24)-T18</f>
        <v>419953</v>
      </c>
      <c r="U25" s="93"/>
      <c r="V25" s="191">
        <f>SUM(V15:V24)-V18</f>
        <v>419267384</v>
      </c>
      <c r="W25" s="93"/>
      <c r="X25" s="191">
        <f>SUM(X15:X24)-X18</f>
        <v>-1185</v>
      </c>
      <c r="Y25" s="93"/>
      <c r="Z25" s="191">
        <f>SUM(Z15:Z24)-Z18</f>
        <v>419266199</v>
      </c>
    </row>
    <row r="26" spans="1:26" ht="24.6" customHeight="1" thickTop="1">
      <c r="A26" s="177"/>
      <c r="B26" s="164"/>
      <c r="C26" s="164"/>
      <c r="D26" s="180"/>
      <c r="E26" s="171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</row>
    <row r="27" spans="1:26" ht="24.6" customHeight="1">
      <c r="A27" s="177" t="s">
        <v>230</v>
      </c>
      <c r="B27" s="164"/>
      <c r="C27" s="164"/>
      <c r="D27" s="180"/>
      <c r="E27" s="171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</row>
    <row r="28" spans="1:26" ht="24.6" customHeight="1">
      <c r="A28" s="177" t="s">
        <v>201</v>
      </c>
      <c r="B28" s="164"/>
      <c r="C28" s="164"/>
      <c r="D28" s="180"/>
      <c r="E28" s="171"/>
      <c r="F28" s="136">
        <f>F25</f>
        <v>150003888</v>
      </c>
      <c r="G28" s="93"/>
      <c r="H28" s="136">
        <f>H25</f>
        <v>99478690</v>
      </c>
      <c r="I28" s="93"/>
      <c r="J28" s="136">
        <f>J25</f>
        <v>-577180</v>
      </c>
      <c r="K28" s="93"/>
      <c r="L28" s="38">
        <f>L25</f>
        <v>-450601</v>
      </c>
      <c r="M28" s="93"/>
      <c r="N28" s="136">
        <f>N25</f>
        <v>7025351</v>
      </c>
      <c r="O28" s="93"/>
      <c r="P28" s="136">
        <f>P25</f>
        <v>160286563</v>
      </c>
      <c r="Q28" s="93"/>
      <c r="R28" s="136">
        <f>R25</f>
        <v>3080720</v>
      </c>
      <c r="S28" s="93"/>
      <c r="T28" s="136">
        <f>T25</f>
        <v>419953</v>
      </c>
      <c r="U28" s="93"/>
      <c r="V28" s="136">
        <f>SUM(F28:T28)</f>
        <v>419267384</v>
      </c>
      <c r="W28" s="93"/>
      <c r="X28" s="136">
        <f>X25</f>
        <v>-1185</v>
      </c>
      <c r="Y28" s="93"/>
      <c r="Z28" s="136">
        <f>SUM(V28:X28)</f>
        <v>419266199</v>
      </c>
    </row>
    <row r="29" spans="1:26" ht="24.6" customHeight="1">
      <c r="A29" s="178" t="s">
        <v>239</v>
      </c>
      <c r="B29" s="164"/>
      <c r="C29" s="164"/>
      <c r="D29" s="180"/>
      <c r="E29" s="171"/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0</v>
      </c>
      <c r="O29" s="164"/>
      <c r="P29" s="31">
        <f>PL!F31</f>
        <v>-9657216</v>
      </c>
      <c r="Q29" s="164"/>
      <c r="R29" s="31">
        <v>0</v>
      </c>
      <c r="S29" s="164"/>
      <c r="T29" s="31">
        <v>0</v>
      </c>
      <c r="U29" s="164"/>
      <c r="V29" s="31">
        <f t="shared" ref="V29:V30" si="4">SUM(F29:T29)</f>
        <v>-9657216</v>
      </c>
      <c r="W29" s="164"/>
      <c r="X29" s="31">
        <f>PL!F32</f>
        <v>327</v>
      </c>
      <c r="Y29" s="31"/>
      <c r="Z29" s="31">
        <f t="shared" ref="Z29:Z36" si="5">SUM(V29:X29)</f>
        <v>-9656889</v>
      </c>
    </row>
    <row r="30" spans="1:26" ht="24.6" customHeight="1">
      <c r="A30" s="178" t="s">
        <v>80</v>
      </c>
      <c r="B30" s="164"/>
      <c r="C30" s="164"/>
      <c r="D30" s="192"/>
      <c r="E30" s="171"/>
      <c r="F30" s="23">
        <v>0</v>
      </c>
      <c r="G30" s="31"/>
      <c r="H30" s="23">
        <v>0</v>
      </c>
      <c r="I30" s="31"/>
      <c r="J30" s="23">
        <v>0</v>
      </c>
      <c r="K30" s="31"/>
      <c r="L30" s="23">
        <v>0</v>
      </c>
      <c r="M30" s="31"/>
      <c r="N30" s="23">
        <v>0</v>
      </c>
      <c r="O30" s="164"/>
      <c r="P30" s="23">
        <v>0</v>
      </c>
      <c r="Q30" s="164"/>
      <c r="R30" s="23">
        <f>PL!F56</f>
        <v>-8422561</v>
      </c>
      <c r="S30" s="164"/>
      <c r="T30" s="23">
        <f>PL!F63</f>
        <v>-1431112</v>
      </c>
      <c r="U30" s="164"/>
      <c r="V30" s="23">
        <f t="shared" si="4"/>
        <v>-9853673</v>
      </c>
      <c r="W30" s="164"/>
      <c r="X30" s="23">
        <f>PL!F70-PL!F32</f>
        <v>0</v>
      </c>
      <c r="Y30" s="31"/>
      <c r="Z30" s="23">
        <f t="shared" si="5"/>
        <v>-9853673</v>
      </c>
    </row>
    <row r="31" spans="1:26" ht="24.6" customHeight="1">
      <c r="A31" s="178" t="s">
        <v>81</v>
      </c>
      <c r="B31" s="164"/>
      <c r="C31" s="164"/>
      <c r="D31" s="180"/>
      <c r="E31" s="171"/>
      <c r="F31" s="31">
        <f>SUM(F29:F30)</f>
        <v>0</v>
      </c>
      <c r="G31" s="32"/>
      <c r="H31" s="31">
        <f>SUM(H29:H30)</f>
        <v>0</v>
      </c>
      <c r="I31" s="32"/>
      <c r="J31" s="31">
        <f>SUM(J29:J30)</f>
        <v>0</v>
      </c>
      <c r="K31" s="32"/>
      <c r="L31" s="31">
        <f>SUM(L29:L30)</f>
        <v>0</v>
      </c>
      <c r="M31" s="32"/>
      <c r="N31" s="31">
        <f>SUM(N29:N30)</f>
        <v>0</v>
      </c>
      <c r="O31" s="164"/>
      <c r="P31" s="31">
        <f>SUM(P29:P30)</f>
        <v>-9657216</v>
      </c>
      <c r="Q31" s="164"/>
      <c r="R31" s="31">
        <f>SUM(R29:R30)</f>
        <v>-8422561</v>
      </c>
      <c r="S31" s="164"/>
      <c r="T31" s="31">
        <f>SUM(T29:T30)</f>
        <v>-1431112</v>
      </c>
      <c r="U31" s="164"/>
      <c r="V31" s="31">
        <f>SUM(V29:V30)</f>
        <v>-19510889</v>
      </c>
      <c r="W31" s="164"/>
      <c r="X31" s="31">
        <f>SUM(X29:X30)</f>
        <v>327</v>
      </c>
      <c r="Y31" s="32"/>
      <c r="Z31" s="31">
        <f>SUM(Z29:Z30)</f>
        <v>-19510562</v>
      </c>
    </row>
    <row r="32" spans="1:26" ht="24.6" customHeight="1">
      <c r="A32" s="178" t="s">
        <v>213</v>
      </c>
      <c r="B32" s="164"/>
      <c r="C32" s="164"/>
      <c r="D32" s="66">
        <v>25</v>
      </c>
      <c r="E32" s="171"/>
      <c r="F32" s="31">
        <v>8496112</v>
      </c>
      <c r="G32" s="22"/>
      <c r="H32" s="31">
        <v>91758009</v>
      </c>
      <c r="I32" s="22"/>
      <c r="J32" s="20">
        <v>0</v>
      </c>
      <c r="K32" s="22"/>
      <c r="L32" s="20">
        <v>0</v>
      </c>
      <c r="M32" s="22"/>
      <c r="N32" s="20">
        <v>0</v>
      </c>
      <c r="O32" s="179"/>
      <c r="P32" s="20">
        <v>0</v>
      </c>
      <c r="Q32" s="164"/>
      <c r="R32" s="20">
        <v>0</v>
      </c>
      <c r="S32" s="164"/>
      <c r="T32" s="20">
        <v>0</v>
      </c>
      <c r="U32" s="164"/>
      <c r="V32" s="31">
        <f>SUM(F32:T32)</f>
        <v>100254121</v>
      </c>
      <c r="W32" s="164"/>
      <c r="X32" s="20">
        <v>0</v>
      </c>
      <c r="Y32" s="32"/>
      <c r="Z32" s="31">
        <f t="shared" si="5"/>
        <v>100254121</v>
      </c>
    </row>
    <row r="33" spans="1:27" ht="21">
      <c r="A33" s="178" t="s">
        <v>114</v>
      </c>
      <c r="B33" s="164"/>
      <c r="C33" s="164"/>
      <c r="D33" s="66">
        <v>28</v>
      </c>
      <c r="E33" s="171"/>
      <c r="F33" s="20">
        <v>0</v>
      </c>
      <c r="G33" s="22"/>
      <c r="H33" s="20">
        <v>0</v>
      </c>
      <c r="I33" s="22"/>
      <c r="J33" s="20">
        <v>0</v>
      </c>
      <c r="K33" s="22"/>
      <c r="L33" s="20">
        <v>0</v>
      </c>
      <c r="M33" s="22"/>
      <c r="N33" s="20">
        <v>0</v>
      </c>
      <c r="O33" s="179"/>
      <c r="P33" s="31">
        <v>-15849995</v>
      </c>
      <c r="Q33" s="164"/>
      <c r="R33" s="31">
        <v>0</v>
      </c>
      <c r="S33" s="164"/>
      <c r="T33" s="31">
        <v>0</v>
      </c>
      <c r="U33" s="164"/>
      <c r="V33" s="31">
        <f t="shared" ref="V33:V36" si="6">SUM(F33:T33)</f>
        <v>-15849995</v>
      </c>
      <c r="W33" s="164"/>
      <c r="X33" s="20">
        <v>0</v>
      </c>
      <c r="Y33" s="179"/>
      <c r="Z33" s="31">
        <f t="shared" si="5"/>
        <v>-15849995</v>
      </c>
    </row>
    <row r="34" spans="1:27" ht="21">
      <c r="A34" s="178" t="s">
        <v>208</v>
      </c>
      <c r="B34" s="164"/>
      <c r="C34" s="164"/>
      <c r="D34" s="190">
        <v>11.5</v>
      </c>
      <c r="E34" s="171"/>
      <c r="F34" s="20">
        <v>0</v>
      </c>
      <c r="G34" s="20"/>
      <c r="H34" s="20">
        <v>0</v>
      </c>
      <c r="I34" s="20"/>
      <c r="J34" s="31">
        <v>101142</v>
      </c>
      <c r="K34" s="20"/>
      <c r="L34" s="31">
        <v>367834</v>
      </c>
      <c r="M34" s="20"/>
      <c r="N34" s="20">
        <v>0</v>
      </c>
      <c r="O34" s="179"/>
      <c r="P34" s="31">
        <v>-101142</v>
      </c>
      <c r="Q34" s="179"/>
      <c r="R34" s="20">
        <v>0</v>
      </c>
      <c r="S34" s="164"/>
      <c r="T34" s="20">
        <v>0</v>
      </c>
      <c r="U34" s="164"/>
      <c r="V34" s="31">
        <f t="shared" si="6"/>
        <v>367834</v>
      </c>
      <c r="W34" s="164"/>
      <c r="X34" s="31">
        <v>-358820</v>
      </c>
      <c r="Y34" s="179"/>
      <c r="Z34" s="31">
        <f t="shared" si="5"/>
        <v>9014</v>
      </c>
    </row>
    <row r="35" spans="1:27" ht="24.6" customHeight="1">
      <c r="A35" s="178" t="s">
        <v>116</v>
      </c>
      <c r="B35" s="164"/>
      <c r="C35" s="164"/>
      <c r="D35" s="193"/>
      <c r="E35" s="171"/>
      <c r="F35" s="22"/>
      <c r="G35" s="22"/>
      <c r="H35" s="22"/>
      <c r="I35" s="22"/>
      <c r="J35" s="22"/>
      <c r="K35" s="22"/>
      <c r="L35" s="22"/>
      <c r="M35" s="22"/>
      <c r="N35" s="22"/>
      <c r="O35" s="179"/>
      <c r="P35" s="22"/>
      <c r="Q35" s="179"/>
      <c r="R35" s="22"/>
      <c r="S35" s="164"/>
      <c r="T35" s="22"/>
      <c r="U35" s="164"/>
      <c r="V35" s="20"/>
      <c r="W35" s="164"/>
      <c r="X35" s="22"/>
      <c r="Y35" s="179"/>
      <c r="Z35" s="20">
        <f t="shared" si="5"/>
        <v>0</v>
      </c>
    </row>
    <row r="36" spans="1:27" ht="24.6" customHeight="1">
      <c r="A36" s="178" t="s">
        <v>117</v>
      </c>
      <c r="B36" s="164"/>
      <c r="C36" s="164"/>
      <c r="D36" s="194"/>
      <c r="E36" s="171"/>
      <c r="F36" s="22">
        <v>0</v>
      </c>
      <c r="G36" s="22"/>
      <c r="H36" s="22">
        <v>0</v>
      </c>
      <c r="I36" s="22"/>
      <c r="J36" s="22">
        <v>0</v>
      </c>
      <c r="K36" s="22"/>
      <c r="L36" s="22">
        <v>0</v>
      </c>
      <c r="M36" s="22"/>
      <c r="N36" s="22">
        <v>0</v>
      </c>
      <c r="O36" s="179"/>
      <c r="P36" s="22">
        <v>0</v>
      </c>
      <c r="Q36" s="179"/>
      <c r="R36" s="22">
        <v>0</v>
      </c>
      <c r="S36" s="164"/>
      <c r="T36" s="22">
        <v>0</v>
      </c>
      <c r="U36" s="164"/>
      <c r="V36" s="20">
        <f t="shared" si="6"/>
        <v>0</v>
      </c>
      <c r="W36" s="164"/>
      <c r="X36" s="32">
        <v>-161</v>
      </c>
      <c r="Y36" s="39"/>
      <c r="Z36" s="31">
        <f t="shared" si="5"/>
        <v>-161</v>
      </c>
    </row>
    <row r="37" spans="1:27" ht="24.6" customHeight="1" thickBot="1">
      <c r="A37" s="177" t="s">
        <v>202</v>
      </c>
      <c r="B37" s="164"/>
      <c r="C37" s="164"/>
      <c r="D37" s="194"/>
      <c r="E37" s="171"/>
      <c r="F37" s="181">
        <f>SUM(F28:F36)-F31</f>
        <v>158500000</v>
      </c>
      <c r="G37" s="93" t="e">
        <f>SUM(G29:G36)-#REF!</f>
        <v>#REF!</v>
      </c>
      <c r="H37" s="181">
        <f t="shared" ref="H37:T37" si="7">SUM(H28:H36)-H31</f>
        <v>191236699</v>
      </c>
      <c r="I37" s="93">
        <f t="shared" si="7"/>
        <v>0</v>
      </c>
      <c r="J37" s="181">
        <f t="shared" si="7"/>
        <v>-476038</v>
      </c>
      <c r="K37" s="93">
        <f t="shared" si="7"/>
        <v>0</v>
      </c>
      <c r="L37" s="181">
        <f t="shared" si="7"/>
        <v>-82767</v>
      </c>
      <c r="M37" s="93">
        <f t="shared" si="7"/>
        <v>0</v>
      </c>
      <c r="N37" s="181">
        <f t="shared" si="7"/>
        <v>7025351</v>
      </c>
      <c r="O37" s="93">
        <f t="shared" si="7"/>
        <v>0</v>
      </c>
      <c r="P37" s="181">
        <f t="shared" si="7"/>
        <v>134678210</v>
      </c>
      <c r="Q37" s="93">
        <f t="shared" si="7"/>
        <v>0</v>
      </c>
      <c r="R37" s="181">
        <f t="shared" si="7"/>
        <v>-5341841</v>
      </c>
      <c r="S37" s="93">
        <f t="shared" si="7"/>
        <v>0</v>
      </c>
      <c r="T37" s="181">
        <f t="shared" si="7"/>
        <v>-1011159</v>
      </c>
      <c r="U37" s="93"/>
      <c r="V37" s="181">
        <f>SUM(V28:V36)-V31</f>
        <v>484528455</v>
      </c>
      <c r="W37" s="93"/>
      <c r="X37" s="181">
        <f>SUM(X28:X36)-X31</f>
        <v>-359839</v>
      </c>
      <c r="Y37" s="93"/>
      <c r="Z37" s="181">
        <f t="shared" ref="Z37" si="8">SUM(V37:X37)</f>
        <v>484168616</v>
      </c>
    </row>
    <row r="38" spans="1:27" ht="20.7" customHeight="1" thickTop="1">
      <c r="A38" s="177"/>
      <c r="B38" s="164"/>
      <c r="C38" s="164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64"/>
      <c r="W38" s="171"/>
      <c r="X38" s="171"/>
      <c r="Y38" s="164"/>
      <c r="AA38" s="164">
        <f>Z37-BS!E86</f>
        <v>0</v>
      </c>
    </row>
    <row r="39" spans="1:27" ht="20.7" customHeight="1">
      <c r="A39" s="178"/>
      <c r="B39" s="164"/>
      <c r="C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</row>
    <row r="68" spans="1:2" ht="20.7" customHeight="1">
      <c r="A68" s="161" t="s">
        <v>39</v>
      </c>
    </row>
    <row r="69" spans="1:2" ht="20.7" customHeight="1">
      <c r="B69" s="161" t="s">
        <v>39</v>
      </c>
    </row>
    <row r="97" spans="6:6" ht="20.7" customHeight="1">
      <c r="F97" s="161" t="e">
        <f>#REF!-F96</f>
        <v>#REF!</v>
      </c>
    </row>
  </sheetData>
  <mergeCells count="6">
    <mergeCell ref="N9:P9"/>
    <mergeCell ref="F5:V5"/>
    <mergeCell ref="F4:Z4"/>
    <mergeCell ref="F13:Z13"/>
    <mergeCell ref="R6:T6"/>
    <mergeCell ref="R7:T7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61" firstPageNumber="12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N98"/>
  <sheetViews>
    <sheetView view="pageBreakPreview" topLeftCell="A24" zoomScale="90" zoomScaleNormal="85" zoomScaleSheetLayoutView="90" workbookViewId="0">
      <selection activeCell="N34" sqref="N34"/>
    </sheetView>
  </sheetViews>
  <sheetFormatPr defaultColWidth="9.21875" defaultRowHeight="19.8"/>
  <cols>
    <col min="1" max="1" width="40.21875" style="161" customWidth="1"/>
    <col min="2" max="2" width="7.21875" style="161" customWidth="1"/>
    <col min="3" max="3" width="0.77734375" style="161" customWidth="1"/>
    <col min="4" max="4" width="13.77734375" style="161" customWidth="1"/>
    <col min="5" max="5" width="0.77734375" style="161" customWidth="1"/>
    <col min="6" max="6" width="13.77734375" style="161" customWidth="1"/>
    <col min="7" max="7" width="0.77734375" style="161" customWidth="1"/>
    <col min="8" max="8" width="13.77734375" style="161" customWidth="1"/>
    <col min="9" max="9" width="0.77734375" style="161" customWidth="1"/>
    <col min="10" max="10" width="13.77734375" style="161" customWidth="1"/>
    <col min="11" max="11" width="0.77734375" style="161" customWidth="1"/>
    <col min="12" max="12" width="17.77734375" style="161" customWidth="1"/>
    <col min="13" max="13" width="0.77734375" style="161" customWidth="1"/>
    <col min="14" max="14" width="13.77734375" style="161" customWidth="1"/>
    <col min="15" max="15" width="0.77734375" style="161" customWidth="1"/>
    <col min="16" max="16" width="9.77734375" style="161" bestFit="1" customWidth="1"/>
    <col min="17" max="16384" width="9.21875" style="161"/>
  </cols>
  <sheetData>
    <row r="1" spans="1:14" ht="22.95" customHeight="1">
      <c r="A1" s="56" t="s">
        <v>0</v>
      </c>
      <c r="B1" s="159"/>
      <c r="C1" s="160"/>
      <c r="D1" s="160"/>
      <c r="E1" s="160"/>
    </row>
    <row r="2" spans="1:14" ht="22.95" customHeight="1">
      <c r="A2" s="242" t="s">
        <v>178</v>
      </c>
      <c r="B2" s="242"/>
      <c r="C2" s="242"/>
      <c r="D2" s="242"/>
      <c r="E2" s="242"/>
      <c r="F2" s="162"/>
      <c r="G2" s="162"/>
      <c r="H2" s="163"/>
      <c r="I2" s="163"/>
      <c r="J2" s="163"/>
      <c r="K2" s="163"/>
      <c r="L2" s="163"/>
      <c r="M2" s="163"/>
      <c r="N2" s="163"/>
    </row>
    <row r="3" spans="1:14" ht="22.95" customHeight="1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/>
    </row>
    <row r="4" spans="1:14" ht="22.95" customHeight="1">
      <c r="A4" s="164"/>
      <c r="B4" s="165"/>
      <c r="C4" s="165"/>
      <c r="D4" s="239" t="s">
        <v>2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ht="22.95" customHeight="1">
      <c r="A5" s="164"/>
      <c r="B5" s="165"/>
      <c r="C5" s="165"/>
      <c r="D5" s="167"/>
      <c r="E5" s="167"/>
      <c r="F5" s="167"/>
      <c r="G5" s="167"/>
      <c r="H5" s="168"/>
      <c r="I5" s="168"/>
      <c r="J5" s="168"/>
      <c r="K5" s="167"/>
      <c r="L5" s="169" t="s">
        <v>83</v>
      </c>
      <c r="M5" s="167"/>
      <c r="N5" s="167"/>
    </row>
    <row r="6" spans="1:14" ht="22.95" customHeight="1">
      <c r="A6" s="164"/>
      <c r="B6" s="165"/>
      <c r="C6" s="165"/>
      <c r="D6" s="169"/>
      <c r="E6" s="169"/>
      <c r="F6" s="169"/>
      <c r="G6" s="169"/>
      <c r="H6" s="237" t="s">
        <v>48</v>
      </c>
      <c r="I6" s="237"/>
      <c r="J6" s="237"/>
      <c r="K6" s="169"/>
      <c r="L6" s="169" t="s">
        <v>85</v>
      </c>
      <c r="M6" s="169"/>
      <c r="N6" s="169"/>
    </row>
    <row r="7" spans="1:14" ht="22.95" customHeight="1">
      <c r="A7" s="164"/>
      <c r="B7" s="165"/>
      <c r="C7" s="165"/>
      <c r="D7" s="169" t="s">
        <v>42</v>
      </c>
      <c r="E7" s="169"/>
      <c r="F7" s="169"/>
      <c r="G7" s="169"/>
      <c r="H7" s="171" t="s">
        <v>89</v>
      </c>
      <c r="I7" s="171"/>
      <c r="J7" s="171"/>
      <c r="K7" s="169"/>
      <c r="L7" s="169" t="s">
        <v>91</v>
      </c>
      <c r="M7" s="169"/>
      <c r="N7" s="169"/>
    </row>
    <row r="8" spans="1:14" s="173" customFormat="1" ht="22.95" customHeight="1">
      <c r="A8" s="171"/>
      <c r="B8" s="171"/>
      <c r="C8" s="171"/>
      <c r="D8" s="171" t="s">
        <v>94</v>
      </c>
      <c r="E8" s="171"/>
      <c r="F8" s="171" t="s">
        <v>95</v>
      </c>
      <c r="G8" s="171"/>
      <c r="H8" s="172" t="s">
        <v>98</v>
      </c>
      <c r="I8" s="171"/>
      <c r="J8" s="171"/>
      <c r="K8" s="171"/>
      <c r="L8" s="171" t="s">
        <v>100</v>
      </c>
      <c r="M8" s="171"/>
      <c r="N8" s="171" t="s">
        <v>92</v>
      </c>
    </row>
    <row r="9" spans="1:14" s="173" customFormat="1" ht="22.95" customHeight="1">
      <c r="A9" s="171"/>
      <c r="B9" s="174" t="s">
        <v>3</v>
      </c>
      <c r="C9" s="171"/>
      <c r="D9" s="170" t="s">
        <v>103</v>
      </c>
      <c r="E9" s="171"/>
      <c r="F9" s="170" t="s">
        <v>104</v>
      </c>
      <c r="G9" s="171"/>
      <c r="H9" s="175" t="s">
        <v>107</v>
      </c>
      <c r="I9" s="171"/>
      <c r="J9" s="170" t="s">
        <v>108</v>
      </c>
      <c r="K9" s="171"/>
      <c r="L9" s="170" t="s">
        <v>110</v>
      </c>
      <c r="M9" s="171"/>
      <c r="N9" s="170" t="s">
        <v>112</v>
      </c>
    </row>
    <row r="10" spans="1:14" s="173" customFormat="1" ht="22.95" customHeight="1">
      <c r="A10" s="171"/>
      <c r="B10" s="171"/>
      <c r="C10" s="171"/>
      <c r="D10" s="240" t="s">
        <v>5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</row>
    <row r="11" spans="1:14" s="173" customFormat="1" ht="22.95" customHeight="1">
      <c r="A11" s="177" t="s">
        <v>229</v>
      </c>
      <c r="B11" s="171"/>
      <c r="C11" s="171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ht="22.95" customHeight="1">
      <c r="A12" s="177" t="s">
        <v>165</v>
      </c>
      <c r="B12" s="164"/>
      <c r="C12" s="164"/>
      <c r="D12" s="10">
        <v>150003083</v>
      </c>
      <c r="E12" s="10"/>
      <c r="F12" s="10">
        <v>99461814</v>
      </c>
      <c r="G12" s="10"/>
      <c r="H12" s="10">
        <v>5947338</v>
      </c>
      <c r="I12" s="10"/>
      <c r="J12" s="10">
        <v>4970109</v>
      </c>
      <c r="K12" s="136"/>
      <c r="L12" s="10">
        <v>416444</v>
      </c>
      <c r="M12" s="136"/>
      <c r="N12" s="136">
        <f>SUM(D12:M12)</f>
        <v>260798788</v>
      </c>
    </row>
    <row r="13" spans="1:14" ht="22.95" customHeight="1">
      <c r="A13" s="178" t="s">
        <v>70</v>
      </c>
      <c r="B13" s="164"/>
      <c r="C13" s="164"/>
      <c r="D13" s="20">
        <v>0</v>
      </c>
      <c r="E13" s="20"/>
      <c r="F13" s="20">
        <v>0</v>
      </c>
      <c r="G13" s="20"/>
      <c r="H13" s="20">
        <v>0</v>
      </c>
      <c r="I13" s="4"/>
      <c r="J13" s="4">
        <f>PL!L31</f>
        <v>21560267</v>
      </c>
      <c r="K13" s="179"/>
      <c r="L13" s="20">
        <v>0</v>
      </c>
      <c r="M13" s="179"/>
      <c r="N13" s="179">
        <f>SUM(D13:M13)</f>
        <v>21560267</v>
      </c>
    </row>
    <row r="14" spans="1:14" ht="22.95" customHeight="1">
      <c r="A14" s="178" t="s">
        <v>80</v>
      </c>
      <c r="B14" s="180"/>
      <c r="C14" s="164"/>
      <c r="D14" s="21">
        <v>0</v>
      </c>
      <c r="E14" s="20"/>
      <c r="F14" s="21">
        <v>0</v>
      </c>
      <c r="G14" s="20"/>
      <c r="H14" s="21">
        <v>0</v>
      </c>
      <c r="I14" s="10"/>
      <c r="J14" s="21">
        <v>0</v>
      </c>
      <c r="K14" s="136"/>
      <c r="L14" s="23">
        <f>+PL!L64</f>
        <v>0</v>
      </c>
      <c r="M14" s="136"/>
      <c r="N14" s="23">
        <f>SUM(D14:M14)</f>
        <v>0</v>
      </c>
    </row>
    <row r="15" spans="1:14" ht="22.95" customHeight="1">
      <c r="A15" s="178" t="s">
        <v>81</v>
      </c>
      <c r="B15" s="164"/>
      <c r="C15" s="171"/>
      <c r="D15" s="40">
        <f>SUM(D13:D14)</f>
        <v>0</v>
      </c>
      <c r="E15" s="40"/>
      <c r="F15" s="40">
        <f>SUM(F13:F14)</f>
        <v>0</v>
      </c>
      <c r="G15" s="40"/>
      <c r="H15" s="40">
        <f>SUM(H13:H14)</f>
        <v>0</v>
      </c>
      <c r="I15" s="179"/>
      <c r="J15" s="179">
        <f>SUM(J13:J14)</f>
        <v>21560267</v>
      </c>
      <c r="K15" s="179"/>
      <c r="L15" s="20">
        <f>SUM(L13:L14)</f>
        <v>0</v>
      </c>
      <c r="M15" s="179"/>
      <c r="N15" s="179">
        <f>SUM(D15:M15)</f>
        <v>21560267</v>
      </c>
    </row>
    <row r="16" spans="1:14" ht="22.95" customHeight="1">
      <c r="A16" s="178" t="s">
        <v>118</v>
      </c>
      <c r="B16" s="180">
        <v>25</v>
      </c>
      <c r="C16" s="171"/>
      <c r="D16" s="40">
        <v>805</v>
      </c>
      <c r="E16" s="40"/>
      <c r="F16" s="40">
        <v>16876</v>
      </c>
      <c r="G16" s="40"/>
      <c r="H16" s="40">
        <v>0</v>
      </c>
      <c r="I16" s="179"/>
      <c r="J16" s="40">
        <v>0</v>
      </c>
      <c r="K16" s="179"/>
      <c r="L16" s="20">
        <v>0</v>
      </c>
      <c r="M16" s="179"/>
      <c r="N16" s="179">
        <f>SUM(D16:F16)</f>
        <v>17681</v>
      </c>
    </row>
    <row r="17" spans="1:14" ht="22.95" customHeight="1">
      <c r="A17" s="178" t="s">
        <v>119</v>
      </c>
      <c r="B17" s="164"/>
      <c r="C17" s="171"/>
      <c r="D17" s="20"/>
      <c r="E17" s="179"/>
      <c r="F17" s="20"/>
      <c r="G17" s="179"/>
      <c r="H17" s="20"/>
      <c r="I17" s="179"/>
      <c r="J17" s="179"/>
      <c r="K17" s="179"/>
      <c r="L17" s="20"/>
      <c r="M17" s="179"/>
      <c r="N17" s="179"/>
    </row>
    <row r="18" spans="1:14" ht="22.95" customHeight="1">
      <c r="A18" s="178" t="s">
        <v>120</v>
      </c>
      <c r="B18" s="180">
        <v>21</v>
      </c>
      <c r="C18" s="171"/>
      <c r="D18" s="20">
        <v>0</v>
      </c>
      <c r="E18" s="39"/>
      <c r="F18" s="20">
        <v>0</v>
      </c>
      <c r="G18" s="179"/>
      <c r="H18" s="179">
        <v>1078013</v>
      </c>
      <c r="I18" s="179"/>
      <c r="J18" s="179">
        <f>-H18</f>
        <v>-1078013</v>
      </c>
      <c r="K18" s="179"/>
      <c r="L18" s="20">
        <v>0</v>
      </c>
      <c r="M18" s="179"/>
      <c r="N18" s="20">
        <f>SUM(D18:M18)</f>
        <v>0</v>
      </c>
    </row>
    <row r="19" spans="1:14" ht="22.95" customHeight="1">
      <c r="A19" s="178" t="s">
        <v>114</v>
      </c>
      <c r="B19" s="180">
        <v>28</v>
      </c>
      <c r="C19" s="171"/>
      <c r="D19" s="20">
        <v>0</v>
      </c>
      <c r="E19" s="20"/>
      <c r="F19" s="20">
        <v>0</v>
      </c>
      <c r="G19" s="20"/>
      <c r="H19" s="20">
        <v>0</v>
      </c>
      <c r="I19" s="4"/>
      <c r="J19" s="179">
        <v>-9000185</v>
      </c>
      <c r="K19" s="179"/>
      <c r="L19" s="20">
        <v>0</v>
      </c>
      <c r="M19" s="179"/>
      <c r="N19" s="179">
        <f>SUM(D19:M19)</f>
        <v>-9000185</v>
      </c>
    </row>
    <row r="20" spans="1:14" ht="22.95" customHeight="1" thickBot="1">
      <c r="A20" s="177" t="s">
        <v>166</v>
      </c>
      <c r="B20" s="180"/>
      <c r="C20" s="171"/>
      <c r="D20" s="181">
        <f t="shared" ref="D20:L20" si="0">SUM(D15:D19)+D12</f>
        <v>150003888</v>
      </c>
      <c r="E20" s="93">
        <f t="shared" si="0"/>
        <v>0</v>
      </c>
      <c r="F20" s="181">
        <f t="shared" si="0"/>
        <v>99478690</v>
      </c>
      <c r="G20" s="93">
        <f t="shared" si="0"/>
        <v>0</v>
      </c>
      <c r="H20" s="181">
        <f t="shared" si="0"/>
        <v>7025351</v>
      </c>
      <c r="I20" s="93">
        <f t="shared" si="0"/>
        <v>0</v>
      </c>
      <c r="J20" s="181">
        <f t="shared" si="0"/>
        <v>16452178</v>
      </c>
      <c r="K20" s="93">
        <f t="shared" si="0"/>
        <v>0</v>
      </c>
      <c r="L20" s="181">
        <f t="shared" si="0"/>
        <v>416444</v>
      </c>
      <c r="M20" s="93"/>
      <c r="N20" s="181">
        <f>SUM(D20:M20)</f>
        <v>273376551</v>
      </c>
    </row>
    <row r="21" spans="1:14" ht="22.95" customHeight="1" thickTop="1">
      <c r="A21" s="177"/>
      <c r="B21" s="180"/>
      <c r="C21" s="171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4" ht="22.95" customHeight="1">
      <c r="A22" s="177" t="s">
        <v>230</v>
      </c>
      <c r="B22" s="180"/>
      <c r="C22" s="171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</row>
    <row r="23" spans="1:14" ht="22.95" customHeight="1">
      <c r="A23" s="177" t="s">
        <v>201</v>
      </c>
      <c r="B23" s="180"/>
      <c r="C23" s="164"/>
      <c r="D23" s="136">
        <f>D20</f>
        <v>150003888</v>
      </c>
      <c r="E23" s="10"/>
      <c r="F23" s="136">
        <f>F20</f>
        <v>99478690</v>
      </c>
      <c r="G23" s="10"/>
      <c r="H23" s="136">
        <f>H20</f>
        <v>7025351</v>
      </c>
      <c r="I23" s="10"/>
      <c r="J23" s="136">
        <f>J20</f>
        <v>16452178</v>
      </c>
      <c r="K23" s="136"/>
      <c r="L23" s="10">
        <f>L20</f>
        <v>416444</v>
      </c>
      <c r="M23" s="136"/>
      <c r="N23" s="136">
        <f>SUM(D23:L23)</f>
        <v>273376551</v>
      </c>
    </row>
    <row r="24" spans="1:14" ht="22.95" customHeight="1">
      <c r="A24" s="178" t="s">
        <v>239</v>
      </c>
      <c r="B24" s="180"/>
      <c r="C24" s="164"/>
      <c r="D24" s="20">
        <v>0</v>
      </c>
      <c r="E24" s="20"/>
      <c r="F24" s="20">
        <v>0</v>
      </c>
      <c r="G24" s="20"/>
      <c r="H24" s="20">
        <v>0</v>
      </c>
      <c r="I24" s="10"/>
      <c r="J24" s="179">
        <f>PL!J31</f>
        <v>-9981758</v>
      </c>
      <c r="K24" s="136"/>
      <c r="L24" s="20">
        <v>0</v>
      </c>
      <c r="M24" s="136"/>
      <c r="N24" s="179">
        <f>SUM(D24:M24)</f>
        <v>-9981758</v>
      </c>
    </row>
    <row r="25" spans="1:14" ht="22.95" customHeight="1">
      <c r="A25" s="178" t="s">
        <v>80</v>
      </c>
      <c r="B25" s="180"/>
      <c r="C25" s="164"/>
      <c r="D25" s="21">
        <v>0</v>
      </c>
      <c r="E25" s="20"/>
      <c r="F25" s="21">
        <v>0</v>
      </c>
      <c r="G25" s="20"/>
      <c r="H25" s="21">
        <v>0</v>
      </c>
      <c r="I25" s="10"/>
      <c r="J25" s="21">
        <v>0</v>
      </c>
      <c r="K25" s="136"/>
      <c r="L25" s="23">
        <f>PL!J56+PL!J64</f>
        <v>-1356774</v>
      </c>
      <c r="M25" s="136"/>
      <c r="N25" s="23">
        <f>SUM(D25:M25)</f>
        <v>-1356774</v>
      </c>
    </row>
    <row r="26" spans="1:14" ht="22.95" customHeight="1">
      <c r="A26" s="178" t="s">
        <v>81</v>
      </c>
      <c r="B26" s="180"/>
      <c r="C26" s="171"/>
      <c r="D26" s="39">
        <f>SUM(D24:D25)</f>
        <v>0</v>
      </c>
      <c r="E26" s="179"/>
      <c r="F26" s="39">
        <f>SUM(F24:F25)</f>
        <v>0</v>
      </c>
      <c r="G26" s="179"/>
      <c r="H26" s="39">
        <f>SUM(H24:H25)</f>
        <v>0</v>
      </c>
      <c r="I26" s="179"/>
      <c r="J26" s="179">
        <f>SUM(J24:J25)</f>
        <v>-9981758</v>
      </c>
      <c r="K26" s="179"/>
      <c r="L26" s="31">
        <f>SUM(L24:L25)</f>
        <v>-1356774</v>
      </c>
      <c r="M26" s="179"/>
      <c r="N26" s="179">
        <f>SUM(D26:M26)</f>
        <v>-11338532</v>
      </c>
    </row>
    <row r="27" spans="1:14" ht="22.95" customHeight="1">
      <c r="A27" s="178" t="s">
        <v>213</v>
      </c>
      <c r="B27" s="180">
        <v>25</v>
      </c>
      <c r="C27" s="171"/>
      <c r="D27" s="31">
        <v>8496112</v>
      </c>
      <c r="E27" s="164"/>
      <c r="F27" s="31">
        <v>91758009</v>
      </c>
      <c r="G27" s="179"/>
      <c r="H27" s="20">
        <v>0</v>
      </c>
      <c r="I27" s="179"/>
      <c r="J27" s="20">
        <v>0</v>
      </c>
      <c r="K27" s="179"/>
      <c r="L27" s="20">
        <v>0</v>
      </c>
      <c r="M27" s="179"/>
      <c r="N27" s="179">
        <f>SUM(D27:F27)</f>
        <v>100254121</v>
      </c>
    </row>
    <row r="28" spans="1:14" ht="22.95" hidden="1" customHeight="1">
      <c r="A28" s="178" t="s">
        <v>119</v>
      </c>
      <c r="B28" s="180"/>
      <c r="C28" s="171"/>
      <c r="D28" s="20"/>
      <c r="E28" s="179"/>
      <c r="F28" s="20"/>
      <c r="G28" s="179"/>
      <c r="H28" s="20"/>
      <c r="I28" s="179"/>
      <c r="J28" s="179"/>
      <c r="K28" s="179"/>
      <c r="L28" s="20"/>
      <c r="M28" s="179"/>
      <c r="N28" s="179"/>
    </row>
    <row r="29" spans="1:14" ht="22.95" hidden="1" customHeight="1">
      <c r="A29" s="178" t="s">
        <v>120</v>
      </c>
      <c r="B29" s="180">
        <v>21</v>
      </c>
      <c r="C29" s="171"/>
      <c r="D29" s="20">
        <v>0</v>
      </c>
      <c r="E29" s="179"/>
      <c r="F29" s="20">
        <v>0</v>
      </c>
      <c r="G29" s="179"/>
      <c r="H29" s="31">
        <v>0</v>
      </c>
      <c r="I29" s="20"/>
      <c r="J29" s="31">
        <f>-H29</f>
        <v>0</v>
      </c>
      <c r="K29" s="179"/>
      <c r="L29" s="20">
        <v>0</v>
      </c>
      <c r="M29" s="179"/>
      <c r="N29" s="20">
        <f>SUM(D29:M29)</f>
        <v>0</v>
      </c>
    </row>
    <row r="30" spans="1:14" ht="22.95" customHeight="1">
      <c r="A30" s="178" t="s">
        <v>114</v>
      </c>
      <c r="B30" s="180">
        <v>28</v>
      </c>
      <c r="C30" s="171"/>
      <c r="D30" s="20">
        <v>0</v>
      </c>
      <c r="E30" s="20"/>
      <c r="F30" s="20">
        <v>0</v>
      </c>
      <c r="G30" s="20"/>
      <c r="H30" s="20">
        <v>0</v>
      </c>
      <c r="I30" s="4"/>
      <c r="J30" s="179">
        <v>-15849995</v>
      </c>
      <c r="K30" s="179"/>
      <c r="L30" s="20">
        <v>0</v>
      </c>
      <c r="M30" s="179"/>
      <c r="N30" s="31">
        <f>SUM(D30:M30)</f>
        <v>-15849995</v>
      </c>
    </row>
    <row r="31" spans="1:14" ht="22.95" customHeight="1" thickBot="1">
      <c r="A31" s="177" t="s">
        <v>202</v>
      </c>
      <c r="B31" s="171"/>
      <c r="C31" s="171"/>
      <c r="D31" s="181">
        <f>SUM(D26:D30)+D23</f>
        <v>158500000</v>
      </c>
      <c r="E31" s="93"/>
      <c r="F31" s="181">
        <f t="shared" ref="F31:L31" si="1">SUM(F26:F30)+F23</f>
        <v>191236699</v>
      </c>
      <c r="G31" s="93">
        <f t="shared" si="1"/>
        <v>0</v>
      </c>
      <c r="H31" s="181">
        <f t="shared" si="1"/>
        <v>7025351</v>
      </c>
      <c r="I31" s="93">
        <f t="shared" si="1"/>
        <v>0</v>
      </c>
      <c r="J31" s="181">
        <f t="shared" si="1"/>
        <v>-9379575</v>
      </c>
      <c r="K31" s="93">
        <f t="shared" si="1"/>
        <v>0</v>
      </c>
      <c r="L31" s="181">
        <f t="shared" si="1"/>
        <v>-940330</v>
      </c>
      <c r="M31" s="93"/>
      <c r="N31" s="181">
        <f>SUM(D31:M31)</f>
        <v>346442145</v>
      </c>
    </row>
    <row r="32" spans="1:14" ht="22.95" customHeight="1" thickTop="1">
      <c r="A32" s="178"/>
      <c r="B32" s="164"/>
      <c r="C32" s="171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ht="22.95" customHeight="1">
      <c r="A33" s="178"/>
      <c r="B33" s="164"/>
      <c r="C33" s="164"/>
    </row>
    <row r="34" spans="1:14" ht="22.95" customHeight="1">
      <c r="D34" s="164"/>
      <c r="E34" s="164"/>
      <c r="F34" s="164">
        <f>F31-BS!I77</f>
        <v>0</v>
      </c>
      <c r="G34" s="164"/>
      <c r="H34" s="164">
        <f>H31-BS!I81</f>
        <v>0</v>
      </c>
      <c r="I34" s="164"/>
      <c r="J34" s="164">
        <f>J31-BS!I82</f>
        <v>0</v>
      </c>
      <c r="K34" s="164"/>
      <c r="L34" s="164">
        <f>L31-BS!I83</f>
        <v>0</v>
      </c>
      <c r="M34" s="164"/>
      <c r="N34" s="164">
        <f>N31-BS!I86</f>
        <v>0</v>
      </c>
    </row>
    <row r="35" spans="1:14" ht="22.95" customHeight="1"/>
    <row r="36" spans="1:14" ht="22.95" customHeight="1"/>
    <row r="37" spans="1:14" ht="22.95" customHeight="1"/>
    <row r="38" spans="1:14" ht="22.95" customHeight="1"/>
    <row r="39" spans="1:14" ht="22.95" customHeight="1"/>
    <row r="40" spans="1:14" ht="22.95" customHeight="1"/>
    <row r="41" spans="1:14" ht="22.95" customHeight="1"/>
    <row r="42" spans="1:14" ht="22.95" customHeight="1"/>
    <row r="43" spans="1:14" ht="22.95" customHeight="1"/>
    <row r="44" spans="1:14" ht="22.95" customHeight="1"/>
    <row r="45" spans="1:14" ht="22.95" customHeight="1"/>
    <row r="46" spans="1:14" ht="22.95" customHeight="1"/>
    <row r="47" spans="1:14" ht="22.95" customHeight="1"/>
    <row r="48" spans="1:14" ht="22.95" customHeight="1"/>
    <row r="49" ht="22.95" customHeight="1"/>
    <row r="50" ht="22.95" customHeight="1"/>
    <row r="51" ht="22.95" customHeight="1"/>
    <row r="52" ht="22.95" customHeight="1"/>
    <row r="53" ht="22.95" customHeight="1"/>
    <row r="54" ht="22.95" customHeight="1"/>
    <row r="55" ht="22.95" customHeight="1"/>
    <row r="56" ht="22.95" customHeight="1"/>
    <row r="57" ht="22.95" customHeight="1"/>
    <row r="58" ht="22.95" customHeight="1"/>
    <row r="59" ht="22.95" customHeight="1"/>
    <row r="60" ht="22.95" customHeight="1"/>
    <row r="61" ht="22.95" customHeight="1"/>
    <row r="62" ht="22.95" customHeight="1"/>
    <row r="63" ht="22.95" customHeight="1"/>
    <row r="64" ht="22.95" customHeight="1"/>
    <row r="65" spans="1:2" ht="22.95" customHeight="1"/>
    <row r="66" spans="1:2" ht="22.95" customHeight="1"/>
    <row r="67" spans="1:2" ht="22.95" customHeight="1"/>
    <row r="68" spans="1:2" ht="22.95" customHeight="1"/>
    <row r="69" spans="1:2" ht="22.95" customHeight="1"/>
    <row r="70" spans="1:2" ht="22.95" customHeight="1"/>
    <row r="71" spans="1:2" ht="22.95" customHeight="1">
      <c r="A71" s="161" t="s">
        <v>39</v>
      </c>
    </row>
    <row r="72" spans="1:2" ht="22.95" customHeight="1">
      <c r="B72" s="161" t="s">
        <v>39</v>
      </c>
    </row>
    <row r="73" spans="1:2" ht="22.95" customHeight="1"/>
    <row r="74" spans="1:2" ht="22.95" customHeight="1"/>
    <row r="75" spans="1:2" ht="22.95" customHeight="1"/>
    <row r="76" spans="1:2" ht="22.95" customHeight="1"/>
    <row r="77" spans="1:2" ht="22.95" customHeight="1"/>
    <row r="78" spans="1:2" ht="22.95" customHeight="1"/>
    <row r="79" spans="1:2" ht="22.95" customHeight="1"/>
    <row r="80" spans="1:2" ht="22.95" customHeight="1"/>
    <row r="81" ht="22.95" customHeight="1"/>
    <row r="82" ht="22.95" customHeight="1"/>
    <row r="83" ht="22.95" customHeight="1"/>
    <row r="84" ht="22.95" customHeight="1"/>
    <row r="85" ht="22.95" customHeight="1"/>
    <row r="86" ht="22.95" customHeight="1"/>
    <row r="87" ht="22.95" customHeight="1"/>
    <row r="88" ht="22.95" customHeight="1"/>
    <row r="89" ht="22.95" customHeight="1"/>
    <row r="90" ht="22.95" customHeight="1"/>
    <row r="98" spans="5:5">
      <c r="E98" s="161" t="e">
        <f>#REF!-E97</f>
        <v>#REF!</v>
      </c>
    </row>
  </sheetData>
  <mergeCells count="4">
    <mergeCell ref="A2:E2"/>
    <mergeCell ref="D4:N4"/>
    <mergeCell ref="H6:J6"/>
    <mergeCell ref="D10:N10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68" firstPageNumber="13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</sheetPr>
  <dimension ref="A1:Q95"/>
  <sheetViews>
    <sheetView tabSelected="1" view="pageBreakPreview" topLeftCell="A51" zoomScale="70" zoomScaleNormal="90" zoomScaleSheetLayoutView="70" workbookViewId="0">
      <selection activeCell="J59" sqref="J59"/>
    </sheetView>
  </sheetViews>
  <sheetFormatPr defaultColWidth="8.77734375" defaultRowHeight="21"/>
  <cols>
    <col min="1" max="1" width="17.5546875" style="120" customWidth="1"/>
    <col min="2" max="2" width="8.21875" style="120" customWidth="1"/>
    <col min="3" max="3" width="23.21875" style="120" customWidth="1"/>
    <col min="4" max="4" width="8.21875" style="120" customWidth="1"/>
    <col min="5" max="5" width="0.77734375" style="120" customWidth="1"/>
    <col min="6" max="6" width="13" style="120" bestFit="1" customWidth="1"/>
    <col min="7" max="7" width="0.77734375" style="125" customWidth="1"/>
    <col min="8" max="8" width="14.21875" style="125" bestFit="1" customWidth="1"/>
    <col min="9" max="9" width="0.77734375" style="120" customWidth="1"/>
    <col min="10" max="10" width="13.5546875" style="120" customWidth="1"/>
    <col min="11" max="11" width="0.77734375" style="125" customWidth="1"/>
    <col min="12" max="12" width="13.21875" style="125" customWidth="1"/>
    <col min="13" max="13" width="0.77734375" style="125" customWidth="1"/>
    <col min="14" max="14" width="14" style="120" bestFit="1" customWidth="1"/>
    <col min="15" max="15" width="13" style="120" bestFit="1" customWidth="1"/>
    <col min="16" max="16" width="9.77734375" style="120" bestFit="1" customWidth="1"/>
    <col min="17" max="16384" width="8.77734375" style="120"/>
  </cols>
  <sheetData>
    <row r="1" spans="1:17" s="57" customFormat="1" ht="22.95" customHeight="1">
      <c r="A1" s="109" t="s">
        <v>0</v>
      </c>
      <c r="B1" s="110"/>
      <c r="C1" s="111"/>
      <c r="D1" s="110"/>
      <c r="E1" s="110"/>
      <c r="F1" s="110"/>
      <c r="G1" s="110"/>
      <c r="H1" s="110"/>
    </row>
    <row r="2" spans="1:17" s="115" customFormat="1" ht="22.95" customHeight="1">
      <c r="A2" s="112" t="s">
        <v>121</v>
      </c>
      <c r="B2" s="112"/>
      <c r="C2" s="112"/>
      <c r="D2" s="112"/>
      <c r="E2" s="112"/>
      <c r="F2" s="113"/>
      <c r="G2" s="113"/>
      <c r="H2" s="113"/>
      <c r="I2" s="114"/>
    </row>
    <row r="3" spans="1:17" s="116" customFormat="1" ht="22.95" hidden="1" customHeight="1">
      <c r="A3" s="231" t="s">
        <v>219</v>
      </c>
      <c r="B3" s="231"/>
      <c r="C3" s="231"/>
      <c r="D3" s="231"/>
      <c r="E3" s="231"/>
      <c r="F3" s="231"/>
      <c r="G3" s="231"/>
      <c r="H3" s="231"/>
      <c r="I3" s="114"/>
    </row>
    <row r="4" spans="1:17" s="116" customFormat="1" ht="22.95" customHeight="1">
      <c r="A4" s="117"/>
      <c r="B4" s="117"/>
      <c r="C4" s="117"/>
      <c r="D4" s="117"/>
      <c r="E4" s="117"/>
      <c r="F4" s="117"/>
      <c r="G4" s="117"/>
      <c r="H4" s="117"/>
      <c r="I4" s="114"/>
      <c r="L4" s="118"/>
      <c r="M4" s="119"/>
    </row>
    <row r="5" spans="1:17" ht="22.95" customHeight="1">
      <c r="B5" s="118"/>
      <c r="C5" s="118"/>
      <c r="D5" s="121"/>
      <c r="E5" s="118"/>
      <c r="F5" s="232" t="s">
        <v>1</v>
      </c>
      <c r="G5" s="232"/>
      <c r="H5" s="232"/>
      <c r="I5" s="118"/>
      <c r="J5" s="232" t="s">
        <v>2</v>
      </c>
      <c r="K5" s="232"/>
      <c r="L5" s="232"/>
      <c r="M5" s="118"/>
    </row>
    <row r="6" spans="1:17" ht="22.95" customHeight="1">
      <c r="B6" s="118"/>
      <c r="C6" s="118"/>
      <c r="D6" s="121"/>
      <c r="E6" s="118"/>
      <c r="F6" s="233" t="s">
        <v>220</v>
      </c>
      <c r="G6" s="233"/>
      <c r="H6" s="233"/>
      <c r="I6" s="118"/>
      <c r="J6" s="233" t="s">
        <v>220</v>
      </c>
      <c r="K6" s="233"/>
      <c r="L6" s="233"/>
      <c r="M6" s="118"/>
    </row>
    <row r="7" spans="1:17" s="126" customFormat="1" ht="22.95" customHeight="1">
      <c r="A7" s="120"/>
      <c r="B7" s="120"/>
      <c r="C7" s="122"/>
      <c r="D7" s="121" t="s">
        <v>3</v>
      </c>
      <c r="E7" s="123"/>
      <c r="F7" s="124">
        <v>2568</v>
      </c>
      <c r="G7" s="125"/>
      <c r="H7" s="124">
        <v>2567</v>
      </c>
      <c r="I7" s="123"/>
      <c r="J7" s="124">
        <f>F7</f>
        <v>2568</v>
      </c>
      <c r="K7" s="125"/>
      <c r="L7" s="124">
        <f>H7</f>
        <v>2567</v>
      </c>
    </row>
    <row r="8" spans="1:17" s="126" customFormat="1" ht="22.95" customHeight="1">
      <c r="A8" s="120"/>
      <c r="B8" s="120"/>
      <c r="C8" s="122"/>
      <c r="D8" s="127"/>
      <c r="E8" s="123"/>
      <c r="F8" s="230" t="s">
        <v>5</v>
      </c>
      <c r="G8" s="230"/>
      <c r="H8" s="230"/>
      <c r="I8" s="230"/>
      <c r="J8" s="230"/>
      <c r="K8" s="230"/>
      <c r="L8" s="230"/>
    </row>
    <row r="9" spans="1:17" s="58" customFormat="1" ht="22.95" customHeight="1">
      <c r="A9" s="100" t="s">
        <v>122</v>
      </c>
      <c r="B9" s="97"/>
      <c r="C9" s="97"/>
      <c r="D9" s="97"/>
      <c r="F9" s="94"/>
      <c r="G9" s="94"/>
      <c r="H9" s="94"/>
      <c r="I9" s="114"/>
    </row>
    <row r="10" spans="1:17" s="128" customFormat="1" ht="22.95" customHeight="1">
      <c r="A10" s="128" t="s">
        <v>212</v>
      </c>
      <c r="F10" s="94">
        <f>PL!F28</f>
        <v>-9656889</v>
      </c>
      <c r="G10" s="94"/>
      <c r="H10" s="74">
        <f>PL!H28</f>
        <v>14454014</v>
      </c>
      <c r="I10" s="114"/>
      <c r="J10" s="74">
        <f>PL!J28</f>
        <v>-9981758</v>
      </c>
      <c r="L10" s="74">
        <f>PL!L28</f>
        <v>21560267</v>
      </c>
    </row>
    <row r="11" spans="1:17" s="128" customFormat="1" ht="22.95" customHeight="1">
      <c r="A11" s="129" t="s">
        <v>231</v>
      </c>
      <c r="F11" s="74"/>
      <c r="G11" s="94"/>
      <c r="H11" s="74"/>
      <c r="I11" s="114"/>
      <c r="J11" s="74"/>
      <c r="K11" s="94"/>
      <c r="L11" s="74"/>
    </row>
    <row r="12" spans="1:17" s="128" customFormat="1" ht="22.95" customHeight="1">
      <c r="A12" s="129" t="s">
        <v>123</v>
      </c>
      <c r="F12" s="74"/>
      <c r="G12" s="94"/>
      <c r="I12" s="114"/>
      <c r="J12" s="74"/>
      <c r="K12" s="94"/>
      <c r="L12" s="74"/>
    </row>
    <row r="13" spans="1:17" s="128" customFormat="1" ht="22.95" customHeight="1">
      <c r="A13" s="129" t="s">
        <v>232</v>
      </c>
      <c r="F13" s="26">
        <f>PL!F27</f>
        <v>1439852</v>
      </c>
      <c r="G13" s="94"/>
      <c r="H13" s="74">
        <f>PL!H27</f>
        <v>5991489</v>
      </c>
      <c r="I13" s="114"/>
      <c r="J13" s="26">
        <f>PL!J27</f>
        <v>-4395446</v>
      </c>
      <c r="K13" s="94"/>
      <c r="L13" s="74">
        <f>PL!L27</f>
        <v>-475</v>
      </c>
    </row>
    <row r="14" spans="1:17" s="128" customFormat="1" ht="22.95" customHeight="1">
      <c r="A14" s="129" t="s">
        <v>214</v>
      </c>
      <c r="F14" s="74">
        <v>1887930</v>
      </c>
      <c r="G14" s="94"/>
      <c r="H14" s="74">
        <v>3002471</v>
      </c>
      <c r="I14" s="114"/>
      <c r="J14" s="130">
        <v>329834</v>
      </c>
      <c r="K14" s="94"/>
      <c r="L14" s="130">
        <v>758804</v>
      </c>
      <c r="N14" s="13"/>
      <c r="O14" s="13"/>
      <c r="P14" s="13"/>
      <c r="Q14" s="13"/>
    </row>
    <row r="15" spans="1:17" s="128" customFormat="1" ht="22.95" customHeight="1">
      <c r="A15" s="129" t="s">
        <v>193</v>
      </c>
      <c r="F15" s="45">
        <v>0</v>
      </c>
      <c r="G15" s="94"/>
      <c r="H15" s="45">
        <v>0</v>
      </c>
      <c r="I15" s="14"/>
      <c r="J15" s="34">
        <v>0</v>
      </c>
      <c r="L15" s="34">
        <v>168000.00000000003</v>
      </c>
    </row>
    <row r="16" spans="1:17" s="128" customFormat="1" ht="22.95" customHeight="1">
      <c r="A16" s="131" t="s">
        <v>124</v>
      </c>
      <c r="D16" s="121"/>
      <c r="F16" s="130">
        <v>10195155</v>
      </c>
      <c r="H16" s="130">
        <v>10021188</v>
      </c>
      <c r="I16" s="114"/>
      <c r="J16" s="74">
        <v>3272804</v>
      </c>
      <c r="L16" s="74">
        <v>3127906</v>
      </c>
    </row>
    <row r="17" spans="1:12" s="128" customFormat="1" ht="22.95" customHeight="1">
      <c r="A17" s="129" t="s">
        <v>210</v>
      </c>
      <c r="D17" s="121"/>
      <c r="F17" s="28">
        <v>3753026</v>
      </c>
      <c r="H17" s="28">
        <v>1280000</v>
      </c>
      <c r="I17" s="114"/>
      <c r="J17" s="28">
        <v>1975091</v>
      </c>
      <c r="L17" s="28">
        <v>0</v>
      </c>
    </row>
    <row r="18" spans="1:12" s="128" customFormat="1" ht="22.95" customHeight="1">
      <c r="A18" s="131" t="s">
        <v>125</v>
      </c>
      <c r="D18" s="121"/>
      <c r="F18" s="28">
        <v>0</v>
      </c>
      <c r="H18" s="28">
        <v>-11637</v>
      </c>
      <c r="I18" s="114"/>
      <c r="J18" s="45">
        <v>0</v>
      </c>
      <c r="L18" s="28">
        <v>0</v>
      </c>
    </row>
    <row r="19" spans="1:12" s="128" customFormat="1" ht="22.95" customHeight="1">
      <c r="A19" s="131" t="s">
        <v>247</v>
      </c>
      <c r="D19" s="121"/>
      <c r="F19" s="28">
        <v>21209122</v>
      </c>
      <c r="H19" s="28">
        <v>1650778</v>
      </c>
      <c r="I19" s="114"/>
      <c r="J19" s="28">
        <v>21209122</v>
      </c>
      <c r="L19" s="28">
        <v>1650778</v>
      </c>
    </row>
    <row r="20" spans="1:12" s="128" customFormat="1" ht="22.95" customHeight="1">
      <c r="A20" s="131" t="s">
        <v>197</v>
      </c>
      <c r="D20" s="121"/>
      <c r="F20" s="28">
        <v>0</v>
      </c>
      <c r="H20" s="28">
        <v>25193</v>
      </c>
      <c r="I20" s="114"/>
      <c r="J20" s="28">
        <v>154308</v>
      </c>
      <c r="L20" s="28">
        <v>0</v>
      </c>
    </row>
    <row r="21" spans="1:12" s="128" customFormat="1" ht="22.95" customHeight="1">
      <c r="A21" s="131" t="s">
        <v>174</v>
      </c>
      <c r="D21" s="121">
        <v>11</v>
      </c>
      <c r="F21" s="45">
        <v>0</v>
      </c>
      <c r="H21" s="28">
        <v>0</v>
      </c>
      <c r="I21" s="114"/>
      <c r="J21" s="28">
        <v>7284823</v>
      </c>
      <c r="L21" s="28">
        <v>1627602</v>
      </c>
    </row>
    <row r="22" spans="1:12" s="128" customFormat="1" ht="22.95" customHeight="1">
      <c r="A22" s="131" t="s">
        <v>238</v>
      </c>
      <c r="D22" s="121">
        <v>14</v>
      </c>
      <c r="F22" s="45">
        <v>370334</v>
      </c>
      <c r="H22" s="28">
        <v>0</v>
      </c>
      <c r="I22" s="114"/>
      <c r="J22" s="28">
        <v>0</v>
      </c>
      <c r="L22" s="28">
        <v>0</v>
      </c>
    </row>
    <row r="23" spans="1:12" s="128" customFormat="1" ht="22.95" customHeight="1">
      <c r="A23" s="131" t="s">
        <v>126</v>
      </c>
      <c r="D23" s="121"/>
      <c r="F23" s="28"/>
      <c r="H23" s="28"/>
      <c r="I23" s="114"/>
      <c r="J23" s="34"/>
      <c r="L23" s="34"/>
    </row>
    <row r="24" spans="1:12" s="128" customFormat="1" ht="22.95" customHeight="1">
      <c r="A24" s="128" t="s">
        <v>127</v>
      </c>
      <c r="D24" s="121"/>
      <c r="F24" s="130">
        <v>-651104</v>
      </c>
      <c r="H24" s="28">
        <v>-412893</v>
      </c>
      <c r="I24" s="114"/>
      <c r="J24" s="74">
        <v>-654205</v>
      </c>
      <c r="L24" s="34">
        <v>3</v>
      </c>
    </row>
    <row r="25" spans="1:12" s="128" customFormat="1" ht="22.95" customHeight="1">
      <c r="A25" s="132" t="s">
        <v>237</v>
      </c>
      <c r="D25" s="121">
        <v>12</v>
      </c>
      <c r="F25" s="28">
        <v>-39611</v>
      </c>
      <c r="H25" s="28">
        <v>-639811</v>
      </c>
      <c r="I25" s="114"/>
      <c r="J25" s="34">
        <v>0</v>
      </c>
      <c r="L25" s="34">
        <v>0</v>
      </c>
    </row>
    <row r="26" spans="1:12" s="128" customFormat="1" ht="22.95" customHeight="1">
      <c r="A26" s="132" t="s">
        <v>245</v>
      </c>
      <c r="D26" s="121"/>
      <c r="F26" s="28">
        <v>9014</v>
      </c>
      <c r="H26" s="28">
        <v>0</v>
      </c>
      <c r="I26" s="114"/>
      <c r="J26" s="34">
        <v>0</v>
      </c>
      <c r="L26" s="34">
        <v>0</v>
      </c>
    </row>
    <row r="27" spans="1:12" s="128" customFormat="1" ht="22.95" customHeight="1">
      <c r="A27" s="128" t="s">
        <v>128</v>
      </c>
      <c r="D27" s="121">
        <v>20</v>
      </c>
      <c r="F27" s="130">
        <v>411676</v>
      </c>
      <c r="H27" s="130">
        <v>389673</v>
      </c>
      <c r="I27" s="114"/>
      <c r="J27" s="74">
        <v>386824</v>
      </c>
      <c r="L27" s="74">
        <v>364822</v>
      </c>
    </row>
    <row r="28" spans="1:12" s="128" customFormat="1" ht="22.95" customHeight="1">
      <c r="A28" s="128" t="s">
        <v>129</v>
      </c>
      <c r="D28" s="121" t="s">
        <v>167</v>
      </c>
      <c r="F28" s="15">
        <v>0</v>
      </c>
      <c r="H28" s="15">
        <v>0</v>
      </c>
      <c r="I28" s="114"/>
      <c r="J28" s="130">
        <v>-22499630</v>
      </c>
      <c r="L28" s="130">
        <v>-31200471</v>
      </c>
    </row>
    <row r="29" spans="1:12" s="128" customFormat="1" ht="22.95" customHeight="1">
      <c r="A29" s="128" t="s">
        <v>130</v>
      </c>
      <c r="F29" s="130">
        <v>-851911</v>
      </c>
      <c r="H29" s="130">
        <v>-1029514</v>
      </c>
      <c r="I29" s="114"/>
      <c r="J29" s="130">
        <v>-327492</v>
      </c>
      <c r="L29" s="130">
        <v>-499907</v>
      </c>
    </row>
    <row r="30" spans="1:12" s="128" customFormat="1" ht="22.95" customHeight="1">
      <c r="A30" s="116" t="s">
        <v>131</v>
      </c>
      <c r="F30" s="133">
        <f>2000273+7</f>
        <v>2000280</v>
      </c>
      <c r="G30" s="116"/>
      <c r="H30" s="133">
        <v>2576232</v>
      </c>
      <c r="I30" s="114"/>
      <c r="J30" s="133">
        <v>863571</v>
      </c>
      <c r="K30" s="116"/>
      <c r="L30" s="133">
        <v>641420</v>
      </c>
    </row>
    <row r="31" spans="1:12" s="128" customFormat="1" ht="22.95" customHeight="1">
      <c r="A31" s="132" t="s">
        <v>191</v>
      </c>
      <c r="E31" s="128" t="e">
        <f>#REF!-E30</f>
        <v>#REF!</v>
      </c>
      <c r="F31" s="2"/>
      <c r="G31" s="94"/>
      <c r="H31" s="2"/>
      <c r="I31" s="114"/>
      <c r="K31" s="94"/>
    </row>
    <row r="32" spans="1:12" s="128" customFormat="1" ht="22.95" customHeight="1">
      <c r="A32" s="132" t="s">
        <v>132</v>
      </c>
      <c r="F32" s="2">
        <f>SUM(F10:F30)</f>
        <v>30076874</v>
      </c>
      <c r="G32" s="94"/>
      <c r="H32" s="2">
        <f>SUM(H10:H31)</f>
        <v>37297183</v>
      </c>
      <c r="I32" s="114"/>
      <c r="J32" s="2">
        <f>SUM(J10:J31)</f>
        <v>-2382154</v>
      </c>
      <c r="K32" s="94"/>
      <c r="L32" s="2">
        <f>SUM(L10:L31)</f>
        <v>-1801251</v>
      </c>
    </row>
    <row r="33" spans="1:12" s="128" customFormat="1" ht="22.95" customHeight="1">
      <c r="A33" s="128" t="s">
        <v>133</v>
      </c>
      <c r="F33" s="94"/>
      <c r="G33" s="94"/>
      <c r="H33" s="94"/>
      <c r="I33" s="114"/>
      <c r="J33" s="94"/>
      <c r="K33" s="94"/>
      <c r="L33" s="94"/>
    </row>
    <row r="34" spans="1:12" s="128" customFormat="1" ht="22.95" customHeight="1">
      <c r="A34" s="132" t="s">
        <v>196</v>
      </c>
      <c r="F34" s="94">
        <v>-1345784</v>
      </c>
      <c r="G34" s="94"/>
      <c r="H34" s="94">
        <v>-41269222</v>
      </c>
      <c r="I34" s="90"/>
      <c r="J34" s="94">
        <v>-54455</v>
      </c>
      <c r="K34" s="94"/>
      <c r="L34" s="94">
        <v>-40542270</v>
      </c>
    </row>
    <row r="35" spans="1:12" s="128" customFormat="1" ht="22.95" customHeight="1">
      <c r="A35" s="132" t="s">
        <v>168</v>
      </c>
      <c r="F35" s="134">
        <v>0</v>
      </c>
      <c r="G35" s="94"/>
      <c r="H35" s="94">
        <v>37570000</v>
      </c>
      <c r="I35" s="90"/>
      <c r="J35" s="134">
        <v>0</v>
      </c>
      <c r="K35" s="94"/>
      <c r="L35" s="94">
        <v>37570000</v>
      </c>
    </row>
    <row r="36" spans="1:12" s="128" customFormat="1" ht="22.95" customHeight="1">
      <c r="A36" s="132" t="s">
        <v>242</v>
      </c>
      <c r="D36" s="121">
        <v>9</v>
      </c>
      <c r="F36" s="94">
        <f>-82118131+71979161</f>
        <v>-10138970</v>
      </c>
      <c r="G36" s="94"/>
      <c r="H36" s="134">
        <v>0</v>
      </c>
      <c r="I36" s="90"/>
      <c r="J36" s="134">
        <v>0</v>
      </c>
      <c r="K36" s="94"/>
      <c r="L36" s="134">
        <v>0</v>
      </c>
    </row>
    <row r="37" spans="1:12" s="128" customFormat="1" ht="22.95" hidden="1" customHeight="1">
      <c r="A37" s="132" t="s">
        <v>134</v>
      </c>
      <c r="D37" s="121"/>
      <c r="F37" s="42">
        <v>0</v>
      </c>
      <c r="G37" s="94"/>
      <c r="H37" s="94">
        <v>0</v>
      </c>
      <c r="I37" s="90"/>
      <c r="J37" s="42">
        <v>0</v>
      </c>
      <c r="K37" s="94"/>
      <c r="L37" s="94">
        <v>0</v>
      </c>
    </row>
    <row r="38" spans="1:12" s="128" customFormat="1" ht="22.95" customHeight="1">
      <c r="A38" s="132" t="s">
        <v>135</v>
      </c>
      <c r="F38" s="94">
        <v>-462561</v>
      </c>
      <c r="G38" s="94"/>
      <c r="H38" s="94">
        <v>16752</v>
      </c>
      <c r="I38" s="90"/>
      <c r="J38" s="94">
        <v>41503</v>
      </c>
      <c r="K38" s="94"/>
      <c r="L38" s="94">
        <v>-41417</v>
      </c>
    </row>
    <row r="39" spans="1:12" s="128" customFormat="1" ht="22.95" customHeight="1">
      <c r="A39" s="132" t="s">
        <v>136</v>
      </c>
      <c r="F39" s="94">
        <v>19818</v>
      </c>
      <c r="G39" s="94"/>
      <c r="H39" s="94">
        <v>43907</v>
      </c>
      <c r="I39" s="90"/>
      <c r="J39" s="34">
        <v>-8157</v>
      </c>
      <c r="K39" s="94"/>
      <c r="L39" s="34">
        <v>-13500</v>
      </c>
    </row>
    <row r="40" spans="1:12" s="128" customFormat="1" ht="22.95" customHeight="1">
      <c r="A40" s="128" t="s">
        <v>137</v>
      </c>
      <c r="F40" s="94"/>
      <c r="G40" s="94"/>
      <c r="H40" s="94"/>
      <c r="I40" s="90"/>
      <c r="J40" s="94"/>
      <c r="K40" s="94"/>
      <c r="L40" s="94"/>
    </row>
    <row r="41" spans="1:12" s="128" customFormat="1" ht="22.95" customHeight="1">
      <c r="A41" s="132" t="s">
        <v>198</v>
      </c>
      <c r="F41" s="74">
        <v>3152628</v>
      </c>
      <c r="G41" s="94"/>
      <c r="H41" s="74">
        <v>-105770</v>
      </c>
      <c r="I41" s="90"/>
      <c r="J41" s="74">
        <v>-187026</v>
      </c>
      <c r="K41" s="94"/>
      <c r="L41" s="74">
        <v>-1056309</v>
      </c>
    </row>
    <row r="42" spans="1:12" s="128" customFormat="1" ht="22.95" customHeight="1">
      <c r="A42" s="128" t="s">
        <v>138</v>
      </c>
      <c r="F42" s="33">
        <f>1598136-22+1+11</f>
        <v>1598126</v>
      </c>
      <c r="G42" s="57"/>
      <c r="H42" s="33">
        <f>1175605+1</f>
        <v>1175606</v>
      </c>
      <c r="I42" s="65"/>
      <c r="J42" s="33">
        <f>1575548+1</f>
        <v>1575549</v>
      </c>
      <c r="K42" s="57"/>
      <c r="L42" s="33">
        <v>1133481</v>
      </c>
    </row>
    <row r="43" spans="1:12" s="128" customFormat="1" ht="22.95" customHeight="1">
      <c r="A43" s="128" t="s">
        <v>122</v>
      </c>
      <c r="F43" s="3">
        <f t="shared" ref="F43:L43" si="0">SUM(F31:F42)</f>
        <v>22900131</v>
      </c>
      <c r="G43" s="94">
        <f t="shared" si="0"/>
        <v>0</v>
      </c>
      <c r="H43" s="3">
        <f t="shared" si="0"/>
        <v>34728456</v>
      </c>
      <c r="I43" s="114">
        <f t="shared" si="0"/>
        <v>0</v>
      </c>
      <c r="J43" s="3">
        <f t="shared" si="0"/>
        <v>-1014740</v>
      </c>
      <c r="K43" s="94">
        <f t="shared" si="0"/>
        <v>0</v>
      </c>
      <c r="L43" s="3">
        <f t="shared" si="0"/>
        <v>-4751266</v>
      </c>
    </row>
    <row r="44" spans="1:12" s="128" customFormat="1" ht="22.95" customHeight="1">
      <c r="A44" s="128" t="s">
        <v>139</v>
      </c>
      <c r="F44" s="41">
        <v>1006528</v>
      </c>
      <c r="G44" s="94"/>
      <c r="H44" s="41">
        <v>0</v>
      </c>
      <c r="I44" s="114"/>
      <c r="J44" s="41">
        <v>1006528</v>
      </c>
      <c r="K44" s="94"/>
      <c r="L44" s="41">
        <v>0</v>
      </c>
    </row>
    <row r="45" spans="1:12" s="128" customFormat="1" ht="22.95" customHeight="1">
      <c r="A45" s="128" t="s">
        <v>140</v>
      </c>
      <c r="F45" s="3">
        <v>-6669614</v>
      </c>
      <c r="G45" s="94"/>
      <c r="H45" s="3">
        <v>-8790856</v>
      </c>
      <c r="I45" s="114"/>
      <c r="J45" s="3">
        <v>-591904</v>
      </c>
      <c r="K45" s="94"/>
      <c r="L45" s="3">
        <v>-3387384</v>
      </c>
    </row>
    <row r="46" spans="1:12" s="128" customFormat="1" ht="22.95" customHeight="1">
      <c r="A46" s="135" t="s">
        <v>233</v>
      </c>
      <c r="F46" s="6">
        <f>SUM(F43:F45)</f>
        <v>17237045</v>
      </c>
      <c r="G46" s="136">
        <f>SUM(G43:G45)</f>
        <v>0</v>
      </c>
      <c r="H46" s="6">
        <f>SUM(H43:H45)</f>
        <v>25937600</v>
      </c>
      <c r="I46" s="137">
        <f>SUM(I43:I45)</f>
        <v>0</v>
      </c>
      <c r="J46" s="6">
        <f>SUM(J43:J45)</f>
        <v>-600116</v>
      </c>
      <c r="K46" s="136"/>
      <c r="L46" s="6">
        <f>SUM(L43:L45)</f>
        <v>-8138650</v>
      </c>
    </row>
    <row r="47" spans="1:12" s="57" customFormat="1" ht="22.95" customHeight="1">
      <c r="A47" s="56" t="s">
        <v>0</v>
      </c>
      <c r="B47" s="138"/>
      <c r="C47" s="139"/>
      <c r="D47" s="138"/>
      <c r="E47" s="138"/>
      <c r="F47" s="138"/>
      <c r="G47" s="138"/>
      <c r="H47" s="138"/>
    </row>
    <row r="48" spans="1:12" s="115" customFormat="1" ht="22.95" customHeight="1">
      <c r="A48" s="59" t="s">
        <v>141</v>
      </c>
      <c r="B48" s="59"/>
      <c r="C48" s="59"/>
      <c r="D48" s="59"/>
      <c r="E48" s="59"/>
      <c r="F48" s="140"/>
      <c r="G48" s="140"/>
      <c r="H48" s="140"/>
      <c r="I48" s="114"/>
    </row>
    <row r="49" spans="1:17" s="116" customFormat="1" ht="22.95" hidden="1" customHeight="1">
      <c r="A49" s="231" t="str">
        <f>A3</f>
        <v>สำหรับปีสิ้นสุดวันที่ 31 ธันวาคม 2568 และ 2567</v>
      </c>
      <c r="B49" s="231"/>
      <c r="C49" s="231"/>
      <c r="D49" s="231"/>
      <c r="E49" s="231"/>
      <c r="F49" s="231"/>
      <c r="G49" s="231"/>
      <c r="H49" s="231"/>
      <c r="I49" s="114"/>
    </row>
    <row r="50" spans="1:17" s="116" customFormat="1" ht="22.95" customHeight="1">
      <c r="A50" s="117"/>
      <c r="B50" s="117"/>
      <c r="C50" s="117"/>
      <c r="D50" s="117"/>
      <c r="E50" s="117"/>
      <c r="F50" s="117"/>
      <c r="G50" s="117"/>
      <c r="H50" s="117"/>
      <c r="I50" s="114"/>
      <c r="L50" s="118"/>
      <c r="M50" s="119"/>
    </row>
    <row r="51" spans="1:17" ht="22.95" customHeight="1">
      <c r="B51" s="118"/>
      <c r="C51" s="118"/>
      <c r="D51" s="121"/>
      <c r="E51" s="118"/>
      <c r="F51" s="232" t="s">
        <v>1</v>
      </c>
      <c r="G51" s="232"/>
      <c r="H51" s="232"/>
      <c r="I51" s="118"/>
      <c r="J51" s="232" t="s">
        <v>2</v>
      </c>
      <c r="K51" s="232"/>
      <c r="L51" s="232"/>
      <c r="M51" s="118"/>
    </row>
    <row r="52" spans="1:17" ht="22.95" customHeight="1">
      <c r="A52" s="141"/>
      <c r="B52" s="142"/>
      <c r="C52" s="142"/>
      <c r="D52" s="143"/>
      <c r="E52" s="142"/>
      <c r="F52" s="233" t="s">
        <v>220</v>
      </c>
      <c r="G52" s="233"/>
      <c r="H52" s="233"/>
      <c r="I52" s="142"/>
      <c r="J52" s="233" t="s">
        <v>220</v>
      </c>
      <c r="K52" s="233"/>
      <c r="L52" s="233"/>
      <c r="M52" s="142"/>
      <c r="N52" s="141"/>
      <c r="O52" s="141"/>
      <c r="P52" s="141"/>
      <c r="Q52" s="141"/>
    </row>
    <row r="53" spans="1:17" s="126" customFormat="1" ht="22.95" customHeight="1">
      <c r="A53" s="120"/>
      <c r="B53" s="120"/>
      <c r="C53" s="122"/>
      <c r="D53" s="121" t="s">
        <v>3</v>
      </c>
      <c r="E53" s="123"/>
      <c r="F53" s="124">
        <f>F7</f>
        <v>2568</v>
      </c>
      <c r="G53" s="125"/>
      <c r="H53" s="124">
        <f>H7</f>
        <v>2567</v>
      </c>
      <c r="I53" s="123"/>
      <c r="J53" s="124">
        <f>J7</f>
        <v>2568</v>
      </c>
      <c r="K53" s="125"/>
      <c r="L53" s="124">
        <f>L7</f>
        <v>2567</v>
      </c>
    </row>
    <row r="54" spans="1:17" s="126" customFormat="1" ht="22.95" customHeight="1">
      <c r="A54" s="120"/>
      <c r="B54" s="120"/>
      <c r="C54" s="122"/>
      <c r="D54" s="127"/>
      <c r="E54" s="123"/>
      <c r="F54" s="230" t="s">
        <v>5</v>
      </c>
      <c r="G54" s="230"/>
      <c r="H54" s="230"/>
      <c r="I54" s="230"/>
      <c r="J54" s="230"/>
      <c r="K54" s="230"/>
      <c r="L54" s="230"/>
    </row>
    <row r="55" spans="1:17" s="128" customFormat="1" ht="22.95" customHeight="1">
      <c r="A55" s="135" t="s">
        <v>142</v>
      </c>
      <c r="D55" s="97"/>
      <c r="F55" s="90"/>
      <c r="G55" s="94"/>
      <c r="H55" s="90"/>
      <c r="I55" s="114"/>
    </row>
    <row r="56" spans="1:17" s="128" customFormat="1" ht="22.95" customHeight="1">
      <c r="A56" s="128" t="s">
        <v>248</v>
      </c>
      <c r="D56" s="121" t="s">
        <v>234</v>
      </c>
      <c r="F56" s="3">
        <f>-8139253-11995823+7660068</f>
        <v>-12475008</v>
      </c>
      <c r="G56" s="94"/>
      <c r="H56" s="3">
        <v>-907576</v>
      </c>
      <c r="I56" s="114"/>
      <c r="J56" s="34">
        <v>-219976</v>
      </c>
      <c r="K56" s="94"/>
      <c r="L56" s="34">
        <v>-631657</v>
      </c>
    </row>
    <row r="57" spans="1:17" s="128" customFormat="1" ht="22.95" customHeight="1">
      <c r="A57" s="128" t="s">
        <v>169</v>
      </c>
      <c r="D57" s="144" t="s">
        <v>244</v>
      </c>
      <c r="F57" s="3">
        <f>-13713104+11995823</f>
        <v>-1717281</v>
      </c>
      <c r="G57" s="94"/>
      <c r="H57" s="3">
        <v>-5745836.0000000009</v>
      </c>
      <c r="I57" s="114"/>
      <c r="J57" s="15">
        <v>0</v>
      </c>
      <c r="K57" s="94"/>
      <c r="L57" s="15">
        <v>0</v>
      </c>
    </row>
    <row r="58" spans="1:17" s="128" customFormat="1" ht="22.95" customHeight="1">
      <c r="A58" s="128" t="s">
        <v>249</v>
      </c>
      <c r="D58" s="144" t="s">
        <v>244</v>
      </c>
      <c r="F58" s="3">
        <v>-71979161</v>
      </c>
      <c r="G58" s="94"/>
      <c r="H58" s="34">
        <v>0</v>
      </c>
      <c r="I58" s="114"/>
      <c r="J58" s="15">
        <v>0</v>
      </c>
      <c r="K58" s="94"/>
      <c r="L58" s="15">
        <v>0</v>
      </c>
    </row>
    <row r="59" spans="1:17" s="128" customFormat="1">
      <c r="A59" s="128" t="s">
        <v>240</v>
      </c>
      <c r="D59" s="121">
        <v>13</v>
      </c>
      <c r="F59" s="34">
        <v>0</v>
      </c>
      <c r="G59" s="94"/>
      <c r="H59" s="34">
        <v>0</v>
      </c>
      <c r="I59" s="114"/>
      <c r="J59" s="34">
        <v>-7660068</v>
      </c>
      <c r="K59" s="94"/>
      <c r="L59" s="15">
        <v>0</v>
      </c>
    </row>
    <row r="60" spans="1:17" s="128" customFormat="1" ht="22.95" customHeight="1">
      <c r="A60" s="128" t="s">
        <v>143</v>
      </c>
      <c r="D60" s="121"/>
      <c r="F60" s="34">
        <v>655047</v>
      </c>
      <c r="G60" s="94"/>
      <c r="H60" s="34">
        <v>421122</v>
      </c>
      <c r="I60" s="114"/>
      <c r="J60" s="54">
        <v>654206</v>
      </c>
      <c r="K60" s="94"/>
      <c r="L60" s="46">
        <v>0</v>
      </c>
    </row>
    <row r="61" spans="1:17" s="128" customFormat="1" ht="22.95" customHeight="1">
      <c r="A61" s="128" t="s">
        <v>144</v>
      </c>
      <c r="F61" s="3"/>
      <c r="G61" s="94"/>
      <c r="H61" s="3"/>
      <c r="I61" s="114"/>
      <c r="K61" s="94"/>
      <c r="L61" s="116"/>
    </row>
    <row r="62" spans="1:17" s="128" customFormat="1" ht="22.95" customHeight="1">
      <c r="A62" s="128" t="s">
        <v>145</v>
      </c>
      <c r="D62" s="121">
        <v>4</v>
      </c>
      <c r="F62" s="15">
        <v>0</v>
      </c>
      <c r="G62" s="94"/>
      <c r="H62" s="15">
        <v>0</v>
      </c>
      <c r="I62" s="114"/>
      <c r="J62" s="34">
        <v>1200000</v>
      </c>
      <c r="K62" s="94"/>
      <c r="L62" s="3">
        <v>868000</v>
      </c>
    </row>
    <row r="63" spans="1:17" s="128" customFormat="1" ht="22.95" customHeight="1">
      <c r="A63" s="128" t="s">
        <v>146</v>
      </c>
      <c r="D63" s="121">
        <v>4</v>
      </c>
      <c r="F63" s="15">
        <v>0</v>
      </c>
      <c r="G63" s="94"/>
      <c r="H63" s="15">
        <v>0</v>
      </c>
      <c r="I63" s="19"/>
      <c r="J63" s="34">
        <v>-2100000</v>
      </c>
      <c r="K63" s="94"/>
      <c r="L63" s="145">
        <v>0</v>
      </c>
    </row>
    <row r="64" spans="1:17" s="128" customFormat="1" ht="22.95" customHeight="1">
      <c r="A64" s="128" t="s">
        <v>170</v>
      </c>
      <c r="D64" s="121">
        <v>4</v>
      </c>
      <c r="F64" s="34">
        <v>435000</v>
      </c>
      <c r="G64" s="94"/>
      <c r="H64" s="34">
        <v>750000</v>
      </c>
      <c r="I64" s="19"/>
      <c r="J64" s="34">
        <v>0</v>
      </c>
      <c r="K64" s="94"/>
      <c r="L64" s="15">
        <v>0</v>
      </c>
    </row>
    <row r="65" spans="1:12" s="128" customFormat="1" ht="22.95" customHeight="1">
      <c r="A65" s="128" t="s">
        <v>171</v>
      </c>
      <c r="D65" s="121">
        <v>4</v>
      </c>
      <c r="F65" s="34">
        <v>0</v>
      </c>
      <c r="G65" s="94"/>
      <c r="H65" s="41">
        <v>-3500000</v>
      </c>
      <c r="I65" s="19"/>
      <c r="J65" s="34">
        <v>0</v>
      </c>
      <c r="K65" s="94"/>
      <c r="L65" s="15">
        <v>0</v>
      </c>
    </row>
    <row r="66" spans="1:12" s="128" customFormat="1" ht="22.95" hidden="1" customHeight="1">
      <c r="A66" s="128" t="s">
        <v>172</v>
      </c>
      <c r="D66" s="121"/>
      <c r="F66" s="15">
        <v>0</v>
      </c>
      <c r="G66" s="94"/>
      <c r="H66" s="34">
        <v>0</v>
      </c>
      <c r="I66" s="19"/>
      <c r="J66" s="15">
        <v>0</v>
      </c>
      <c r="K66" s="94"/>
      <c r="L66" s="15">
        <v>0</v>
      </c>
    </row>
    <row r="67" spans="1:12" s="128" customFormat="1" ht="22.95" customHeight="1">
      <c r="A67" s="128" t="s">
        <v>147</v>
      </c>
      <c r="D67" s="121" t="s">
        <v>164</v>
      </c>
      <c r="F67" s="15">
        <v>0</v>
      </c>
      <c r="G67" s="42"/>
      <c r="H67" s="15">
        <v>0</v>
      </c>
      <c r="I67" s="114"/>
      <c r="J67" s="3">
        <v>22499630</v>
      </c>
      <c r="K67" s="94"/>
      <c r="L67" s="3">
        <v>31200471</v>
      </c>
    </row>
    <row r="68" spans="1:12" s="128" customFormat="1" ht="22.95" customHeight="1">
      <c r="A68" s="128" t="s">
        <v>188</v>
      </c>
      <c r="D68" s="121">
        <v>6</v>
      </c>
      <c r="F68" s="3">
        <v>-8821985</v>
      </c>
      <c r="G68" s="94"/>
      <c r="H68" s="3">
        <v>436520</v>
      </c>
      <c r="I68" s="114"/>
      <c r="J68" s="3">
        <v>-9853773</v>
      </c>
      <c r="K68" s="94"/>
      <c r="L68" s="34">
        <v>-25669</v>
      </c>
    </row>
    <row r="69" spans="1:12" s="128" customFormat="1" ht="22.95" customHeight="1">
      <c r="A69" s="128" t="s">
        <v>148</v>
      </c>
      <c r="D69" s="121"/>
      <c r="F69" s="3">
        <v>1096982</v>
      </c>
      <c r="G69" s="94"/>
      <c r="H69" s="3">
        <v>875429</v>
      </c>
      <c r="I69" s="114"/>
      <c r="J69" s="3">
        <v>370914</v>
      </c>
      <c r="K69" s="94"/>
      <c r="L69" s="3">
        <v>504296</v>
      </c>
    </row>
    <row r="70" spans="1:12" s="128" customFormat="1" ht="22.95" customHeight="1">
      <c r="A70" s="128" t="s">
        <v>149</v>
      </c>
      <c r="D70" s="121">
        <v>11</v>
      </c>
      <c r="F70" s="15">
        <v>0</v>
      </c>
      <c r="G70" s="94"/>
      <c r="H70" s="15">
        <v>0</v>
      </c>
      <c r="I70" s="114"/>
      <c r="J70" s="3">
        <v>-99999800</v>
      </c>
      <c r="K70" s="94"/>
      <c r="L70" s="3">
        <v>-14999999.999999985</v>
      </c>
    </row>
    <row r="71" spans="1:12" s="128" customFormat="1" ht="22.95" customHeight="1">
      <c r="A71" s="128" t="s">
        <v>200</v>
      </c>
      <c r="D71" s="121">
        <v>11</v>
      </c>
      <c r="F71" s="34">
        <v>0</v>
      </c>
      <c r="G71" s="94"/>
      <c r="H71" s="34">
        <v>-50000000</v>
      </c>
      <c r="I71" s="114"/>
      <c r="J71" s="53">
        <v>0</v>
      </c>
      <c r="K71" s="94"/>
      <c r="L71" s="53">
        <v>-50000000</v>
      </c>
    </row>
    <row r="72" spans="1:12" s="128" customFormat="1" ht="22.95" customHeight="1">
      <c r="A72" s="135" t="s">
        <v>215</v>
      </c>
      <c r="D72" s="121"/>
      <c r="F72" s="7">
        <f>SUM(F56:F71)</f>
        <v>-92806406</v>
      </c>
      <c r="G72" s="136"/>
      <c r="H72" s="7">
        <f>SUM(H56:H71)</f>
        <v>-57670341</v>
      </c>
      <c r="I72" s="137"/>
      <c r="J72" s="7">
        <f>SUM(J56:J71)</f>
        <v>-95108867</v>
      </c>
      <c r="K72" s="136"/>
      <c r="L72" s="7">
        <f>SUM(L56:L71)</f>
        <v>-33084558.999999985</v>
      </c>
    </row>
    <row r="73" spans="1:12" s="128" customFormat="1" ht="22.95" hidden="1" customHeight="1">
      <c r="A73" s="135"/>
      <c r="D73" s="121"/>
      <c r="F73" s="10"/>
      <c r="G73" s="136"/>
      <c r="H73" s="10"/>
      <c r="I73" s="137"/>
      <c r="J73" s="10"/>
      <c r="K73" s="136"/>
      <c r="L73" s="10"/>
    </row>
    <row r="74" spans="1:12" s="128" customFormat="1" ht="22.95" customHeight="1">
      <c r="A74" s="135" t="s">
        <v>150</v>
      </c>
      <c r="D74" s="121"/>
      <c r="F74" s="94"/>
      <c r="G74" s="94"/>
      <c r="H74" s="94"/>
      <c r="I74" s="114"/>
      <c r="J74" s="94"/>
      <c r="K74" s="94"/>
      <c r="L74" s="94"/>
    </row>
    <row r="75" spans="1:12" s="128" customFormat="1" ht="22.95" customHeight="1">
      <c r="A75" s="132" t="s">
        <v>151</v>
      </c>
      <c r="D75" s="121"/>
      <c r="F75" s="94">
        <v>-7870945</v>
      </c>
      <c r="G75" s="94"/>
      <c r="H75" s="94">
        <v>-5405649</v>
      </c>
      <c r="I75" s="114"/>
      <c r="J75" s="94">
        <v>-6165310</v>
      </c>
      <c r="K75" s="94"/>
      <c r="L75" s="94">
        <v>-3474057</v>
      </c>
    </row>
    <row r="76" spans="1:12" s="128" customFormat="1" ht="22.95" customHeight="1">
      <c r="A76" s="132" t="s">
        <v>189</v>
      </c>
      <c r="D76" s="121">
        <v>4</v>
      </c>
      <c r="F76" s="13">
        <v>0</v>
      </c>
      <c r="G76" s="94">
        <v>0</v>
      </c>
      <c r="H76" s="13">
        <v>0</v>
      </c>
      <c r="I76" s="114"/>
      <c r="J76" s="27">
        <v>0</v>
      </c>
      <c r="K76" s="94"/>
      <c r="L76" s="27">
        <v>49772800</v>
      </c>
    </row>
    <row r="77" spans="1:12" s="128" customFormat="1" ht="22.95" customHeight="1">
      <c r="A77" s="132" t="s">
        <v>152</v>
      </c>
      <c r="D77" s="121">
        <v>4</v>
      </c>
      <c r="F77" s="13">
        <v>0</v>
      </c>
      <c r="G77" s="94"/>
      <c r="H77" s="13">
        <v>0</v>
      </c>
      <c r="I77" s="114"/>
      <c r="J77" s="27">
        <v>0</v>
      </c>
      <c r="K77" s="94"/>
      <c r="L77" s="27">
        <v>-14772800</v>
      </c>
    </row>
    <row r="78" spans="1:12" s="128" customFormat="1" ht="22.95" customHeight="1">
      <c r="A78" s="132" t="s">
        <v>153</v>
      </c>
      <c r="D78" s="121">
        <v>19</v>
      </c>
      <c r="F78" s="94">
        <v>-7747600</v>
      </c>
      <c r="G78" s="94"/>
      <c r="H78" s="94">
        <v>-7719040</v>
      </c>
      <c r="I78" s="114"/>
      <c r="J78" s="13">
        <v>0</v>
      </c>
      <c r="K78" s="94"/>
      <c r="L78" s="13">
        <v>0</v>
      </c>
    </row>
    <row r="79" spans="1:12" s="128" customFormat="1" ht="22.95" customHeight="1">
      <c r="A79" s="132" t="s">
        <v>235</v>
      </c>
      <c r="D79" s="121">
        <v>25</v>
      </c>
      <c r="F79" s="39">
        <v>0</v>
      </c>
      <c r="G79" s="94"/>
      <c r="H79" s="94">
        <v>17681</v>
      </c>
      <c r="I79" s="114"/>
      <c r="J79" s="13">
        <v>0</v>
      </c>
      <c r="K79" s="94"/>
      <c r="L79" s="27">
        <v>17681</v>
      </c>
    </row>
    <row r="80" spans="1:12" s="128" customFormat="1" ht="22.95" customHeight="1">
      <c r="A80" s="132" t="s">
        <v>209</v>
      </c>
      <c r="D80" s="121">
        <v>25</v>
      </c>
      <c r="F80" s="94">
        <v>100254121</v>
      </c>
      <c r="G80" s="94"/>
      <c r="H80" s="52">
        <v>0</v>
      </c>
      <c r="I80" s="114"/>
      <c r="J80" s="27">
        <v>100254121</v>
      </c>
      <c r="K80" s="94"/>
      <c r="L80" s="27">
        <v>0</v>
      </c>
    </row>
    <row r="81" spans="1:16" s="128" customFormat="1" ht="22.95" customHeight="1">
      <c r="A81" s="132" t="s">
        <v>114</v>
      </c>
      <c r="D81" s="121">
        <v>28</v>
      </c>
      <c r="F81" s="3">
        <v>-15849995</v>
      </c>
      <c r="G81" s="94"/>
      <c r="H81" s="94">
        <v>-9000185</v>
      </c>
      <c r="I81" s="114"/>
      <c r="J81" s="94">
        <v>-15849995</v>
      </c>
      <c r="K81" s="94"/>
      <c r="L81" s="94">
        <v>-9000185</v>
      </c>
    </row>
    <row r="82" spans="1:16" s="128" customFormat="1" ht="22.95" customHeight="1">
      <c r="A82" s="128" t="s">
        <v>162</v>
      </c>
      <c r="F82" s="3">
        <v>-1339128</v>
      </c>
      <c r="G82" s="94"/>
      <c r="H82" s="94">
        <v>-1801684</v>
      </c>
      <c r="I82" s="114"/>
      <c r="J82" s="3">
        <v>-438699</v>
      </c>
      <c r="K82" s="94"/>
      <c r="L82" s="3">
        <v>-15177</v>
      </c>
    </row>
    <row r="83" spans="1:16" s="128" customFormat="1" ht="22.95" customHeight="1">
      <c r="A83" s="129" t="s">
        <v>52</v>
      </c>
      <c r="D83" s="121"/>
      <c r="E83" s="121"/>
      <c r="F83" s="121"/>
      <c r="G83" s="121"/>
      <c r="H83" s="121"/>
      <c r="I83" s="121"/>
      <c r="J83" s="121"/>
      <c r="K83" s="121"/>
      <c r="L83" s="121"/>
    </row>
    <row r="84" spans="1:16" s="128" customFormat="1" ht="22.95" customHeight="1">
      <c r="A84" s="132" t="s">
        <v>154</v>
      </c>
      <c r="D84" s="121"/>
      <c r="F84" s="29">
        <v>-161</v>
      </c>
      <c r="G84" s="94"/>
      <c r="H84" s="29">
        <v>-979</v>
      </c>
      <c r="I84" s="46"/>
      <c r="J84" s="16">
        <v>0</v>
      </c>
      <c r="K84" s="12"/>
      <c r="L84" s="16">
        <v>0</v>
      </c>
    </row>
    <row r="85" spans="1:16" s="128" customFormat="1" ht="22.95" customHeight="1">
      <c r="A85" s="146" t="s">
        <v>192</v>
      </c>
      <c r="D85" s="121"/>
      <c r="F85" s="81">
        <f>SUM(F75:F84)</f>
        <v>67446292</v>
      </c>
      <c r="G85" s="136"/>
      <c r="H85" s="81">
        <f>SUM(H75:H84)</f>
        <v>-23909856</v>
      </c>
      <c r="I85" s="137"/>
      <c r="J85" s="81">
        <f>SUM(J75:J84)</f>
        <v>77800117</v>
      </c>
      <c r="K85" s="136"/>
      <c r="L85" s="81">
        <f>SUM(L75:L84)</f>
        <v>22528262</v>
      </c>
    </row>
    <row r="86" spans="1:16" s="128" customFormat="1" ht="22.95" customHeight="1">
      <c r="A86" s="129" t="s">
        <v>155</v>
      </c>
      <c r="D86" s="121"/>
      <c r="F86" s="74">
        <v>-2792228</v>
      </c>
      <c r="G86" s="94"/>
      <c r="H86" s="86">
        <v>-1111871</v>
      </c>
      <c r="I86" s="114"/>
      <c r="J86" s="16">
        <v>0</v>
      </c>
      <c r="K86" s="13"/>
      <c r="L86" s="16">
        <v>0</v>
      </c>
    </row>
    <row r="87" spans="1:16" s="128" customFormat="1" ht="22.95" customHeight="1">
      <c r="A87" s="146" t="s">
        <v>216</v>
      </c>
      <c r="D87" s="121"/>
      <c r="F87" s="25">
        <f>SUM(F46+F72+F85+F86)</f>
        <v>-10915297</v>
      </c>
      <c r="G87" s="136"/>
      <c r="H87" s="5">
        <f>SUM(H46+H72+H85+H86)</f>
        <v>-56754468</v>
      </c>
      <c r="I87" s="137"/>
      <c r="J87" s="25">
        <f>SUM(J46+J72+J85+J86)</f>
        <v>-17908866</v>
      </c>
      <c r="K87" s="136"/>
      <c r="L87" s="25">
        <f>SUM(L46+L72+L85+L86)</f>
        <v>-18694946.999999985</v>
      </c>
    </row>
    <row r="88" spans="1:16" s="128" customFormat="1" ht="22.95" customHeight="1">
      <c r="A88" s="128" t="s">
        <v>156</v>
      </c>
      <c r="D88" s="121"/>
      <c r="F88" s="147">
        <f>BS!G10</f>
        <v>75235649</v>
      </c>
      <c r="G88" s="94"/>
      <c r="H88" s="94">
        <v>131990117</v>
      </c>
      <c r="I88" s="114"/>
      <c r="J88" s="147">
        <f>BS!K10</f>
        <v>27535257</v>
      </c>
      <c r="K88" s="94"/>
      <c r="L88" s="94">
        <v>46230204</v>
      </c>
    </row>
    <row r="89" spans="1:16" s="128" customFormat="1" ht="22.95" hidden="1" customHeight="1">
      <c r="A89" s="128" t="s">
        <v>173</v>
      </c>
      <c r="D89" s="121"/>
      <c r="F89" s="49">
        <v>0</v>
      </c>
      <c r="G89" s="94"/>
      <c r="H89" s="49">
        <v>0</v>
      </c>
      <c r="I89" s="114"/>
      <c r="J89" s="55">
        <v>0</v>
      </c>
      <c r="K89" s="42"/>
      <c r="L89" s="42">
        <v>0</v>
      </c>
    </row>
    <row r="90" spans="1:16" s="128" customFormat="1" ht="22.95" customHeight="1" thickBot="1">
      <c r="A90" s="135" t="s">
        <v>157</v>
      </c>
      <c r="D90" s="121"/>
      <c r="F90" s="8">
        <f>SUM(F87:F88)</f>
        <v>64320352</v>
      </c>
      <c r="G90" s="136"/>
      <c r="H90" s="48">
        <f>SUM(H87:H89)</f>
        <v>75235649</v>
      </c>
      <c r="I90" s="137"/>
      <c r="J90" s="8">
        <f>SUM(J87:J88)</f>
        <v>9626391</v>
      </c>
      <c r="K90" s="136"/>
      <c r="L90" s="48">
        <f>SUM(L87:L88)</f>
        <v>27535257.000000015</v>
      </c>
      <c r="N90" s="13">
        <f>F90-BS!E10</f>
        <v>0</v>
      </c>
      <c r="O90" s="42">
        <f>J90-BS!I10</f>
        <v>0</v>
      </c>
      <c r="P90" s="13"/>
    </row>
    <row r="91" spans="1:16" s="150" customFormat="1" ht="22.95" customHeight="1" thickTop="1">
      <c r="A91" s="148"/>
      <c r="B91" s="149"/>
      <c r="D91" s="151"/>
      <c r="E91" s="151"/>
      <c r="F91" s="152">
        <f>F90-BS!E10</f>
        <v>0</v>
      </c>
      <c r="G91" s="152"/>
      <c r="H91" s="152"/>
      <c r="I91" s="153"/>
      <c r="J91" s="152">
        <f>J90-BS!I10</f>
        <v>0</v>
      </c>
      <c r="K91" s="152"/>
      <c r="L91" s="152"/>
    </row>
    <row r="92" spans="1:16" s="116" customFormat="1" ht="22.95" customHeight="1">
      <c r="A92" s="154" t="s">
        <v>158</v>
      </c>
      <c r="B92" s="128"/>
      <c r="D92" s="155"/>
      <c r="E92" s="155"/>
      <c r="F92" s="94"/>
      <c r="G92" s="94"/>
      <c r="H92" s="94"/>
      <c r="I92" s="114"/>
      <c r="J92" s="94"/>
      <c r="K92" s="94"/>
      <c r="L92" s="94"/>
    </row>
    <row r="93" spans="1:16" s="116" customFormat="1" ht="22.95" hidden="1" customHeight="1">
      <c r="A93" s="156" t="s">
        <v>159</v>
      </c>
      <c r="B93" s="128"/>
      <c r="D93" s="121"/>
      <c r="E93" s="155"/>
      <c r="F93" s="13">
        <v>0</v>
      </c>
      <c r="G93" s="13"/>
      <c r="H93" s="13">
        <v>0</v>
      </c>
      <c r="I93" s="11"/>
      <c r="J93" s="42">
        <v>0</v>
      </c>
      <c r="L93" s="94">
        <v>0</v>
      </c>
    </row>
    <row r="94" spans="1:16" s="116" customFormat="1" ht="22.95" customHeight="1">
      <c r="A94" s="156" t="s">
        <v>160</v>
      </c>
      <c r="B94" s="58"/>
      <c r="D94" s="155"/>
      <c r="E94" s="155"/>
      <c r="F94" s="155">
        <v>5323331</v>
      </c>
      <c r="G94" s="94"/>
      <c r="H94" s="94">
        <v>1587944</v>
      </c>
      <c r="I94" s="114"/>
      <c r="J94" s="155">
        <v>5323331</v>
      </c>
      <c r="L94" s="94">
        <v>1587944</v>
      </c>
    </row>
    <row r="95" spans="1:16">
      <c r="A95" s="157" t="s">
        <v>236</v>
      </c>
      <c r="F95" s="120">
        <v>7660068</v>
      </c>
      <c r="H95" s="158">
        <v>0</v>
      </c>
      <c r="J95" s="13">
        <v>0</v>
      </c>
      <c r="L95" s="13">
        <v>0</v>
      </c>
    </row>
  </sheetData>
  <mergeCells count="12">
    <mergeCell ref="F54:L54"/>
    <mergeCell ref="A3:H3"/>
    <mergeCell ref="F5:H5"/>
    <mergeCell ref="J5:L5"/>
    <mergeCell ref="F8:L8"/>
    <mergeCell ref="A49:H49"/>
    <mergeCell ref="F51:H51"/>
    <mergeCell ref="J51:L51"/>
    <mergeCell ref="F6:H6"/>
    <mergeCell ref="J6:L6"/>
    <mergeCell ref="F52:H52"/>
    <mergeCell ref="J52:L52"/>
  </mergeCells>
  <phoneticPr fontId="33" type="noConversion"/>
  <printOptions horizontalCentered="1"/>
  <pageMargins left="0.59055118110236227" right="0.39370078740157483" top="0.70866141732283472" bottom="0.51181102362204722" header="0.19685039370078741" footer="0.19685039370078741"/>
  <pageSetup paperSize="9" scale="73" firstPageNumber="14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2" ma:contentTypeDescription="Create a new document." ma:contentTypeScope="" ma:versionID="90100cf49e648e1d2f20deb4cfe163c0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f5cd30fde4ea1f68efdbd5fb215b0c8a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5add8a39-ab04-4fd3-8d92-2432c045922a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7285d5c-0fa7-4b31-a1a0-59bbaa493837"/>
  </ds:schemaRefs>
</ds:datastoreItem>
</file>

<file path=customXml/itemProps3.xml><?xml version="1.0" encoding="utf-8"?>
<ds:datastoreItem xmlns:ds="http://schemas.openxmlformats.org/officeDocument/2006/customXml" ds:itemID="{24EC2B02-E2A5-463D-94EA-A657926132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Pumet Amornsittiphat</cp:lastModifiedBy>
  <cp:revision/>
  <cp:lastPrinted>2026-02-12T12:59:46Z</cp:lastPrinted>
  <dcterms:created xsi:type="dcterms:W3CDTF">2011-03-08T09:02:15Z</dcterms:created>
  <dcterms:modified xsi:type="dcterms:W3CDTF">2026-02-20T09:59:09Z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</Properties>
</file>