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umet_a_pkf_co_th/Documents/Desktop/"/>
    </mc:Choice>
  </mc:AlternateContent>
  <xr:revisionPtr revIDLastSave="5274" documentId="8_{76938745-D41C-4E0D-9B19-36CA46F282EA}" xr6:coauthVersionLast="47" xr6:coauthVersionMax="47" xr10:uidLastSave="{1A44F7ED-F1D4-4567-946A-3EE2E171236E}"/>
  <bookViews>
    <workbookView xWindow="-108" yWindow="-108" windowWidth="23256" windowHeight="12456" tabRatio="640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BS!$A$1:$M$88</definedName>
    <definedName name="_xlnm.Print_Area" localSheetId="2">'CE-Consolidate'!$A$1:$X$39</definedName>
    <definedName name="_xlnm.Print_Area" localSheetId="3">'CE-Separate'!$A$1:$O$32</definedName>
    <definedName name="_xlnm.Print_Area" localSheetId="4">CF!$A$1:$L$106</definedName>
    <definedName name="_xlnm.Print_Area" localSheetId="1">PL!$A$1:$L$78</definedName>
    <definedName name="า28">'CE-Separate'!$F$93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5" l="1"/>
  <c r="F38" i="15"/>
  <c r="J43" i="15" l="1"/>
  <c r="H43" i="15"/>
  <c r="L89" i="15"/>
  <c r="J89" i="15"/>
  <c r="H89" i="15"/>
  <c r="F89" i="15"/>
  <c r="F57" i="15"/>
  <c r="O30" i="11"/>
  <c r="V30" i="14"/>
  <c r="V29" i="14"/>
  <c r="F76" i="15" l="1"/>
  <c r="J12" i="15" l="1"/>
  <c r="F12" i="15"/>
  <c r="O31" i="11" l="1"/>
  <c r="O28" i="11"/>
  <c r="T38" i="14"/>
  <c r="X38" i="14" s="1"/>
  <c r="X37" i="14"/>
  <c r="T36" i="14"/>
  <c r="X36" i="14" s="1"/>
  <c r="T35" i="14"/>
  <c r="X35" i="14" s="1"/>
  <c r="T34" i="14"/>
  <c r="X34" i="14" s="1"/>
  <c r="L76" i="15" l="1"/>
  <c r="O18" i="11"/>
  <c r="L29" i="12" l="1"/>
  <c r="O11" i="11"/>
  <c r="T22" i="14" l="1"/>
  <c r="X22" i="14" s="1"/>
  <c r="L12" i="15" l="1"/>
  <c r="H12" i="15"/>
  <c r="F56" i="12" l="1"/>
  <c r="J29" i="12"/>
  <c r="H29" i="12"/>
  <c r="F29" i="12"/>
  <c r="L17" i="12"/>
  <c r="L30" i="12" s="1"/>
  <c r="J17" i="12"/>
  <c r="H17" i="12"/>
  <c r="F17" i="12"/>
  <c r="H49" i="12"/>
  <c r="J49" i="12"/>
  <c r="F49" i="12"/>
  <c r="F57" i="12" l="1"/>
  <c r="L49" i="12"/>
  <c r="D17" i="14" l="1"/>
  <c r="D25" i="14" s="1"/>
  <c r="D28" i="14" s="1"/>
  <c r="F30" i="12" l="1"/>
  <c r="F60" i="9"/>
  <c r="P30" i="14" s="1"/>
  <c r="H67" i="9"/>
  <c r="T16" i="14" s="1"/>
  <c r="X16" i="14" s="1"/>
  <c r="F67" i="9"/>
  <c r="R30" i="14" s="1"/>
  <c r="J60" i="9"/>
  <c r="L14" i="9"/>
  <c r="H56" i="12"/>
  <c r="H57" i="12" s="1"/>
  <c r="T14" i="14"/>
  <c r="X14" i="14" s="1"/>
  <c r="J92" i="15"/>
  <c r="H54" i="15"/>
  <c r="L54" i="15" s="1"/>
  <c r="F54" i="15"/>
  <c r="J54" i="15" s="1"/>
  <c r="L6" i="15"/>
  <c r="J6" i="15"/>
  <c r="F17" i="14"/>
  <c r="F25" i="14" s="1"/>
  <c r="T24" i="14"/>
  <c r="X24" i="14" s="1"/>
  <c r="T21" i="14"/>
  <c r="X21" i="14" s="1"/>
  <c r="T20" i="14"/>
  <c r="X20" i="14" s="1"/>
  <c r="T18" i="14"/>
  <c r="X18" i="14" s="1"/>
  <c r="V17" i="14"/>
  <c r="V25" i="14" s="1"/>
  <c r="H86" i="12" s="1"/>
  <c r="P17" i="14"/>
  <c r="P25" i="14" s="1"/>
  <c r="L17" i="14"/>
  <c r="L25" i="14" s="1"/>
  <c r="J17" i="14"/>
  <c r="J25" i="14" s="1"/>
  <c r="H17" i="14"/>
  <c r="H25" i="14" s="1"/>
  <c r="O15" i="11"/>
  <c r="O17" i="11"/>
  <c r="I14" i="11"/>
  <c r="I19" i="11" s="1"/>
  <c r="G14" i="11"/>
  <c r="G19" i="11" s="1"/>
  <c r="E14" i="11"/>
  <c r="E19" i="11" s="1"/>
  <c r="H50" i="9"/>
  <c r="L50" i="9" s="1"/>
  <c r="F50" i="9"/>
  <c r="J50" i="9" s="1"/>
  <c r="H64" i="12"/>
  <c r="H37" i="12"/>
  <c r="L5" i="12"/>
  <c r="L64" i="12" s="1"/>
  <c r="J5" i="12"/>
  <c r="R17" i="14" l="1"/>
  <c r="R25" i="14" s="1"/>
  <c r="F68" i="9"/>
  <c r="L37" i="12"/>
  <c r="J76" i="15" l="1"/>
  <c r="T33" i="14" l="1"/>
  <c r="F92" i="15" l="1"/>
  <c r="K28" i="9" l="1"/>
  <c r="X33" i="14" l="1"/>
  <c r="T32" i="14" l="1"/>
  <c r="X32" i="14" s="1"/>
  <c r="H76" i="15"/>
  <c r="L67" i="9"/>
  <c r="J67" i="9"/>
  <c r="L60" i="9"/>
  <c r="H60" i="9"/>
  <c r="O13" i="11" l="1"/>
  <c r="M14" i="11"/>
  <c r="M19" i="11" s="1"/>
  <c r="J68" i="9"/>
  <c r="H68" i="9"/>
  <c r="L68" i="9"/>
  <c r="M26" i="11" l="1"/>
  <c r="O26" i="11" s="1"/>
  <c r="M27" i="11"/>
  <c r="V31" i="14" l="1"/>
  <c r="J22" i="9" l="1"/>
  <c r="E24" i="11" l="1"/>
  <c r="E32" i="11" s="1"/>
  <c r="J75" i="12" s="1"/>
  <c r="K48" i="15"/>
  <c r="I48" i="15"/>
  <c r="M24" i="11"/>
  <c r="I24" i="11"/>
  <c r="I32" i="11" s="1"/>
  <c r="J82" i="12" s="1"/>
  <c r="G24" i="11"/>
  <c r="G32" i="11" s="1"/>
  <c r="J77" i="12" s="1"/>
  <c r="L22" i="9"/>
  <c r="H22" i="9"/>
  <c r="F22" i="9"/>
  <c r="H14" i="9"/>
  <c r="L56" i="12"/>
  <c r="J99" i="9"/>
  <c r="J31" i="14"/>
  <c r="L99" i="9"/>
  <c r="H99" i="9"/>
  <c r="H93" i="9"/>
  <c r="A124" i="9"/>
  <c r="J14" i="9"/>
  <c r="J23" i="9" s="1"/>
  <c r="J26" i="9" s="1"/>
  <c r="F14" i="9"/>
  <c r="J37" i="12"/>
  <c r="J64" i="12" s="1"/>
  <c r="F37" i="12"/>
  <c r="F64" i="12" s="1"/>
  <c r="H138" i="9"/>
  <c r="P31" i="14"/>
  <c r="F147" i="9"/>
  <c r="R31" i="14"/>
  <c r="F93" i="9"/>
  <c r="J56" i="12"/>
  <c r="J57" i="12" s="1"/>
  <c r="O21" i="11"/>
  <c r="J93" i="9"/>
  <c r="L146" i="9"/>
  <c r="L138" i="9"/>
  <c r="H146" i="9"/>
  <c r="L93" i="9"/>
  <c r="F31" i="14"/>
  <c r="J146" i="9"/>
  <c r="F99" i="9"/>
  <c r="D31" i="14"/>
  <c r="D39" i="14" s="1"/>
  <c r="F75" i="12" s="1"/>
  <c r="H31" i="14"/>
  <c r="L31" i="14"/>
  <c r="J138" i="9"/>
  <c r="T30" i="14"/>
  <c r="X30" i="14" s="1"/>
  <c r="J28" i="9" l="1"/>
  <c r="J9" i="15" s="1"/>
  <c r="J34" i="15" s="1"/>
  <c r="M32" i="11"/>
  <c r="J84" i="12" s="1"/>
  <c r="L77" i="12"/>
  <c r="L75" i="12"/>
  <c r="L82" i="12"/>
  <c r="H100" i="9"/>
  <c r="H102" i="9" s="1"/>
  <c r="H104" i="9" s="1"/>
  <c r="H109" i="9" s="1"/>
  <c r="L23" i="9"/>
  <c r="L26" i="9" s="1"/>
  <c r="L28" i="9" s="1"/>
  <c r="L9" i="15" s="1"/>
  <c r="L147" i="9"/>
  <c r="R28" i="14"/>
  <c r="R39" i="14" s="1"/>
  <c r="P28" i="14"/>
  <c r="P39" i="14" s="1"/>
  <c r="L100" i="9"/>
  <c r="L102" i="9" s="1"/>
  <c r="L104" i="9" s="1"/>
  <c r="L107" i="9" s="1"/>
  <c r="L112" i="9" s="1"/>
  <c r="L84" i="12"/>
  <c r="H147" i="9"/>
  <c r="H79" i="12"/>
  <c r="H80" i="12"/>
  <c r="J100" i="9"/>
  <c r="J102" i="9" s="1"/>
  <c r="J104" i="9" s="1"/>
  <c r="J107" i="9" s="1"/>
  <c r="J112" i="9" s="1"/>
  <c r="H77" i="12"/>
  <c r="J147" i="9"/>
  <c r="H82" i="12"/>
  <c r="H23" i="9"/>
  <c r="H26" i="9" s="1"/>
  <c r="F100" i="9"/>
  <c r="F102" i="9" s="1"/>
  <c r="F104" i="9" s="1"/>
  <c r="F109" i="9" s="1"/>
  <c r="F107" i="9" s="1"/>
  <c r="F112" i="9" s="1"/>
  <c r="F23" i="9"/>
  <c r="F26" i="9" s="1"/>
  <c r="L57" i="12"/>
  <c r="H30" i="12"/>
  <c r="J30" i="12"/>
  <c r="F28" i="9" l="1"/>
  <c r="F84" i="12"/>
  <c r="J32" i="9"/>
  <c r="J38" i="9" s="1"/>
  <c r="J53" i="9"/>
  <c r="H28" i="9"/>
  <c r="H9" i="15" s="1"/>
  <c r="H28" i="14"/>
  <c r="L28" i="14"/>
  <c r="H75" i="12"/>
  <c r="H149" i="9"/>
  <c r="H154" i="9" s="1"/>
  <c r="H152" i="9" s="1"/>
  <c r="L130" i="9"/>
  <c r="H107" i="9"/>
  <c r="H112" i="9" s="1"/>
  <c r="L34" i="15"/>
  <c r="L44" i="15" s="1"/>
  <c r="H130" i="9"/>
  <c r="F28" i="14"/>
  <c r="L149" i="9"/>
  <c r="L152" i="9" s="1"/>
  <c r="H84" i="12"/>
  <c r="J28" i="14"/>
  <c r="V28" i="14"/>
  <c r="J149" i="9"/>
  <c r="J152" i="9" s="1"/>
  <c r="J130" i="9"/>
  <c r="F130" i="9"/>
  <c r="F149" i="9"/>
  <c r="F154" i="9" s="1"/>
  <c r="F152" i="9" s="1"/>
  <c r="L53" i="9"/>
  <c r="L70" i="9" s="1"/>
  <c r="L73" i="9" s="1"/>
  <c r="L32" i="9"/>
  <c r="L38" i="9" s="1"/>
  <c r="F9" i="15" l="1"/>
  <c r="F34" i="15" s="1"/>
  <c r="F34" i="9"/>
  <c r="F32" i="9" s="1"/>
  <c r="F53" i="9"/>
  <c r="F70" i="9" s="1"/>
  <c r="F75" i="9" s="1"/>
  <c r="F73" i="9" s="1"/>
  <c r="L39" i="14"/>
  <c r="F82" i="12" s="1"/>
  <c r="H39" i="14"/>
  <c r="F79" i="12" s="1"/>
  <c r="F39" i="14"/>
  <c r="F77" i="12" s="1"/>
  <c r="J39" i="14"/>
  <c r="F80" i="12" s="1"/>
  <c r="V39" i="14"/>
  <c r="F86" i="12" s="1"/>
  <c r="J44" i="15"/>
  <c r="J48" i="15" s="1"/>
  <c r="J91" i="15" s="1"/>
  <c r="K14" i="11"/>
  <c r="L42" i="9"/>
  <c r="O25" i="11"/>
  <c r="J42" i="9"/>
  <c r="H32" i="9"/>
  <c r="H38" i="9" s="1"/>
  <c r="J70" i="9"/>
  <c r="J73" i="9" s="1"/>
  <c r="L48" i="15"/>
  <c r="L91" i="15" s="1"/>
  <c r="L94" i="15" s="1"/>
  <c r="H34" i="9"/>
  <c r="H53" i="9"/>
  <c r="H70" i="9" s="1"/>
  <c r="H75" i="9" s="1"/>
  <c r="H73" i="9" s="1"/>
  <c r="N29" i="14" l="1"/>
  <c r="T29" i="14" s="1"/>
  <c r="F38" i="9"/>
  <c r="F42" i="9" s="1"/>
  <c r="F44" i="15"/>
  <c r="F48" i="15" s="1"/>
  <c r="F91" i="15" s="1"/>
  <c r="F94" i="15" s="1"/>
  <c r="O12" i="11"/>
  <c r="H34" i="15"/>
  <c r="H44" i="15" s="1"/>
  <c r="H48" i="15" s="1"/>
  <c r="H91" i="15" s="1"/>
  <c r="H94" i="15" s="1"/>
  <c r="K27" i="11"/>
  <c r="O27" i="11" s="1"/>
  <c r="N17" i="14"/>
  <c r="N25" i="14" s="1"/>
  <c r="H83" i="12" s="1"/>
  <c r="H42" i="9"/>
  <c r="J94" i="15"/>
  <c r="K19" i="11"/>
  <c r="O14" i="11"/>
  <c r="O19" i="11" s="1"/>
  <c r="N31" i="14"/>
  <c r="T15" i="14" l="1"/>
  <c r="N28" i="14"/>
  <c r="T28" i="14" s="1"/>
  <c r="X29" i="14"/>
  <c r="X31" i="14" s="1"/>
  <c r="T31" i="14"/>
  <c r="N39" i="14" l="1"/>
  <c r="X28" i="14"/>
  <c r="X39" i="14" s="1"/>
  <c r="T39" i="14"/>
  <c r="T17" i="14"/>
  <c r="T25" i="14" s="1"/>
  <c r="X15" i="14"/>
  <c r="X17" i="14" s="1"/>
  <c r="X25" i="14" s="1"/>
  <c r="H85" i="12"/>
  <c r="H87" i="12" s="1"/>
  <c r="H88" i="12" s="1"/>
  <c r="L83" i="12"/>
  <c r="K24" i="11"/>
  <c r="K32" i="11" s="1"/>
  <c r="F83" i="12" l="1"/>
  <c r="F85" i="12" s="1"/>
  <c r="F87" i="12" s="1"/>
  <c r="H89" i="12"/>
  <c r="H93" i="12"/>
  <c r="L85" i="12"/>
  <c r="L87" i="12" s="1"/>
  <c r="L88" i="12" s="1"/>
  <c r="O32" i="11"/>
  <c r="O24" i="11"/>
  <c r="F88" i="12" l="1"/>
  <c r="F89" i="12" s="1"/>
  <c r="L93" i="12"/>
  <c r="L89" i="12"/>
  <c r="Z40" i="14"/>
  <c r="Z39" i="14"/>
  <c r="J83" i="12"/>
  <c r="K33" i="11" s="1"/>
  <c r="F93" i="12" l="1"/>
  <c r="J85" i="12"/>
  <c r="J87" i="12" s="1"/>
  <c r="J88" i="12" s="1"/>
  <c r="J93" i="12" l="1"/>
  <c r="O33" i="11"/>
  <c r="J89" i="12" l="1"/>
</calcChain>
</file>

<file path=xl/sharedStrings.xml><?xml version="1.0" encoding="utf-8"?>
<sst xmlns="http://schemas.openxmlformats.org/spreadsheetml/2006/main" count="441" uniqueCount="303">
  <si>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</si>
  <si>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</si>
  <si>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</si>
  <si>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</si>
  <si>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</si>
  <si>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(in Baht)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</si>
  <si>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</si>
  <si>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</si>
  <si>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</si>
  <si>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</si>
  <si>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</si>
  <si>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</si>
  <si>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</si>
  <si>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</si>
  <si>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</si>
  <si>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</si>
  <si>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</si>
  <si>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</si>
  <si>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</si>
  <si>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</si>
  <si>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</si>
  <si>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</si>
  <si>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</si>
  <si>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</si>
  <si>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</si>
  <si>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</si>
  <si>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</si>
  <si>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</si>
  <si>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</si>
  <si>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</si>
  <si>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</si>
  <si>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</si>
  <si>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</si>
  <si>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</si>
  <si>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</si>
  <si>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</si>
  <si>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</si>
  <si>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</si>
  <si>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(Unaudited</t>
  </si>
  <si>
    <t>(Audited)</t>
  </si>
  <si>
    <t>but reviewed)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</si>
  <si>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</si>
  <si>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</si>
  <si>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</si>
  <si>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</si>
  <si>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</si>
  <si>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</si>
  <si>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</si>
  <si>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</si>
  <si>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</si>
  <si>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</si>
  <si>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</si>
  <si>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</si>
  <si>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</si>
  <si>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</si>
  <si>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</si>
  <si>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</si>
  <si>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</si>
  <si>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</si>
  <si>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</si>
  <si>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</si>
  <si>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</si>
  <si>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</si>
  <si>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</si>
  <si>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</si>
  <si>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</si>
  <si>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</si>
  <si>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</si>
  <si>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</si>
  <si>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</si>
  <si>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</si>
  <si>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</si>
  <si>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</si>
  <si>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Finance cost</t>
  </si>
  <si>
    <t>Profit before income tax expenses</t>
  </si>
  <si>
    <t>Equity holders of the Company</t>
  </si>
  <si>
    <t>Profit attributable to equity holders of the Company</t>
  </si>
  <si>
    <t>Statement of comprehensive income</t>
  </si>
  <si>
    <t>Profit for the year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</si>
  <si>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</si>
  <si>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</si>
  <si>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</si>
  <si>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</si>
  <si>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</si>
  <si>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</si>
  <si>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</si>
  <si>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</si>
  <si>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</si>
  <si>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</si>
  <si>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</si>
  <si>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>Other comprehensive income for the year</t>
  </si>
  <si>
    <t>Total comprehensive income for the year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</si>
  <si>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</si>
  <si>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</si>
  <si>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</si>
  <si>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</si>
  <si>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</si>
  <si>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</si>
  <si>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</si>
  <si>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</si>
  <si>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</si>
  <si>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</si>
  <si>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</si>
  <si>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</si>
  <si>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</si>
  <si>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</si>
  <si>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</si>
  <si>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</si>
  <si>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</si>
  <si>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</si>
  <si>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</si>
  <si>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</si>
  <si>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</si>
  <si>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</si>
  <si>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</si>
  <si>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</si>
  <si>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</si>
  <si>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</si>
  <si>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</si>
  <si>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</si>
  <si>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</si>
  <si>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</si>
  <si>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</si>
  <si>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</si>
  <si>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</si>
  <si>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</si>
  <si>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</si>
  <si>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</si>
  <si>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</si>
  <si>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</si>
  <si>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</si>
  <si>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</si>
  <si>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</si>
  <si>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</si>
  <si>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</si>
  <si>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</si>
  <si>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</si>
  <si>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</si>
  <si>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</si>
  <si>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</si>
  <si>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</si>
  <si>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</si>
  <si>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</si>
  <si>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</si>
  <si>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</si>
  <si>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</si>
  <si>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</si>
  <si>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</si>
  <si>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Disposal of investments in indirect subsidiaries</t>
  </si>
  <si>
    <t>Transferred unappropriated retained earnings</t>
  </si>
  <si>
    <t>Dividend paid</t>
  </si>
  <si>
    <t xml:space="preserve">   from dividend payment of subsidiaries </t>
  </si>
  <si>
    <t>Statement of changes in shareholders' equity (continued)</t>
  </si>
  <si>
    <t xml:space="preserve">
equity</t>
  </si>
  <si>
    <t>Balance as at 31 December 2019 - as reported</t>
  </si>
  <si>
    <t>Impact of changes in accounting policies</t>
  </si>
  <si>
    <t>Statement of cash flows</t>
  </si>
  <si>
    <t>Cash flows from operating activities</t>
  </si>
  <si>
    <t xml:space="preserve">   net cash provided by (paid from) operating activities: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</si>
  <si>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</si>
  <si>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</si>
  <si>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</si>
  <si>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</si>
  <si>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</si>
  <si>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</si>
  <si>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</si>
  <si>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</si>
  <si>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</si>
  <si>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</si>
  <si>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</si>
  <si>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</si>
  <si>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</si>
  <si>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</si>
  <si>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</si>
  <si>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</si>
  <si>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</si>
  <si>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Statement of cash flows (continued)</t>
  </si>
  <si>
    <t>Cash flows from investing activities</t>
  </si>
  <si>
    <t>Proceed from disposal of equipment</t>
  </si>
  <si>
    <t>Cash received from settlement of short-term loans</t>
  </si>
  <si>
    <t xml:space="preserve">   to related parties</t>
  </si>
  <si>
    <t>Dividend received from subsidiaries</t>
  </si>
  <si>
    <t>Cash received from interest income</t>
  </si>
  <si>
    <t>Cash received from disposal of</t>
  </si>
  <si>
    <t xml:space="preserve">    investment in indirect subsidiaries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</si>
  <si>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</si>
  <si>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</si>
  <si>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</si>
  <si>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</si>
  <si>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</si>
  <si>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 xml:space="preserve">   from dividend payment</t>
  </si>
  <si>
    <t>Effect of exchange rate changes on cash and cash equivalents</t>
  </si>
  <si>
    <t>Cash and cash equivalents at beginning of year</t>
  </si>
  <si>
    <t>Cash and cash equivalents at end of year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</si>
  <si>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</si>
  <si>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</si>
  <si>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</si>
  <si>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</si>
  <si>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</si>
  <si>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</si>
  <si>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</si>
  <si>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</si>
  <si>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</si>
  <si>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</si>
  <si>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</si>
  <si>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</si>
  <si>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</si>
  <si>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</si>
  <si>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Repayment of long-term loan from financial institution</t>
  </si>
  <si>
    <t xml:space="preserve">   Right-of-use increased form lease liabilities</t>
  </si>
  <si>
    <t xml:space="preserve">Effect of non-current assets classified as held for sale </t>
  </si>
  <si>
    <t>4, 11</t>
  </si>
  <si>
    <t xml:space="preserve">   Tax expenses (income)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</si>
  <si>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</si>
  <si>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</si>
  <si>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</si>
  <si>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</si>
  <si>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</si>
  <si>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</si>
  <si>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</si>
  <si>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</si>
  <si>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 xml:space="preserve">   Loss on impairment of investment in a subsidiary</t>
  </si>
  <si>
    <t>Profit generated from operating activities</t>
  </si>
  <si>
    <t>Cash paid for acquisition of investment in subsidiaries</t>
  </si>
  <si>
    <t xml:space="preserve">    Acquisition of equipment for which payment </t>
  </si>
  <si>
    <t>Revenue from rendering of service and rental</t>
  </si>
  <si>
    <t>Cost of  sales of goods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</si>
  <si>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</si>
  <si>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</si>
  <si>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</si>
  <si>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</si>
  <si>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</si>
  <si>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for the year</t>
  </si>
  <si>
    <t>Total comprehensive income (loss) attributable to:</t>
  </si>
  <si>
    <t>Balance as at 31 December 2024</t>
  </si>
  <si>
    <t>Balance as at 1 January 2024</t>
  </si>
  <si>
    <t>Acquisition of non-controlling interests</t>
  </si>
  <si>
    <t xml:space="preserve"> premium</t>
  </si>
  <si>
    <t>Gain (Loss) on</t>
  </si>
  <si>
    <t>Net cash flows from (used in) financing activities</t>
  </si>
  <si>
    <t>Weighted average number of ordinary shares (Shares)</t>
  </si>
  <si>
    <t>Short term loan from related party</t>
  </si>
  <si>
    <t xml:space="preserve">   (Gain) loss on disposal of asset</t>
  </si>
  <si>
    <t>Repayment of short-term loan from related party</t>
  </si>
  <si>
    <t xml:space="preserve">Profit (loss) from operating activities before changes </t>
  </si>
  <si>
    <t xml:space="preserve">   Realised loss on exchange rate</t>
  </si>
  <si>
    <t xml:space="preserve">   Gain on cancellation of lease</t>
  </si>
  <si>
    <t>Cash paid to provide short-term loans to related party</t>
  </si>
  <si>
    <t>Cash paid to provide short-term loan to unrelated parties</t>
  </si>
  <si>
    <t>Short-term investment (increase) decrease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</si>
  <si>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</si>
  <si>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</si>
  <si>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</si>
  <si>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</si>
  <si>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Deposit for acquisition of investment in subsidiary</t>
  </si>
  <si>
    <t>Net cash flows from (used in) operating activities</t>
  </si>
  <si>
    <t>Cash received from shot term loans from related party</t>
  </si>
  <si>
    <t>Cash paid for deposit for acquisition of investment in subsidiary</t>
  </si>
  <si>
    <t>For the year ended 31 December 2025</t>
  </si>
  <si>
    <t>Balance as at 1 January 2025</t>
  </si>
  <si>
    <t>Balance as at 31 December 2025</t>
  </si>
  <si>
    <t xml:space="preserve">      (2024: 300,007,776 ordinary shares of Baht 0.50 each)</t>
  </si>
  <si>
    <t xml:space="preserve">      (2024: 510,006,165  ordinary shares of Baht 0.50 each)</t>
  </si>
  <si>
    <t xml:space="preserve">      317,000,000 ordinary shares of Baht 0.50 each</t>
  </si>
  <si>
    <t>31 December 2025</t>
  </si>
  <si>
    <t>31 December 2024</t>
  </si>
  <si>
    <t>For the year ended 31 December</t>
  </si>
  <si>
    <t>Profit (loss) from operating activities</t>
  </si>
  <si>
    <t>Share of profit of associate from using equity method</t>
  </si>
  <si>
    <t>Profit (loss) before income tax expenses</t>
  </si>
  <si>
    <t>Profit (loss) for the year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</si>
  <si>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</si>
  <si>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</si>
  <si>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</si>
  <si>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</si>
  <si>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For the year ended 31 December 2024</t>
  </si>
  <si>
    <t>Adjustments to reconcile profit (loss) for the year</t>
  </si>
  <si>
    <t xml:space="preserve">   Share of profit of associate from using equity method</t>
  </si>
  <si>
    <t xml:space="preserve">   Loss on impairment of equipment and power plants - equipment</t>
  </si>
  <si>
    <t>14, 16</t>
  </si>
  <si>
    <t xml:space="preserve">   The classification of right-of-use as investment properties</t>
  </si>
  <si>
    <t>Loss for the year</t>
  </si>
  <si>
    <t>Issued of ordinary shares</t>
  </si>
  <si>
    <t xml:space="preserve">   Loss on write-off deposit for equipment and prepaid expenses</t>
  </si>
  <si>
    <t xml:space="preserve">   Interest income</t>
  </si>
  <si>
    <t>Net cash flows used in investing activities</t>
  </si>
  <si>
    <t>Cash received from issued of ordinary shares</t>
  </si>
  <si>
    <t>Cash paid for acquisition of investment properties</t>
  </si>
  <si>
    <t xml:space="preserve">   Inventory - digital assets</t>
  </si>
  <si>
    <t>16</t>
  </si>
  <si>
    <t xml:space="preserve">Intangible assets </t>
  </si>
  <si>
    <t>Inventories - digital assets</t>
  </si>
  <si>
    <t>Expected credit loss</t>
  </si>
  <si>
    <t xml:space="preserve">   Loss on disposal of investment in indirect subsidiaries</t>
  </si>
  <si>
    <t xml:space="preserve">Cash paid for acquisition of equipment and computer software </t>
  </si>
  <si>
    <t>Cash paid for acquisition of intangible assets - digital assets</t>
  </si>
  <si>
    <t xml:space="preserve">   Loss on write-off trade and other current receivables</t>
  </si>
  <si>
    <t>Other comprehensive loss for the year</t>
  </si>
  <si>
    <t>Total comprehensive loss for the year</t>
  </si>
  <si>
    <t xml:space="preserve">      507,200,000 ordinary shares of Baht 0.50 each</t>
  </si>
  <si>
    <t xml:space="preserve">   Unrealised loss on exchange rate </t>
  </si>
  <si>
    <t xml:space="preserve">   Expected credit loss of trade receivables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</si>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</sst>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  <numFmt numFmtId="177" formatCode="_(* #,##0.000_);_(* \(#,##0.000\);_(* &quot;-&quot;??_);_(@_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36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1" applyNumberFormat="1" applyFont="1" applyFill="1" applyBorder="1" applyAlignment="1">
      <alignment horizontal="right"/>
    </xf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41" fontId="14" fillId="0" borderId="0" xfId="1" applyNumberFormat="1" applyFont="1" applyFill="1" applyBorder="1" applyAlignment="1"/>
    <xf numFmtId="41" fontId="15" fillId="0" borderId="0" xfId="1" applyNumberFormat="1" applyFont="1" applyFill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right"/>
    </xf>
    <xf numFmtId="172" fontId="14" fillId="0" borderId="1" xfId="1" applyNumberFormat="1" applyFont="1" applyFill="1" applyBorder="1" applyAlignment="1">
      <alignment horizontal="center"/>
    </xf>
    <xf numFmtId="170" fontId="14" fillId="0" borderId="1" xfId="1" applyNumberFormat="1" applyFont="1" applyFill="1" applyBorder="1" applyAlignment="1"/>
    <xf numFmtId="172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64" fontId="14" fillId="0" borderId="0" xfId="1" applyFont="1" applyFill="1" applyAlignment="1" applyProtection="1">
      <alignment horizontal="center"/>
    </xf>
    <xf numFmtId="41" fontId="15" fillId="0" borderId="0" xfId="2" applyNumberFormat="1" applyFont="1" applyFill="1" applyBorder="1" applyAlignment="1"/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0" fontId="14" fillId="0" borderId="0" xfId="1" applyNumberFormat="1" applyFont="1" applyFill="1" applyAlignment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0" fontId="11" fillId="0" borderId="0" xfId="8" applyFont="1"/>
    <xf numFmtId="165" fontId="8" fillId="0" borderId="0" xfId="8" applyNumberFormat="1" applyFont="1"/>
    <xf numFmtId="166" fontId="17" fillId="0" borderId="0" xfId="8" applyNumberFormat="1" applyFont="1"/>
    <xf numFmtId="166" fontId="8" fillId="0" borderId="0" xfId="8" applyNumberFormat="1" applyFont="1"/>
    <xf numFmtId="165" fontId="14" fillId="0" borderId="0" xfId="8" applyNumberFormat="1" applyFont="1"/>
    <xf numFmtId="0" fontId="17" fillId="0" borderId="0" xfId="8" applyFont="1" applyAlignment="1">
      <alignment horizontal="center"/>
    </xf>
    <xf numFmtId="166" fontId="8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center"/>
    </xf>
    <xf numFmtId="166" fontId="14" fillId="0" borderId="0" xfId="8" applyNumberFormat="1" applyFont="1" applyAlignment="1">
      <alignment horizontal="center"/>
    </xf>
    <xf numFmtId="38" fontId="14" fillId="0" borderId="0" xfId="0" applyNumberFormat="1" applyFont="1" applyAlignment="1">
      <alignment horizontal="right"/>
    </xf>
    <xf numFmtId="165" fontId="17" fillId="0" borderId="0" xfId="8" applyNumberFormat="1" applyFont="1" applyAlignment="1">
      <alignment horizontal="center"/>
    </xf>
    <xf numFmtId="0" fontId="14" fillId="0" borderId="3" xfId="8" quotePrefix="1" applyFont="1" applyBorder="1" applyAlignment="1">
      <alignment horizontal="center"/>
    </xf>
    <xf numFmtId="37" fontId="15" fillId="0" borderId="0" xfId="8" applyNumberFormat="1" applyFont="1" applyAlignment="1">
      <alignment horizontal="center"/>
    </xf>
    <xf numFmtId="165" fontId="13" fillId="0" borderId="0" xfId="8" applyNumberFormat="1" applyFont="1" applyAlignment="1">
      <alignment horizontal="center"/>
    </xf>
    <xf numFmtId="165" fontId="12" fillId="0" borderId="0" xfId="8" applyNumberFormat="1" applyFont="1" applyAlignment="1">
      <alignment horizontal="left"/>
    </xf>
    <xf numFmtId="165" fontId="8" fillId="0" borderId="0" xfId="8" applyNumberFormat="1" applyFont="1" applyAlignment="1">
      <alignment horizontal="left"/>
    </xf>
    <xf numFmtId="166" fontId="21" fillId="0" borderId="0" xfId="8" applyNumberFormat="1" applyFont="1" applyAlignment="1">
      <alignment horizontal="center"/>
    </xf>
    <xf numFmtId="166" fontId="16" fillId="0" borderId="0" xfId="8" applyNumberFormat="1" applyFont="1" applyAlignment="1">
      <alignment horizontal="center"/>
    </xf>
    <xf numFmtId="49" fontId="17" fillId="0" borderId="0" xfId="0" applyNumberFormat="1" applyFont="1" applyAlignment="1">
      <alignment vertical="center"/>
    </xf>
    <xf numFmtId="165" fontId="13" fillId="0" borderId="0" xfId="8" applyNumberFormat="1" applyFont="1" applyAlignment="1">
      <alignment horizontal="left"/>
    </xf>
    <xf numFmtId="166" fontId="14" fillId="0" borderId="0" xfId="8" applyNumberFormat="1" applyFont="1"/>
    <xf numFmtId="170" fontId="14" fillId="0" borderId="0" xfId="8" applyNumberFormat="1" applyFont="1"/>
    <xf numFmtId="41" fontId="14" fillId="0" borderId="0" xfId="0" applyNumberFormat="1" applyFont="1" applyAlignment="1">
      <alignment horizontal="right"/>
    </xf>
    <xf numFmtId="41" fontId="14" fillId="0" borderId="0" xfId="8" applyNumberFormat="1" applyFont="1" applyAlignment="1">
      <alignment horizontal="right"/>
    </xf>
    <xf numFmtId="172" fontId="14" fillId="0" borderId="0" xfId="8" applyNumberFormat="1" applyFont="1" applyAlignment="1">
      <alignment horizontal="right"/>
    </xf>
    <xf numFmtId="0" fontId="14" fillId="0" borderId="0" xfId="8" applyFont="1"/>
    <xf numFmtId="165" fontId="14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170" fontId="14" fillId="0" borderId="0" xfId="0" applyNumberFormat="1" applyFont="1"/>
    <xf numFmtId="0" fontId="14" fillId="0" borderId="0" xfId="8" quotePrefix="1" applyFont="1" applyAlignment="1">
      <alignment horizontal="left"/>
    </xf>
    <xf numFmtId="175" fontId="17" fillId="0" borderId="0" xfId="8" applyNumberFormat="1" applyFont="1" applyAlignment="1">
      <alignment horizontal="center"/>
    </xf>
    <xf numFmtId="166" fontId="17" fillId="0" borderId="0" xfId="8" applyNumberFormat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166" fontId="14" fillId="0" borderId="0" xfId="8" applyNumberFormat="1" applyFont="1" applyAlignment="1">
      <alignment horizontal="left"/>
    </xf>
    <xf numFmtId="41" fontId="15" fillId="0" borderId="0" xfId="8" applyNumberFormat="1" applyFont="1"/>
    <xf numFmtId="41" fontId="14" fillId="0" borderId="0" xfId="8" applyNumberFormat="1" applyFont="1"/>
    <xf numFmtId="165" fontId="15" fillId="0" borderId="0" xfId="8" applyNumberFormat="1" applyFont="1"/>
    <xf numFmtId="0" fontId="8" fillId="0" borderId="0" xfId="8" applyFont="1"/>
    <xf numFmtId="0" fontId="17" fillId="0" borderId="0" xfId="8" applyFont="1"/>
    <xf numFmtId="166" fontId="9" fillId="0" borderId="0" xfId="8" applyNumberFormat="1" applyFont="1" applyAlignment="1">
      <alignment horizontal="center"/>
    </xf>
    <xf numFmtId="165" fontId="10" fillId="0" borderId="0" xfId="8" applyNumberFormat="1" applyFont="1" applyAlignment="1">
      <alignment horizontal="left"/>
    </xf>
    <xf numFmtId="0" fontId="17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left"/>
    </xf>
    <xf numFmtId="170" fontId="14" fillId="0" borderId="0" xfId="8" quotePrefix="1" applyNumberFormat="1" applyFont="1" applyAlignment="1">
      <alignment horizontal="left"/>
    </xf>
    <xf numFmtId="41" fontId="15" fillId="0" borderId="3" xfId="8" applyNumberFormat="1" applyFont="1" applyBorder="1" applyAlignment="1">
      <alignment horizontal="center"/>
    </xf>
    <xf numFmtId="41" fontId="14" fillId="0" borderId="0" xfId="0" applyNumberFormat="1" applyFont="1"/>
    <xf numFmtId="0" fontId="15" fillId="0" borderId="0" xfId="8" applyFont="1"/>
    <xf numFmtId="49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4" fillId="0" borderId="0" xfId="8" applyNumberFormat="1" applyFont="1" applyAlignment="1">
      <alignment horizontal="center"/>
    </xf>
    <xf numFmtId="165" fontId="14" fillId="0" borderId="0" xfId="8" quotePrefix="1" applyNumberFormat="1" applyFont="1" applyAlignment="1">
      <alignment horizontal="left"/>
    </xf>
    <xf numFmtId="0" fontId="14" fillId="0" borderId="0" xfId="0" applyFont="1"/>
    <xf numFmtId="41" fontId="14" fillId="0" borderId="2" xfId="8" applyNumberFormat="1" applyFont="1" applyBorder="1" applyAlignment="1">
      <alignment horizontal="right"/>
    </xf>
    <xf numFmtId="165" fontId="23" fillId="0" borderId="0" xfId="8" applyNumberFormat="1" applyFont="1"/>
    <xf numFmtId="165" fontId="23" fillId="0" borderId="0" xfId="8" applyNumberFormat="1" applyFont="1" applyAlignment="1">
      <alignment horizontal="left"/>
    </xf>
    <xf numFmtId="166" fontId="24" fillId="0" borderId="0" xfId="8" applyNumberFormat="1" applyFont="1"/>
    <xf numFmtId="166" fontId="23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3" fillId="0" borderId="0" xfId="8" applyFont="1"/>
    <xf numFmtId="170" fontId="14" fillId="0" borderId="0" xfId="1" applyNumberFormat="1" applyFont="1" applyFill="1" applyAlignment="1">
      <alignment horizontal="right"/>
    </xf>
    <xf numFmtId="172" fontId="14" fillId="0" borderId="0" xfId="0" applyNumberFormat="1" applyFont="1" applyAlignment="1">
      <alignment horizontal="right"/>
    </xf>
    <xf numFmtId="41" fontId="14" fillId="0" borderId="1" xfId="1" applyNumberFormat="1" applyFont="1" applyFill="1" applyBorder="1"/>
    <xf numFmtId="41" fontId="14" fillId="0" borderId="1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/>
    <xf numFmtId="170" fontId="14" fillId="0" borderId="0" xfId="1" applyNumberFormat="1" applyFont="1" applyFill="1"/>
    <xf numFmtId="177" fontId="14" fillId="0" borderId="2" xfId="1" applyNumberFormat="1" applyFont="1" applyFill="1" applyBorder="1"/>
    <xf numFmtId="177" fontId="14" fillId="0" borderId="0" xfId="1" applyNumberFormat="1" applyFont="1" applyFill="1"/>
    <xf numFmtId="170" fontId="14" fillId="0" borderId="1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>
      <alignment horizontal="center"/>
    </xf>
    <xf numFmtId="170" fontId="15" fillId="0" borderId="1" xfId="1" applyNumberFormat="1" applyFont="1" applyFill="1" applyBorder="1" applyAlignment="1">
      <alignment horizontal="center"/>
    </xf>
    <xf numFmtId="170" fontId="15" fillId="0" borderId="0" xfId="1" applyNumberFormat="1" applyFont="1" applyFill="1" applyBorder="1" applyAlignment="1">
      <alignment horizontal="center"/>
    </xf>
    <xf numFmtId="170" fontId="15" fillId="0" borderId="2" xfId="1" applyNumberFormat="1" applyFont="1" applyFill="1" applyBorder="1" applyAlignment="1">
      <alignment horizontal="center"/>
    </xf>
    <xf numFmtId="170" fontId="15" fillId="0" borderId="0" xfId="1" applyNumberFormat="1" applyFont="1" applyFill="1" applyBorder="1" applyAlignment="1"/>
    <xf numFmtId="170" fontId="15" fillId="0" borderId="0" xfId="1" applyNumberFormat="1" applyFont="1" applyFill="1" applyAlignment="1"/>
    <xf numFmtId="170" fontId="14" fillId="0" borderId="1" xfId="1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 applyAlignment="1">
      <alignment horizontal="center"/>
    </xf>
    <xf numFmtId="170" fontId="14" fillId="0" borderId="0" xfId="0" applyNumberFormat="1" applyFont="1" applyAlignment="1">
      <alignment horizontal="right"/>
    </xf>
    <xf numFmtId="170" fontId="14" fillId="0" borderId="0" xfId="2" applyNumberFormat="1" applyFont="1" applyFill="1" applyBorder="1" applyAlignment="1"/>
    <xf numFmtId="170" fontId="14" fillId="0" borderId="1" xfId="0" applyNumberFormat="1" applyFont="1" applyBorder="1" applyAlignment="1">
      <alignment horizontal="right"/>
    </xf>
    <xf numFmtId="170" fontId="14" fillId="0" borderId="1" xfId="2" applyNumberFormat="1" applyFont="1" applyFill="1" applyBorder="1" applyAlignment="1"/>
    <xf numFmtId="170" fontId="14" fillId="0" borderId="0" xfId="8" applyNumberFormat="1" applyFont="1" applyAlignment="1">
      <alignment horizontal="right"/>
    </xf>
    <xf numFmtId="170" fontId="14" fillId="0" borderId="1" xfId="8" applyNumberFormat="1" applyFont="1" applyBorder="1" applyAlignment="1">
      <alignment horizontal="right"/>
    </xf>
    <xf numFmtId="170" fontId="15" fillId="0" borderId="1" xfId="8" applyNumberFormat="1" applyFont="1" applyBorder="1" applyAlignment="1">
      <alignment horizontal="right"/>
    </xf>
    <xf numFmtId="170" fontId="15" fillId="0" borderId="0" xfId="8" applyNumberFormat="1" applyFont="1" applyAlignment="1">
      <alignment horizontal="right"/>
    </xf>
    <xf numFmtId="170" fontId="15" fillId="0" borderId="1" xfId="0" applyNumberFormat="1" applyFont="1" applyBorder="1" applyAlignment="1">
      <alignment horizontal="right"/>
    </xf>
    <xf numFmtId="170" fontId="15" fillId="0" borderId="2" xfId="8" applyNumberFormat="1" applyFont="1" applyBorder="1" applyAlignment="1">
      <alignment horizontal="right"/>
    </xf>
    <xf numFmtId="170" fontId="15" fillId="0" borderId="2" xfId="0" applyNumberFormat="1" applyFont="1" applyBorder="1" applyAlignment="1">
      <alignment horizontal="right"/>
    </xf>
    <xf numFmtId="170" fontId="14" fillId="0" borderId="0" xfId="2" applyNumberFormat="1" applyFont="1" applyFill="1" applyAlignment="1"/>
    <xf numFmtId="170" fontId="14" fillId="0" borderId="4" xfId="1" applyNumberFormat="1" applyFont="1" applyFill="1" applyBorder="1" applyAlignment="1"/>
    <xf numFmtId="170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41" fontId="14" fillId="0" borderId="0" xfId="1" applyNumberFormat="1" applyFont="1" applyFill="1" applyBorder="1" applyAlignment="1" applyProtection="1">
      <alignment horizontal="center"/>
    </xf>
    <xf numFmtId="41" fontId="17" fillId="0" borderId="0" xfId="1" applyNumberFormat="1" applyFont="1" applyFill="1" applyAlignment="1">
      <alignment horizontal="center"/>
    </xf>
    <xf numFmtId="41" fontId="14" fillId="0" borderId="1" xfId="1" applyNumberFormat="1" applyFont="1" applyFill="1" applyBorder="1" applyAlignment="1" applyProtection="1">
      <alignment horizontal="center"/>
    </xf>
    <xf numFmtId="41" fontId="14" fillId="0" borderId="1" xfId="1" quotePrefix="1" applyNumberFormat="1" applyFont="1" applyFill="1" applyBorder="1" applyAlignment="1" applyProtection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37" fontId="15" fillId="0" borderId="0" xfId="8" quotePrefix="1" applyNumberFormat="1" applyFont="1" applyAlignment="1">
      <alignment horizontal="center"/>
    </xf>
    <xf numFmtId="164" fontId="14" fillId="0" borderId="1" xfId="1" applyFont="1" applyFill="1" applyBorder="1"/>
    <xf numFmtId="41" fontId="15" fillId="0" borderId="5" xfId="2" applyNumberFormat="1" applyFont="1" applyFill="1" applyBorder="1" applyAlignment="1"/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41" fontId="14" fillId="0" borderId="0" xfId="5" applyNumberFormat="1" applyFont="1"/>
    <xf numFmtId="41" fontId="14" fillId="0" borderId="1" xfId="5" applyNumberFormat="1" applyFont="1" applyBorder="1"/>
    <xf numFmtId="41" fontId="15" fillId="0" borderId="1" xfId="5" applyNumberFormat="1" applyFont="1" applyBorder="1"/>
    <xf numFmtId="171" fontId="17" fillId="0" borderId="0" xfId="0" applyNumberFormat="1" applyFont="1" applyAlignment="1">
      <alignment horizontal="center"/>
    </xf>
    <xf numFmtId="169" fontId="14" fillId="0" borderId="0" xfId="0" applyNumberFormat="1" applyFont="1" applyAlignment="1">
      <alignment horizontal="left"/>
    </xf>
    <xf numFmtId="165" fontId="14" fillId="0" borderId="0" xfId="0" applyNumberFormat="1" applyFont="1"/>
    <xf numFmtId="37" fontId="17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168" fontId="14" fillId="0" borderId="0" xfId="0" applyNumberFormat="1" applyFont="1"/>
    <xf numFmtId="37" fontId="17" fillId="0" borderId="0" xfId="0" quotePrefix="1" applyNumberFormat="1" applyFont="1" applyAlignment="1">
      <alignment horizontal="center"/>
    </xf>
    <xf numFmtId="168" fontId="14" fillId="0" borderId="0" xfId="0" applyNumberFormat="1" applyFont="1" applyAlignment="1">
      <alignment horizontal="right"/>
    </xf>
    <xf numFmtId="173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left"/>
    </xf>
    <xf numFmtId="165" fontId="8" fillId="0" borderId="0" xfId="0" applyNumberFormat="1" applyFont="1"/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8" fontId="14" fillId="0" borderId="0" xfId="0" applyNumberFormat="1" applyFont="1"/>
    <xf numFmtId="38" fontId="8" fillId="0" borderId="0" xfId="0" applyNumberFormat="1" applyFont="1"/>
    <xf numFmtId="0" fontId="8" fillId="0" borderId="0" xfId="0" applyFont="1" applyAlignment="1">
      <alignment horizontal="right"/>
    </xf>
    <xf numFmtId="38" fontId="17" fillId="0" borderId="0" xfId="0" applyNumberFormat="1" applyFont="1"/>
    <xf numFmtId="38" fontId="8" fillId="0" borderId="0" xfId="0" applyNumberFormat="1" applyFont="1" applyAlignment="1">
      <alignment horizontal="right"/>
    </xf>
    <xf numFmtId="38" fontId="14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0" fontId="8" fillId="0" borderId="0" xfId="0" applyFont="1"/>
    <xf numFmtId="38" fontId="8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37" fontId="14" fillId="0" borderId="0" xfId="0" applyNumberFormat="1" applyFont="1"/>
    <xf numFmtId="37" fontId="21" fillId="0" borderId="0" xfId="0" applyNumberFormat="1" applyFont="1" applyAlignment="1">
      <alignment horizontal="center"/>
    </xf>
    <xf numFmtId="0" fontId="12" fillId="0" borderId="0" xfId="0" applyFont="1"/>
    <xf numFmtId="37" fontId="17" fillId="0" borderId="0" xfId="0" applyNumberFormat="1" applyFont="1"/>
    <xf numFmtId="37" fontId="17" fillId="0" borderId="0" xfId="5" applyNumberFormat="1" applyFont="1" applyAlignment="1">
      <alignment horizontal="center"/>
    </xf>
    <xf numFmtId="0" fontId="14" fillId="0" borderId="0" xfId="5" applyFont="1"/>
    <xf numFmtId="0" fontId="15" fillId="0" borderId="0" xfId="0" applyFont="1"/>
    <xf numFmtId="41" fontId="15" fillId="0" borderId="0" xfId="5" applyNumberFormat="1" applyFont="1"/>
    <xf numFmtId="38" fontId="15" fillId="0" borderId="0" xfId="0" applyNumberFormat="1" applyFont="1"/>
    <xf numFmtId="41" fontId="15" fillId="0" borderId="3" xfId="0" applyNumberFormat="1" applyFont="1" applyBorder="1"/>
    <xf numFmtId="41" fontId="15" fillId="0" borderId="0" xfId="0" applyNumberFormat="1" applyFont="1"/>
    <xf numFmtId="41" fontId="15" fillId="0" borderId="5" xfId="0" applyNumberFormat="1" applyFont="1" applyBorder="1"/>
    <xf numFmtId="0" fontId="15" fillId="0" borderId="0" xfId="0" quotePrefix="1" applyFont="1"/>
    <xf numFmtId="41" fontId="14" fillId="0" borderId="2" xfId="0" applyNumberFormat="1" applyFont="1" applyBorder="1"/>
    <xf numFmtId="41" fontId="15" fillId="0" borderId="5" xfId="5" applyNumberFormat="1" applyFont="1" applyBorder="1"/>
    <xf numFmtId="177" fontId="14" fillId="0" borderId="0" xfId="5" applyNumberFormat="1" applyFont="1"/>
    <xf numFmtId="174" fontId="14" fillId="0" borderId="0" xfId="5" applyNumberFormat="1" applyFont="1"/>
    <xf numFmtId="37" fontId="14" fillId="0" borderId="0" xfId="5" applyNumberFormat="1" applyFont="1"/>
    <xf numFmtId="39" fontId="14" fillId="0" borderId="0" xfId="5" applyNumberFormat="1" applyFont="1"/>
    <xf numFmtId="38" fontId="15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14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41" fontId="15" fillId="0" borderId="1" xfId="0" applyNumberFormat="1" applyFont="1" applyBorder="1"/>
    <xf numFmtId="49" fontId="15" fillId="0" borderId="0" xfId="0" applyNumberFormat="1" applyFont="1"/>
    <xf numFmtId="38" fontId="14" fillId="0" borderId="0" xfId="5" applyNumberFormat="1" applyFont="1"/>
    <xf numFmtId="38" fontId="8" fillId="0" borderId="0" xfId="5" applyNumberFormat="1" applyFont="1"/>
    <xf numFmtId="0" fontId="13" fillId="0" borderId="0" xfId="0" applyFont="1"/>
    <xf numFmtId="41" fontId="15" fillId="0" borderId="1" xfId="1" applyNumberFormat="1" applyFont="1" applyFill="1" applyBorder="1"/>
    <xf numFmtId="41" fontId="15" fillId="0" borderId="0" xfId="1" applyNumberFormat="1" applyFont="1" applyFill="1"/>
    <xf numFmtId="170" fontId="14" fillId="0" borderId="0" xfId="5" applyNumberFormat="1" applyFont="1"/>
    <xf numFmtId="170" fontId="14" fillId="0" borderId="1" xfId="5" applyNumberFormat="1" applyFont="1" applyBorder="1"/>
    <xf numFmtId="49" fontId="18" fillId="0" borderId="0" xfId="0" applyNumberFormat="1" applyFont="1"/>
    <xf numFmtId="170" fontId="15" fillId="0" borderId="0" xfId="5" applyNumberFormat="1" applyFont="1"/>
    <xf numFmtId="170" fontId="15" fillId="0" borderId="3" xfId="5" applyNumberFormat="1" applyFont="1" applyBorder="1"/>
    <xf numFmtId="170" fontId="15" fillId="0" borderId="2" xfId="5" applyNumberFormat="1" applyFont="1" applyBorder="1"/>
    <xf numFmtId="38" fontId="14" fillId="0" borderId="0" xfId="5" applyNumberFormat="1" applyFont="1" applyAlignment="1">
      <alignment horizontal="left"/>
    </xf>
    <xf numFmtId="37" fontId="17" fillId="0" borderId="0" xfId="5" applyNumberFormat="1" applyFont="1"/>
    <xf numFmtId="170" fontId="14" fillId="0" borderId="2" xfId="5" applyNumberFormat="1" applyFont="1" applyBorder="1"/>
    <xf numFmtId="170" fontId="15" fillId="0" borderId="5" xfId="5" applyNumberFormat="1" applyFont="1" applyBorder="1"/>
    <xf numFmtId="39" fontId="17" fillId="0" borderId="0" xfId="0" applyNumberFormat="1" applyFont="1"/>
    <xf numFmtId="168" fontId="13" fillId="0" borderId="0" xfId="0" applyNumberFormat="1" applyFont="1"/>
    <xf numFmtId="165" fontId="17" fillId="0" borderId="0" xfId="0" applyNumberFormat="1" applyFont="1"/>
    <xf numFmtId="174" fontId="14" fillId="0" borderId="2" xfId="5" applyNumberFormat="1" applyFont="1" applyBorder="1"/>
    <xf numFmtId="37" fontId="14" fillId="0" borderId="2" xfId="5" applyNumberFormat="1" applyFont="1" applyBorder="1"/>
    <xf numFmtId="0" fontId="17" fillId="0" borderId="0" xfId="0" applyFont="1"/>
    <xf numFmtId="41" fontId="15" fillId="0" borderId="2" xfId="5" applyNumberFormat="1" applyFont="1" applyBorder="1"/>
    <xf numFmtId="41" fontId="14" fillId="0" borderId="2" xfId="5" applyNumberFormat="1" applyFont="1" applyBorder="1"/>
    <xf numFmtId="166" fontId="1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/>
    </xf>
    <xf numFmtId="166" fontId="17" fillId="0" borderId="0" xfId="0" applyNumberFormat="1" applyFont="1"/>
    <xf numFmtId="166" fontId="14" fillId="0" borderId="0" xfId="0" applyNumberFormat="1" applyFont="1"/>
    <xf numFmtId="165" fontId="14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70" fontId="8" fillId="0" borderId="0" xfId="8" applyNumberFormat="1" applyFont="1" applyAlignment="1">
      <alignment horizontal="right"/>
    </xf>
    <xf numFmtId="0" fontId="19" fillId="0" borderId="0" xfId="8" applyFont="1" applyAlignment="1">
      <alignment horizontal="centerContinuous"/>
    </xf>
    <xf numFmtId="0" fontId="8" fillId="0" borderId="0" xfId="8" applyFont="1" applyAlignment="1">
      <alignment horizontal="center"/>
    </xf>
    <xf numFmtId="38" fontId="8" fillId="0" borderId="0" xfId="8" applyNumberFormat="1" applyFont="1" applyAlignment="1">
      <alignment horizontal="right"/>
    </xf>
    <xf numFmtId="0" fontId="14" fillId="0" borderId="0" xfId="8" applyFont="1" applyAlignment="1">
      <alignment horizontal="center"/>
    </xf>
    <xf numFmtId="170" fontId="14" fillId="0" borderId="0" xfId="8" applyNumberFormat="1" applyFont="1" applyAlignment="1">
      <alignment horizontal="center"/>
    </xf>
    <xf numFmtId="0" fontId="14" fillId="0" borderId="1" xfId="8" applyFont="1" applyBorder="1" applyAlignment="1">
      <alignment horizontal="center"/>
    </xf>
    <xf numFmtId="165" fontId="14" fillId="0" borderId="0" xfId="8" applyNumberFormat="1" applyFont="1" applyAlignment="1">
      <alignment horizontal="right"/>
    </xf>
    <xf numFmtId="165" fontId="14" fillId="0" borderId="0" xfId="8" applyNumberFormat="1" applyFont="1" applyAlignment="1">
      <alignment horizontal="center"/>
    </xf>
    <xf numFmtId="170" fontId="14" fillId="0" borderId="0" xfId="8" quotePrefix="1" applyNumberFormat="1" applyFont="1" applyAlignment="1">
      <alignment horizontal="center"/>
    </xf>
    <xf numFmtId="170" fontId="14" fillId="0" borderId="1" xfId="8" applyNumberFormat="1" applyFont="1" applyBorder="1" applyAlignment="1">
      <alignment horizontal="center"/>
    </xf>
    <xf numFmtId="166" fontId="20" fillId="0" borderId="1" xfId="8" quotePrefix="1" applyNumberFormat="1" applyFont="1" applyBorder="1" applyAlignment="1">
      <alignment horizontal="center"/>
    </xf>
    <xf numFmtId="166" fontId="20" fillId="0" borderId="1" xfId="8" applyNumberFormat="1" applyFont="1" applyBorder="1" applyAlignment="1">
      <alignment horizontal="center"/>
    </xf>
    <xf numFmtId="165" fontId="14" fillId="0" borderId="1" xfId="8" applyNumberFormat="1" applyFont="1" applyBorder="1" applyAlignment="1">
      <alignment horizontal="center"/>
    </xf>
    <xf numFmtId="170" fontId="17" fillId="0" borderId="0" xfId="0" quotePrefix="1" applyNumberFormat="1" applyFont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0" fontId="17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41" fontId="14" fillId="0" borderId="1" xfId="0" applyNumberFormat="1" applyFont="1" applyBorder="1"/>
    <xf numFmtId="172" fontId="14" fillId="0" borderId="0" xfId="8" applyNumberFormat="1" applyFont="1"/>
    <xf numFmtId="41" fontId="14" fillId="0" borderId="4" xfId="0" applyNumberFormat="1" applyFont="1" applyBorder="1"/>
    <xf numFmtId="171" fontId="17" fillId="0" borderId="0" xfId="0" quotePrefix="1" applyNumberFormat="1" applyFont="1" applyAlignment="1">
      <alignment horizontal="center"/>
    </xf>
    <xf numFmtId="41" fontId="14" fillId="0" borderId="1" xfId="8" applyNumberFormat="1" applyFont="1" applyBorder="1" applyAlignment="1">
      <alignment horizontal="center"/>
    </xf>
    <xf numFmtId="41" fontId="15" fillId="0" borderId="5" xfId="8" applyNumberFormat="1" applyFont="1" applyBorder="1" applyAlignment="1">
      <alignment horizontal="center"/>
    </xf>
    <xf numFmtId="170" fontId="15" fillId="0" borderId="0" xfId="0" applyNumberFormat="1" applyFont="1" applyAlignment="1">
      <alignment horizontal="center"/>
    </xf>
    <xf numFmtId="170" fontId="15" fillId="0" borderId="0" xfId="8" applyNumberFormat="1" applyFont="1"/>
    <xf numFmtId="170" fontId="15" fillId="0" borderId="0" xfId="8" applyNumberFormat="1" applyFont="1" applyAlignment="1">
      <alignment horizontal="center"/>
    </xf>
    <xf numFmtId="0" fontId="14" fillId="0" borderId="0" xfId="8" quotePrefix="1" applyFont="1"/>
    <xf numFmtId="170" fontId="15" fillId="0" borderId="5" xfId="8" applyNumberFormat="1" applyFont="1" applyBorder="1" applyAlignment="1">
      <alignment horizontal="center"/>
    </xf>
    <xf numFmtId="41" fontId="8" fillId="0" borderId="0" xfId="8" applyNumberFormat="1" applyFont="1"/>
    <xf numFmtId="167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2" fillId="0" borderId="0" xfId="8" applyFont="1"/>
    <xf numFmtId="0" fontId="19" fillId="0" borderId="0" xfId="8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0" xfId="0" applyFont="1" applyAlignment="1">
      <alignment vertical="center"/>
    </xf>
    <xf numFmtId="166" fontId="20" fillId="0" borderId="1" xfId="0" quotePrefix="1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wrapText="1"/>
    </xf>
    <xf numFmtId="170" fontId="15" fillId="0" borderId="0" xfId="0" applyNumberFormat="1" applyFont="1"/>
    <xf numFmtId="170" fontId="14" fillId="0" borderId="1" xfId="1" applyNumberFormat="1" applyFont="1" applyFill="1" applyBorder="1"/>
    <xf numFmtId="170" fontId="14" fillId="0" borderId="1" xfId="0" applyNumberFormat="1" applyFont="1" applyBorder="1"/>
    <xf numFmtId="170" fontId="15" fillId="0" borderId="2" xfId="0" applyNumberFormat="1" applyFont="1" applyBorder="1" applyAlignment="1">
      <alignment horizontal="center"/>
    </xf>
    <xf numFmtId="0" fontId="14" fillId="0" borderId="0" xfId="0" quotePrefix="1" applyFont="1"/>
    <xf numFmtId="0" fontId="27" fillId="0" borderId="0" xfId="8" applyFont="1"/>
    <xf numFmtId="165" fontId="6" fillId="0" borderId="0" xfId="8" applyNumberFormat="1" applyFont="1"/>
    <xf numFmtId="166" fontId="28" fillId="0" borderId="0" xfId="8" applyNumberFormat="1" applyFont="1"/>
    <xf numFmtId="165" fontId="29" fillId="0" borderId="0" xfId="8" applyNumberFormat="1" applyFont="1"/>
    <xf numFmtId="37" fontId="29" fillId="0" borderId="0" xfId="0" applyNumberFormat="1" applyFont="1" applyAlignment="1">
      <alignment horizontal="left"/>
    </xf>
    <xf numFmtId="165" fontId="29" fillId="0" borderId="0" xfId="0" applyNumberFormat="1" applyFont="1"/>
    <xf numFmtId="170" fontId="14" fillId="0" borderId="0" xfId="0" quotePrefix="1" applyNumberFormat="1" applyFont="1" applyAlignment="1">
      <alignment horizontal="right"/>
    </xf>
    <xf numFmtId="169" fontId="14" fillId="0" borderId="0" xfId="0" quotePrefix="1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169" fontId="14" fillId="0" borderId="0" xfId="0" applyNumberFormat="1" applyFont="1"/>
    <xf numFmtId="169" fontId="14" fillId="0" borderId="0" xfId="0" quotePrefix="1" applyNumberFormat="1" applyFont="1"/>
    <xf numFmtId="41" fontId="14" fillId="0" borderId="0" xfId="2" applyNumberFormat="1" applyFont="1" applyFill="1"/>
    <xf numFmtId="0" fontId="14" fillId="0" borderId="0" xfId="0" applyFont="1" applyAlignment="1">
      <alignment horizontal="left"/>
    </xf>
    <xf numFmtId="169" fontId="15" fillId="0" borderId="0" xfId="0" applyNumberFormat="1" applyFont="1" applyAlignment="1">
      <alignment horizontal="left"/>
    </xf>
    <xf numFmtId="168" fontId="15" fillId="0" borderId="0" xfId="0" applyNumberFormat="1" applyFont="1"/>
    <xf numFmtId="165" fontId="15" fillId="0" borderId="0" xfId="0" applyNumberFormat="1" applyFont="1"/>
    <xf numFmtId="37" fontId="8" fillId="0" borderId="0" xfId="0" applyNumberFormat="1" applyFont="1" applyAlignment="1">
      <alignment horizontal="left"/>
    </xf>
    <xf numFmtId="168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1" fontId="15" fillId="0" borderId="0" xfId="1" applyNumberFormat="1" applyFont="1" applyFill="1" applyAlignment="1">
      <alignment horizontal="right"/>
    </xf>
    <xf numFmtId="41" fontId="15" fillId="0" borderId="0" xfId="0" applyNumberFormat="1" applyFont="1" applyAlignment="1">
      <alignment horizontal="right"/>
    </xf>
    <xf numFmtId="169" fontId="15" fillId="0" borderId="0" xfId="0" quotePrefix="1" applyNumberFormat="1" applyFont="1" applyAlignment="1">
      <alignment horizontal="left"/>
    </xf>
    <xf numFmtId="165" fontId="25" fillId="0" borderId="0" xfId="0" applyNumberFormat="1" applyFont="1"/>
    <xf numFmtId="165" fontId="26" fillId="0" borderId="0" xfId="0" applyNumberFormat="1" applyFont="1"/>
    <xf numFmtId="37" fontId="32" fillId="0" borderId="0" xfId="5" applyNumberFormat="1" applyFont="1" applyAlignment="1">
      <alignment horizontal="center"/>
    </xf>
    <xf numFmtId="41" fontId="8" fillId="0" borderId="0" xfId="0" applyNumberFormat="1" applyFont="1"/>
    <xf numFmtId="170" fontId="17" fillId="0" borderId="0" xfId="0" quotePrefix="1" applyNumberFormat="1" applyFont="1" applyAlignment="1">
      <alignment horizontal="center" vertical="center"/>
    </xf>
    <xf numFmtId="37" fontId="30" fillId="0" borderId="0" xfId="0" applyNumberFormat="1" applyFont="1" applyAlignment="1">
      <alignment horizontal="left"/>
    </xf>
    <xf numFmtId="37" fontId="3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"/>
    </xf>
    <xf numFmtId="38" fontId="14" fillId="0" borderId="3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166" fontId="12" fillId="0" borderId="0" xfId="8" applyNumberFormat="1" applyFont="1" applyAlignment="1">
      <alignment horizontal="left"/>
    </xf>
    <xf numFmtId="166" fontId="19" fillId="0" borderId="0" xfId="8" applyNumberFormat="1" applyFont="1" applyAlignment="1">
      <alignment horizontal="center"/>
    </xf>
    <xf numFmtId="37" fontId="15" fillId="0" borderId="1" xfId="8" applyNumberFormat="1" applyFont="1" applyBorder="1" applyAlignment="1">
      <alignment horizontal="center"/>
    </xf>
    <xf numFmtId="0" fontId="12" fillId="0" borderId="0" xfId="8" applyFont="1" applyAlignment="1">
      <alignment horizontal="left"/>
    </xf>
    <xf numFmtId="0" fontId="19" fillId="0" borderId="0" xfId="8" applyFont="1" applyAlignment="1">
      <alignment horizontal="center"/>
    </xf>
    <xf numFmtId="0" fontId="17" fillId="0" borderId="0" xfId="0" quotePrefix="1" applyFont="1" applyAlignment="1">
      <alignment horizontal="center" vertical="center"/>
    </xf>
    <xf numFmtId="0" fontId="15" fillId="0" borderId="1" xfId="8" applyFont="1" applyBorder="1" applyAlignment="1">
      <alignment horizontal="center"/>
    </xf>
    <xf numFmtId="0" fontId="14" fillId="0" borderId="1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170" fontId="17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4"/>
  <sheetViews>
    <sheetView tabSelected="1" view="pageBreakPreview" zoomScale="61" zoomScaleNormal="85" zoomScaleSheetLayoutView="85" workbookViewId="0">
      <selection activeCell="F93" sqref="F93"/>
    </sheetView>
  </sheetViews>
  <sheetFormatPr defaultColWidth="9.75" defaultRowHeight="22.05" customHeight="1"/>
  <cols>
    <col min="1" max="1" width="20.75" style="49" customWidth="1"/>
    <col min="2" max="2" width="31.875" style="49" customWidth="1"/>
    <col min="3" max="3" width="0.875" style="49" customWidth="1"/>
    <col min="4" max="4" width="6.625" style="50" customWidth="1"/>
    <col min="5" max="5" width="0.875" style="51" customWidth="1"/>
    <col min="6" max="6" width="19.5" style="52" customWidth="1"/>
    <col min="7" max="7" width="0.875" style="52" customWidth="1"/>
    <col min="8" max="8" width="19.5" style="52" customWidth="1"/>
    <col min="9" max="9" width="0.875" style="52" customWidth="1"/>
    <col min="10" max="10" width="19.5" style="52" customWidth="1"/>
    <col min="11" max="11" width="0.875" style="52" customWidth="1"/>
    <col min="12" max="12" width="19.5" style="52" customWidth="1"/>
    <col min="13" max="13" width="0.625" style="52" hidden="1" customWidth="1"/>
    <col min="14" max="14" width="1.75" style="52" customWidth="1"/>
    <col min="15" max="15" width="5.75" style="52" customWidth="1"/>
    <col min="16" max="17" width="1.75" style="49" customWidth="1"/>
    <col min="18" max="18" width="17.75" style="49" customWidth="1"/>
    <col min="19" max="19" width="1.75" style="49" customWidth="1"/>
    <col min="20" max="20" width="17.75" style="49" customWidth="1"/>
    <col min="21" max="21" width="1.75" style="49" customWidth="1"/>
    <col min="22" max="22" width="17.75" style="49" customWidth="1"/>
    <col min="23" max="23" width="1.75" style="49" customWidth="1"/>
    <col min="24" max="24" width="17.75" style="49" customWidth="1"/>
    <col min="25" max="25" width="1.75" style="49" customWidth="1"/>
    <col min="26" max="26" width="17.75" style="49" customWidth="1"/>
    <col min="27" max="27" width="1.75" style="49" customWidth="1"/>
    <col min="28" max="28" width="17.75" style="49" customWidth="1"/>
    <col min="29" max="29" width="1.75" style="49" customWidth="1"/>
    <col min="30" max="30" width="17.75" style="49" customWidth="1"/>
    <col min="31" max="31" width="1.75" style="49" customWidth="1"/>
    <col min="32" max="32" width="17.75" style="49" customWidth="1"/>
    <col min="33" max="33" width="1.75" style="49" customWidth="1"/>
    <col min="34" max="35" width="9.75" style="49"/>
    <col min="36" max="36" width="4.75" style="49" customWidth="1"/>
    <col min="37" max="37" width="43.75" style="49" customWidth="1"/>
    <col min="38" max="38" width="14.75" style="49" customWidth="1"/>
    <col min="39" max="39" width="1.75" style="49" customWidth="1"/>
    <col min="40" max="40" width="15.75" style="49" customWidth="1"/>
    <col min="41" max="41" width="1.75" style="49" customWidth="1"/>
    <col min="42" max="42" width="4.75" style="49" customWidth="1"/>
    <col min="43" max="43" width="43.75" style="49" customWidth="1"/>
    <col min="44" max="44" width="13.75" style="49" customWidth="1"/>
    <col min="45" max="45" width="1.75" style="49" customWidth="1"/>
    <col min="46" max="46" width="15.75" style="49" customWidth="1"/>
    <col min="47" max="16384" width="9.75" style="49"/>
  </cols>
  <sheetData>
    <row r="1" spans="1:13" ht="22.05" customHeight="1">
      <c r="A1" s="48" t="s">
        <v>0</v>
      </c>
    </row>
    <row r="2" spans="1:13" ht="22.05" customHeight="1">
      <c r="A2" s="327" t="s">
        <v>1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</row>
    <row r="3" spans="1:13" ht="22.05" customHeight="1">
      <c r="A3" s="54"/>
      <c r="B3" s="54"/>
      <c r="C3" s="54"/>
      <c r="D3" s="55"/>
      <c r="E3" s="54"/>
      <c r="F3" s="56"/>
      <c r="H3" s="56"/>
      <c r="J3" s="56"/>
      <c r="L3" s="57"/>
    </row>
    <row r="4" spans="1:13" ht="22.05" customHeight="1">
      <c r="A4" s="54"/>
      <c r="B4" s="54"/>
      <c r="C4" s="54"/>
      <c r="E4" s="56"/>
      <c r="F4" s="326" t="s">
        <v>2</v>
      </c>
      <c r="G4" s="326"/>
      <c r="H4" s="326"/>
      <c r="J4" s="326" t="s">
        <v>3</v>
      </c>
      <c r="K4" s="326"/>
      <c r="L4" s="326"/>
      <c r="M4" s="326"/>
    </row>
    <row r="5" spans="1:13" ht="22.05" customHeight="1">
      <c r="A5" s="54"/>
      <c r="B5" s="54"/>
      <c r="C5" s="54"/>
      <c r="D5" s="58" t="s">
        <v>4</v>
      </c>
      <c r="E5" s="56"/>
      <c r="F5" s="59" t="s">
        <v>264</v>
      </c>
      <c r="G5" s="150"/>
      <c r="H5" s="59" t="s">
        <v>265</v>
      </c>
      <c r="J5" s="59" t="str">
        <f>F5</f>
        <v>31 December 2025</v>
      </c>
      <c r="K5" s="60"/>
      <c r="L5" s="59" t="str">
        <f>H5</f>
        <v>31 December 2024</v>
      </c>
      <c r="M5" s="60"/>
    </row>
    <row r="6" spans="1:13" ht="22.05" customHeight="1">
      <c r="A6" s="54"/>
      <c r="B6" s="54"/>
      <c r="C6" s="54"/>
      <c r="D6" s="61"/>
      <c r="E6" s="56"/>
      <c r="F6" s="323" t="s">
        <v>5</v>
      </c>
      <c r="G6" s="323"/>
      <c r="H6" s="323"/>
      <c r="I6" s="323"/>
      <c r="J6" s="323"/>
      <c r="K6" s="323"/>
      <c r="L6" s="323"/>
      <c r="M6" s="60"/>
    </row>
    <row r="7" spans="1:13" ht="22.05" customHeight="1">
      <c r="A7" s="62" t="s">
        <v>6</v>
      </c>
      <c r="C7" s="63"/>
      <c r="D7" s="64"/>
      <c r="E7" s="65"/>
      <c r="F7" s="66"/>
      <c r="G7" s="66"/>
      <c r="H7" s="66"/>
      <c r="I7" s="66"/>
      <c r="J7" s="66"/>
      <c r="K7" s="66"/>
      <c r="L7" s="66"/>
    </row>
    <row r="8" spans="1:13" ht="22.05" customHeight="1">
      <c r="A8" s="67" t="s">
        <v>7</v>
      </c>
      <c r="E8" s="68"/>
      <c r="F8" s="68"/>
      <c r="H8" s="68"/>
      <c r="J8" s="68"/>
      <c r="L8" s="68"/>
    </row>
    <row r="9" spans="1:13" ht="22.05" customHeight="1">
      <c r="A9" s="52" t="s">
        <v>8</v>
      </c>
      <c r="D9" s="53">
        <v>5</v>
      </c>
      <c r="E9" s="69"/>
      <c r="F9" s="70">
        <v>64320352</v>
      </c>
      <c r="G9" s="70"/>
      <c r="H9" s="70">
        <v>75235649</v>
      </c>
      <c r="I9" s="71"/>
      <c r="J9" s="70">
        <v>9626391</v>
      </c>
      <c r="K9" s="71"/>
      <c r="L9" s="70">
        <v>27535257</v>
      </c>
      <c r="M9" s="71"/>
    </row>
    <row r="10" spans="1:13" ht="22.05" customHeight="1">
      <c r="A10" s="52" t="s">
        <v>9</v>
      </c>
      <c r="D10" s="53">
        <v>6</v>
      </c>
      <c r="E10" s="69"/>
      <c r="F10" s="70">
        <v>16372793</v>
      </c>
      <c r="G10" s="70"/>
      <c r="H10" s="70">
        <v>7550808</v>
      </c>
      <c r="I10" s="71"/>
      <c r="J10" s="23">
        <v>12342019</v>
      </c>
      <c r="K10" s="71"/>
      <c r="L10" s="23">
        <v>2488246</v>
      </c>
      <c r="M10" s="71"/>
    </row>
    <row r="11" spans="1:13" ht="22.05" customHeight="1">
      <c r="A11" s="52" t="s">
        <v>250</v>
      </c>
      <c r="D11" s="53">
        <v>7</v>
      </c>
      <c r="E11" s="69"/>
      <c r="F11" s="70">
        <v>31584398</v>
      </c>
      <c r="G11" s="70"/>
      <c r="H11" s="70">
        <v>52007051</v>
      </c>
      <c r="I11" s="71"/>
      <c r="J11" s="70">
        <v>21826742</v>
      </c>
      <c r="K11" s="71"/>
      <c r="L11" s="70">
        <v>43176459</v>
      </c>
      <c r="M11" s="71"/>
    </row>
    <row r="12" spans="1:13" ht="22.05" customHeight="1">
      <c r="A12" s="52" t="s">
        <v>10</v>
      </c>
      <c r="D12" s="53">
        <v>8</v>
      </c>
      <c r="E12" s="69"/>
      <c r="F12" s="16">
        <v>0</v>
      </c>
      <c r="G12" s="70"/>
      <c r="H12" s="23">
        <v>0</v>
      </c>
      <c r="I12" s="72"/>
      <c r="J12" s="112">
        <v>1519148</v>
      </c>
      <c r="K12" s="72"/>
      <c r="L12" s="23">
        <v>1519148</v>
      </c>
      <c r="M12" s="71"/>
    </row>
    <row r="13" spans="1:13" ht="22.05" customHeight="1">
      <c r="A13" s="52" t="s">
        <v>291</v>
      </c>
      <c r="D13" s="53">
        <v>9</v>
      </c>
      <c r="E13" s="69"/>
      <c r="F13" s="70">
        <v>9067601</v>
      </c>
      <c r="G13" s="70"/>
      <c r="H13" s="23">
        <v>0</v>
      </c>
      <c r="I13" s="71"/>
      <c r="J13" s="23">
        <v>0</v>
      </c>
      <c r="K13" s="22"/>
      <c r="L13" s="23">
        <v>0</v>
      </c>
      <c r="M13" s="71"/>
    </row>
    <row r="14" spans="1:13" ht="22.05" customHeight="1">
      <c r="A14" s="52" t="s">
        <v>11</v>
      </c>
      <c r="C14" s="63"/>
      <c r="D14" s="53">
        <v>10</v>
      </c>
      <c r="E14" s="69"/>
      <c r="F14" s="23">
        <v>754034</v>
      </c>
      <c r="G14" s="16"/>
      <c r="H14" s="23">
        <v>755582</v>
      </c>
      <c r="I14" s="71"/>
      <c r="J14" s="70">
        <v>949538</v>
      </c>
      <c r="K14" s="71"/>
      <c r="L14" s="70">
        <v>949538</v>
      </c>
      <c r="M14" s="71"/>
    </row>
    <row r="15" spans="1:13" ht="22.05" customHeight="1">
      <c r="A15" s="73" t="s">
        <v>213</v>
      </c>
      <c r="C15" s="63"/>
      <c r="D15" s="53">
        <v>4</v>
      </c>
      <c r="E15" s="69"/>
      <c r="F15" s="23">
        <v>4130000</v>
      </c>
      <c r="G15" s="16"/>
      <c r="H15" s="23">
        <v>4565000</v>
      </c>
      <c r="I15" s="71"/>
      <c r="J15" s="23">
        <v>10977973</v>
      </c>
      <c r="K15" s="71"/>
      <c r="L15" s="23">
        <v>10738199</v>
      </c>
      <c r="M15" s="71"/>
    </row>
    <row r="16" spans="1:13" ht="22.05" customHeight="1">
      <c r="A16" s="74" t="s">
        <v>12</v>
      </c>
      <c r="D16" s="53"/>
      <c r="E16" s="69"/>
      <c r="F16" s="70">
        <v>1691740</v>
      </c>
      <c r="G16" s="70"/>
      <c r="H16" s="70">
        <v>3607800</v>
      </c>
      <c r="I16" s="71"/>
      <c r="J16" s="70">
        <v>607207</v>
      </c>
      <c r="K16" s="71"/>
      <c r="L16" s="70">
        <v>1063334</v>
      </c>
      <c r="M16" s="71"/>
    </row>
    <row r="17" spans="1:14" ht="22.05" customHeight="1">
      <c r="A17" s="75" t="s">
        <v>13</v>
      </c>
      <c r="C17" s="63"/>
      <c r="D17" s="53"/>
      <c r="E17" s="69"/>
      <c r="F17" s="153">
        <f>SUM(F8:F16)</f>
        <v>127920918</v>
      </c>
      <c r="G17" s="154"/>
      <c r="H17" s="155">
        <f>SUM(H8:H16)</f>
        <v>143721890</v>
      </c>
      <c r="I17" s="154"/>
      <c r="J17" s="155">
        <f>SUM(J9:J16)</f>
        <v>57849018</v>
      </c>
      <c r="K17" s="154"/>
      <c r="L17" s="155">
        <f>SUM(L9:L16)</f>
        <v>87470181</v>
      </c>
      <c r="M17" s="71"/>
    </row>
    <row r="18" spans="1:14" ht="22.05" customHeight="1">
      <c r="A18" s="67" t="s">
        <v>14</v>
      </c>
      <c r="D18" s="53"/>
      <c r="E18" s="69"/>
      <c r="F18" s="70"/>
      <c r="G18" s="71"/>
      <c r="H18" s="71"/>
      <c r="I18" s="71"/>
      <c r="J18" s="71"/>
      <c r="K18" s="71"/>
      <c r="L18" s="71"/>
      <c r="M18" s="71"/>
    </row>
    <row r="19" spans="1:14" ht="22.05" customHeight="1">
      <c r="A19" s="73" t="s">
        <v>15</v>
      </c>
      <c r="D19" s="53">
        <v>11</v>
      </c>
      <c r="E19" s="69"/>
      <c r="F19" s="16">
        <v>0</v>
      </c>
      <c r="G19" s="16"/>
      <c r="H19" s="16">
        <v>0</v>
      </c>
      <c r="I19" s="71"/>
      <c r="J19" s="70">
        <v>304953265</v>
      </c>
      <c r="K19" s="71"/>
      <c r="L19" s="70">
        <v>212238288</v>
      </c>
      <c r="M19" s="70"/>
      <c r="N19" s="76"/>
    </row>
    <row r="20" spans="1:14" ht="22.05" customHeight="1">
      <c r="A20" s="73" t="s">
        <v>16</v>
      </c>
      <c r="D20" s="53">
        <v>12</v>
      </c>
      <c r="E20" s="69"/>
      <c r="F20" s="23">
        <v>28264025</v>
      </c>
      <c r="G20" s="16"/>
      <c r="H20" s="23">
        <v>28224415</v>
      </c>
      <c r="I20" s="71"/>
      <c r="J20" s="16">
        <v>0</v>
      </c>
      <c r="K20" s="71"/>
      <c r="L20" s="16">
        <v>0</v>
      </c>
      <c r="M20" s="70"/>
      <c r="N20" s="76"/>
    </row>
    <row r="21" spans="1:14" ht="22.05" customHeight="1">
      <c r="A21" s="73" t="s">
        <v>17</v>
      </c>
      <c r="D21" s="53">
        <v>13</v>
      </c>
      <c r="E21" s="69"/>
      <c r="F21" s="23">
        <v>90154568</v>
      </c>
      <c r="G21" s="70"/>
      <c r="H21" s="23">
        <v>82494500</v>
      </c>
      <c r="I21" s="71"/>
      <c r="J21" s="23">
        <v>7660068</v>
      </c>
      <c r="K21" s="22"/>
      <c r="L21" s="16">
        <v>0</v>
      </c>
      <c r="M21" s="71"/>
    </row>
    <row r="22" spans="1:14" ht="22.05" customHeight="1">
      <c r="A22" s="73" t="s">
        <v>18</v>
      </c>
      <c r="D22" s="53">
        <v>14</v>
      </c>
      <c r="E22" s="69"/>
      <c r="F22" s="70">
        <v>90261513</v>
      </c>
      <c r="G22" s="70"/>
      <c r="H22" s="70">
        <v>96054598</v>
      </c>
      <c r="I22" s="71"/>
      <c r="J22" s="70">
        <v>2807569</v>
      </c>
      <c r="K22" s="71"/>
      <c r="L22" s="70">
        <v>3240567</v>
      </c>
      <c r="M22" s="71"/>
    </row>
    <row r="23" spans="1:14" ht="22.05" customHeight="1">
      <c r="A23" s="73" t="s">
        <v>19</v>
      </c>
      <c r="D23" s="53">
        <v>15</v>
      </c>
      <c r="E23" s="69"/>
      <c r="F23" s="70">
        <v>22331502</v>
      </c>
      <c r="G23" s="70"/>
      <c r="H23" s="70">
        <v>28658761</v>
      </c>
      <c r="I23" s="71"/>
      <c r="J23" s="70">
        <v>14043207</v>
      </c>
      <c r="K23" s="71"/>
      <c r="L23" s="70">
        <v>11328379</v>
      </c>
      <c r="M23" s="71"/>
    </row>
    <row r="24" spans="1:14" ht="22.05" customHeight="1">
      <c r="A24" s="73" t="s">
        <v>290</v>
      </c>
      <c r="D24" s="53">
        <v>16</v>
      </c>
      <c r="E24" s="69"/>
      <c r="F24" s="70">
        <v>123820709</v>
      </c>
      <c r="G24" s="70"/>
      <c r="H24" s="70">
        <v>42828543</v>
      </c>
      <c r="I24" s="71"/>
      <c r="J24" s="70">
        <v>24070</v>
      </c>
      <c r="K24" s="71"/>
      <c r="L24" s="70">
        <v>35398</v>
      </c>
      <c r="M24" s="71"/>
    </row>
    <row r="25" spans="1:14" ht="22.05" customHeight="1">
      <c r="A25" s="77" t="s">
        <v>20</v>
      </c>
      <c r="D25" s="78">
        <v>30.1</v>
      </c>
      <c r="E25" s="69"/>
      <c r="F25" s="70">
        <v>22773203</v>
      </c>
      <c r="G25" s="70"/>
      <c r="H25" s="70">
        <v>24518510</v>
      </c>
      <c r="I25" s="71"/>
      <c r="J25" s="23">
        <v>0</v>
      </c>
      <c r="K25" s="22"/>
      <c r="L25" s="23">
        <v>0</v>
      </c>
      <c r="M25" s="71"/>
    </row>
    <row r="26" spans="1:14" ht="21.45" customHeight="1">
      <c r="A26" s="77" t="s">
        <v>21</v>
      </c>
      <c r="D26" s="53">
        <v>23</v>
      </c>
      <c r="E26" s="69"/>
      <c r="F26" s="70">
        <v>7981824</v>
      </c>
      <c r="G26" s="70"/>
      <c r="H26" s="70">
        <v>2468594</v>
      </c>
      <c r="I26" s="71"/>
      <c r="J26" s="70">
        <v>5437863</v>
      </c>
      <c r="K26" s="71"/>
      <c r="L26" s="70">
        <v>703223</v>
      </c>
      <c r="M26" s="71"/>
    </row>
    <row r="27" spans="1:14" ht="21.45" customHeight="1">
      <c r="A27" s="77" t="s">
        <v>254</v>
      </c>
      <c r="D27" s="53">
        <v>11.2</v>
      </c>
      <c r="E27" s="69"/>
      <c r="F27" s="70">
        <v>50000000</v>
      </c>
      <c r="G27" s="70"/>
      <c r="H27" s="23">
        <v>50000000</v>
      </c>
      <c r="I27" s="71"/>
      <c r="J27" s="23">
        <v>50000000</v>
      </c>
      <c r="K27" s="71"/>
      <c r="L27" s="23">
        <v>50000000</v>
      </c>
      <c r="M27" s="71"/>
    </row>
    <row r="28" spans="1:14" ht="22.05" customHeight="1">
      <c r="A28" s="52" t="s">
        <v>22</v>
      </c>
      <c r="D28" s="79"/>
      <c r="E28" s="69"/>
      <c r="F28" s="80">
        <v>1610483</v>
      </c>
      <c r="G28" s="70"/>
      <c r="H28" s="80">
        <v>4005391</v>
      </c>
      <c r="I28" s="71"/>
      <c r="J28" s="80">
        <v>694980</v>
      </c>
      <c r="K28" s="71"/>
      <c r="L28" s="80">
        <v>2661914</v>
      </c>
      <c r="M28" s="71"/>
    </row>
    <row r="29" spans="1:14" ht="22.05" customHeight="1">
      <c r="A29" s="75" t="s">
        <v>23</v>
      </c>
      <c r="B29" s="63"/>
      <c r="D29" s="79"/>
      <c r="E29" s="81"/>
      <c r="F29" s="1">
        <f>SUM(F19:F28)</f>
        <v>437197827</v>
      </c>
      <c r="G29" s="82"/>
      <c r="H29" s="1">
        <f>SUM(H19:H28)</f>
        <v>359253312</v>
      </c>
      <c r="I29" s="82"/>
      <c r="J29" s="1">
        <f>SUM(J19:J28)</f>
        <v>385621022</v>
      </c>
      <c r="K29" s="82"/>
      <c r="L29" s="1">
        <f>SUM(L19:L28)</f>
        <v>280207769</v>
      </c>
      <c r="M29" s="83"/>
    </row>
    <row r="30" spans="1:14" ht="22.05" customHeight="1" thickBot="1">
      <c r="A30" s="84" t="s">
        <v>24</v>
      </c>
      <c r="E30" s="68"/>
      <c r="F30" s="2">
        <f>SUM(F17,F29)</f>
        <v>565118745</v>
      </c>
      <c r="G30" s="82"/>
      <c r="H30" s="2">
        <f>SUM(H17,H29)</f>
        <v>502975202</v>
      </c>
      <c r="I30" s="82"/>
      <c r="J30" s="2">
        <f>SUM(J17,J29)</f>
        <v>443470040</v>
      </c>
      <c r="K30" s="82"/>
      <c r="L30" s="2">
        <f>SUM(L17,L29)</f>
        <v>367677950</v>
      </c>
      <c r="M30" s="83"/>
    </row>
    <row r="31" spans="1:14" ht="22.05" customHeight="1" thickTop="1">
      <c r="B31" s="63"/>
    </row>
    <row r="32" spans="1:14" ht="22.05" customHeight="1">
      <c r="A32" s="74"/>
    </row>
    <row r="33" spans="1:26" ht="22.05" customHeight="1">
      <c r="A33" s="48" t="s">
        <v>0</v>
      </c>
    </row>
    <row r="34" spans="1:26" ht="22.05" customHeight="1">
      <c r="A34" s="327" t="s">
        <v>25</v>
      </c>
      <c r="B34" s="328"/>
      <c r="C34" s="328"/>
      <c r="D34" s="328"/>
      <c r="E34" s="328"/>
      <c r="F34" s="328"/>
      <c r="G34" s="328"/>
      <c r="H34" s="328"/>
      <c r="I34" s="328"/>
      <c r="J34" s="328"/>
      <c r="K34" s="328"/>
      <c r="L34" s="328"/>
      <c r="M34" s="328"/>
    </row>
    <row r="35" spans="1:26" ht="22.05" customHeight="1">
      <c r="A35" s="54"/>
      <c r="B35" s="54"/>
      <c r="C35" s="54"/>
      <c r="D35" s="55"/>
      <c r="E35" s="54"/>
      <c r="F35" s="56"/>
      <c r="H35" s="56"/>
      <c r="J35" s="56"/>
      <c r="L35" s="56"/>
      <c r="M35" s="57"/>
    </row>
    <row r="36" spans="1:26" ht="22.05" customHeight="1">
      <c r="A36" s="54"/>
      <c r="B36" s="54"/>
      <c r="C36" s="54"/>
      <c r="E36" s="54"/>
      <c r="F36" s="326" t="s">
        <v>2</v>
      </c>
      <c r="G36" s="326"/>
      <c r="H36" s="326"/>
      <c r="J36" s="326" t="s">
        <v>3</v>
      </c>
      <c r="K36" s="326"/>
      <c r="L36" s="326"/>
      <c r="M36" s="326"/>
    </row>
    <row r="37" spans="1:26" ht="22.05" customHeight="1">
      <c r="A37" s="54"/>
      <c r="B37" s="54"/>
      <c r="C37" s="54"/>
      <c r="D37" s="58" t="s">
        <v>4</v>
      </c>
      <c r="E37" s="54"/>
      <c r="F37" s="59" t="str">
        <f>F5</f>
        <v>31 December 2025</v>
      </c>
      <c r="G37" s="60"/>
      <c r="H37" s="59" t="str">
        <f>H5</f>
        <v>31 December 2024</v>
      </c>
      <c r="J37" s="59" t="str">
        <f>J5</f>
        <v>31 December 2025</v>
      </c>
      <c r="K37" s="60"/>
      <c r="L37" s="59" t="str">
        <f>L5</f>
        <v>31 December 2024</v>
      </c>
      <c r="M37" s="60"/>
    </row>
    <row r="38" spans="1:26" ht="22.05" customHeight="1">
      <c r="A38" s="54"/>
      <c r="B38" s="54"/>
      <c r="C38" s="54"/>
      <c r="D38" s="58"/>
      <c r="E38" s="54"/>
      <c r="F38" s="323" t="s">
        <v>5</v>
      </c>
      <c r="G38" s="323"/>
      <c r="H38" s="323"/>
      <c r="I38" s="323"/>
      <c r="J38" s="323"/>
      <c r="K38" s="323"/>
      <c r="L38" s="323"/>
      <c r="M38" s="60"/>
    </row>
    <row r="39" spans="1:26" ht="22.05" customHeight="1">
      <c r="A39" s="62" t="s">
        <v>26</v>
      </c>
      <c r="B39" s="85"/>
      <c r="C39" s="85"/>
      <c r="D39" s="86"/>
      <c r="E39" s="87"/>
      <c r="F39" s="66"/>
      <c r="G39" s="66"/>
      <c r="H39" s="66"/>
      <c r="I39" s="66"/>
      <c r="J39" s="66"/>
      <c r="K39" s="66"/>
      <c r="L39" s="66"/>
    </row>
    <row r="40" spans="1:26" ht="22.05" customHeight="1">
      <c r="A40" s="67" t="s">
        <v>27</v>
      </c>
      <c r="B40" s="88"/>
      <c r="C40" s="63"/>
    </row>
    <row r="41" spans="1:26" s="52" customFormat="1" ht="21.6" customHeight="1">
      <c r="A41" s="74" t="s">
        <v>251</v>
      </c>
      <c r="C41" s="74"/>
      <c r="D41" s="89">
        <v>17</v>
      </c>
      <c r="E41" s="76"/>
      <c r="F41" s="90">
        <v>5679260</v>
      </c>
      <c r="G41" s="90"/>
      <c r="H41" s="90">
        <v>2673360</v>
      </c>
      <c r="I41" s="91"/>
      <c r="J41" s="90">
        <v>26268893</v>
      </c>
      <c r="K41" s="91"/>
      <c r="L41" s="90">
        <v>26786028</v>
      </c>
      <c r="M41" s="91"/>
      <c r="X41" s="49"/>
      <c r="Y41" s="49"/>
      <c r="Z41" s="49"/>
    </row>
    <row r="42" spans="1:26" s="52" customFormat="1" ht="21.6" customHeight="1">
      <c r="A42" s="74" t="s">
        <v>241</v>
      </c>
      <c r="C42" s="74"/>
      <c r="D42" s="89">
        <v>4</v>
      </c>
      <c r="E42" s="76"/>
      <c r="F42" s="17">
        <v>0</v>
      </c>
      <c r="G42" s="17"/>
      <c r="H42" s="17">
        <v>0</v>
      </c>
      <c r="I42" s="91"/>
      <c r="J42" s="90">
        <v>35000000</v>
      </c>
      <c r="K42" s="91"/>
      <c r="L42" s="90">
        <v>35000000</v>
      </c>
      <c r="M42" s="91"/>
      <c r="X42" s="49"/>
      <c r="Y42" s="49"/>
      <c r="Z42" s="49"/>
    </row>
    <row r="43" spans="1:26" s="52" customFormat="1" ht="22.05" customHeight="1">
      <c r="A43" s="74" t="s">
        <v>216</v>
      </c>
      <c r="C43" s="92"/>
      <c r="D43" s="89">
        <v>8</v>
      </c>
      <c r="E43" s="76"/>
      <c r="F43" s="90">
        <v>17340000</v>
      </c>
      <c r="G43" s="90"/>
      <c r="H43" s="90">
        <v>17340000</v>
      </c>
      <c r="I43" s="91"/>
      <c r="J43" s="90">
        <v>17340000</v>
      </c>
      <c r="K43" s="91"/>
      <c r="L43" s="90">
        <v>17340000</v>
      </c>
      <c r="M43" s="91"/>
      <c r="X43" s="49"/>
      <c r="Y43" s="49"/>
      <c r="Z43" s="49"/>
    </row>
    <row r="44" spans="1:26" s="52" customFormat="1" ht="22.05" customHeight="1">
      <c r="A44" s="74" t="s">
        <v>201</v>
      </c>
      <c r="C44" s="74"/>
      <c r="D44" s="89">
        <v>18</v>
      </c>
      <c r="E44" s="76"/>
      <c r="F44" s="90">
        <v>3751188</v>
      </c>
      <c r="G44" s="90"/>
      <c r="H44" s="90">
        <v>3374486</v>
      </c>
      <c r="I44" s="91"/>
      <c r="J44" s="90">
        <v>2330824</v>
      </c>
      <c r="K44" s="91"/>
      <c r="L44" s="90">
        <v>2049454</v>
      </c>
      <c r="M44" s="91"/>
    </row>
    <row r="45" spans="1:26" s="52" customFormat="1" ht="22.05" customHeight="1">
      <c r="A45" s="74" t="s">
        <v>205</v>
      </c>
      <c r="C45" s="93"/>
      <c r="D45" s="89"/>
      <c r="E45" s="76"/>
      <c r="F45" s="90"/>
      <c r="G45" s="90"/>
      <c r="H45" s="90"/>
      <c r="I45" s="91"/>
      <c r="J45" s="90"/>
      <c r="K45" s="91"/>
      <c r="L45" s="90"/>
      <c r="M45" s="91"/>
    </row>
    <row r="46" spans="1:26" s="52" customFormat="1" ht="22.05" customHeight="1">
      <c r="A46" s="74" t="s">
        <v>28</v>
      </c>
      <c r="B46" s="77"/>
      <c r="C46" s="93"/>
      <c r="D46" s="89">
        <v>19</v>
      </c>
      <c r="E46" s="76"/>
      <c r="F46" s="90">
        <v>7976080</v>
      </c>
      <c r="G46" s="90"/>
      <c r="H46" s="90">
        <v>7747600</v>
      </c>
      <c r="I46" s="91"/>
      <c r="J46" s="17">
        <v>0</v>
      </c>
      <c r="K46" s="18"/>
      <c r="L46" s="17">
        <v>0</v>
      </c>
      <c r="M46" s="91"/>
    </row>
    <row r="47" spans="1:26" s="52" customFormat="1" ht="22.05" customHeight="1">
      <c r="A47" s="74" t="s">
        <v>29</v>
      </c>
      <c r="C47" s="92"/>
      <c r="D47" s="89"/>
      <c r="E47" s="76"/>
      <c r="F47" s="90">
        <v>3015483</v>
      </c>
      <c r="G47" s="90"/>
      <c r="H47" s="90">
        <v>3086158</v>
      </c>
      <c r="I47" s="91"/>
      <c r="J47" s="17">
        <v>0</v>
      </c>
      <c r="K47" s="18"/>
      <c r="L47" s="38">
        <v>0</v>
      </c>
      <c r="M47" s="91"/>
    </row>
    <row r="48" spans="1:26" s="52" customFormat="1" ht="22.05" customHeight="1">
      <c r="A48" s="74" t="s">
        <v>30</v>
      </c>
      <c r="C48" s="92"/>
      <c r="D48" s="89"/>
      <c r="E48" s="76"/>
      <c r="F48" s="90">
        <v>5260280</v>
      </c>
      <c r="G48" s="90"/>
      <c r="H48" s="90">
        <v>3662145</v>
      </c>
      <c r="I48" s="91"/>
      <c r="J48" s="90">
        <v>4748372</v>
      </c>
      <c r="K48" s="91"/>
      <c r="L48" s="90">
        <v>3172825</v>
      </c>
      <c r="M48" s="91"/>
    </row>
    <row r="49" spans="1:13" s="52" customFormat="1" ht="22.05" customHeight="1">
      <c r="A49" s="84" t="s">
        <v>31</v>
      </c>
      <c r="B49" s="74"/>
      <c r="C49" s="92"/>
      <c r="D49" s="50"/>
      <c r="E49" s="68"/>
      <c r="F49" s="94">
        <f>SUM(F41:F48)</f>
        <v>43022291</v>
      </c>
      <c r="G49" s="82"/>
      <c r="H49" s="94">
        <f>SUM(H41:H48)</f>
        <v>37883749</v>
      </c>
      <c r="I49" s="82"/>
      <c r="J49" s="94">
        <f>SUM(J41:J48)</f>
        <v>85688089</v>
      </c>
      <c r="K49" s="82"/>
      <c r="L49" s="94">
        <f>SUM(L41:L48)</f>
        <v>84348307</v>
      </c>
      <c r="M49" s="83"/>
    </row>
    <row r="50" spans="1:13" s="52" customFormat="1" ht="22.05" customHeight="1">
      <c r="A50" s="67" t="s">
        <v>32</v>
      </c>
      <c r="B50" s="74"/>
      <c r="C50" s="92"/>
      <c r="D50" s="50"/>
      <c r="E50" s="68"/>
      <c r="F50" s="83"/>
      <c r="G50" s="83"/>
      <c r="H50" s="83"/>
      <c r="I50" s="83"/>
      <c r="J50" s="83"/>
      <c r="K50" s="83"/>
      <c r="L50" s="83"/>
      <c r="M50" s="83"/>
    </row>
    <row r="51" spans="1:13" s="52" customFormat="1" ht="22.05" customHeight="1">
      <c r="A51" s="73" t="s">
        <v>206</v>
      </c>
      <c r="B51" s="74"/>
      <c r="C51" s="92"/>
      <c r="D51" s="89">
        <v>18</v>
      </c>
      <c r="E51" s="68"/>
      <c r="F51" s="83">
        <v>14372672</v>
      </c>
      <c r="G51" s="83"/>
      <c r="H51" s="83">
        <v>16489114</v>
      </c>
      <c r="I51" s="83"/>
      <c r="J51" s="83">
        <v>6665988</v>
      </c>
      <c r="K51" s="83"/>
      <c r="L51" s="83">
        <v>7362066</v>
      </c>
      <c r="M51" s="83"/>
    </row>
    <row r="52" spans="1:13" s="52" customFormat="1" ht="22.05" customHeight="1">
      <c r="A52" s="73" t="s">
        <v>207</v>
      </c>
      <c r="B52" s="74"/>
      <c r="C52" s="92"/>
      <c r="D52" s="89"/>
      <c r="E52" s="76"/>
      <c r="F52" s="95"/>
      <c r="G52" s="95"/>
      <c r="H52" s="95"/>
      <c r="I52" s="83"/>
      <c r="J52" s="95"/>
      <c r="K52" s="83"/>
      <c r="L52" s="95"/>
      <c r="M52" s="83"/>
    </row>
    <row r="53" spans="1:13" s="52" customFormat="1" ht="22.05" customHeight="1">
      <c r="A53" s="73" t="s">
        <v>33</v>
      </c>
      <c r="B53" s="74"/>
      <c r="C53" s="92"/>
      <c r="D53" s="89">
        <v>19</v>
      </c>
      <c r="E53" s="76"/>
      <c r="F53" s="95">
        <v>18592000</v>
      </c>
      <c r="G53" s="95"/>
      <c r="H53" s="95">
        <v>26568080</v>
      </c>
      <c r="I53" s="83"/>
      <c r="J53" s="17">
        <v>0</v>
      </c>
      <c r="K53" s="91"/>
      <c r="L53" s="17">
        <v>0</v>
      </c>
      <c r="M53" s="91"/>
    </row>
    <row r="54" spans="1:13" s="52" customFormat="1" ht="22.05" customHeight="1">
      <c r="A54" s="73" t="s">
        <v>34</v>
      </c>
      <c r="C54" s="92"/>
      <c r="D54" s="89">
        <v>20</v>
      </c>
      <c r="E54" s="76"/>
      <c r="F54" s="90">
        <v>4963166</v>
      </c>
      <c r="G54" s="90"/>
      <c r="H54" s="90">
        <v>2768060</v>
      </c>
      <c r="I54" s="91"/>
      <c r="J54" s="90">
        <v>4673818</v>
      </c>
      <c r="K54" s="91"/>
      <c r="L54" s="90">
        <v>2591026</v>
      </c>
      <c r="M54" s="91"/>
    </row>
    <row r="55" spans="1:13" s="52" customFormat="1" ht="22.05" hidden="1" customHeight="1">
      <c r="A55" s="73" t="s">
        <v>35</v>
      </c>
      <c r="C55" s="92"/>
      <c r="D55" s="89"/>
      <c r="E55" s="76"/>
      <c r="F55" s="17">
        <v>0</v>
      </c>
      <c r="G55" s="90"/>
      <c r="H55" s="90">
        <v>0</v>
      </c>
      <c r="I55" s="91"/>
      <c r="J55" s="17">
        <v>0</v>
      </c>
      <c r="K55" s="91"/>
      <c r="L55" s="17">
        <v>0</v>
      </c>
      <c r="M55" s="91"/>
    </row>
    <row r="56" spans="1:13" s="52" customFormat="1" ht="22.05" customHeight="1">
      <c r="A56" s="96" t="s">
        <v>36</v>
      </c>
      <c r="B56" s="74"/>
      <c r="C56" s="92"/>
      <c r="D56" s="50"/>
      <c r="E56" s="68"/>
      <c r="F56" s="29">
        <f>SUM(F51:F55)</f>
        <v>37927838</v>
      </c>
      <c r="G56" s="82"/>
      <c r="H56" s="29">
        <f>SUM(H51:H55)</f>
        <v>45825254</v>
      </c>
      <c r="I56" s="82"/>
      <c r="J56" s="29">
        <f>SUM(J51:J55)</f>
        <v>11339806</v>
      </c>
      <c r="K56" s="82"/>
      <c r="L56" s="29">
        <f>SUM(L51:L55)</f>
        <v>9953092</v>
      </c>
      <c r="M56" s="83"/>
    </row>
    <row r="57" spans="1:13" s="52" customFormat="1" ht="22.05" customHeight="1">
      <c r="A57" s="96" t="s">
        <v>37</v>
      </c>
      <c r="B57" s="74"/>
      <c r="C57" s="92"/>
      <c r="D57" s="50"/>
      <c r="E57" s="68"/>
      <c r="F57" s="30">
        <f>SUM(F49,F56)</f>
        <v>80950129</v>
      </c>
      <c r="G57" s="82"/>
      <c r="H57" s="30">
        <f>SUM(H49,H56)</f>
        <v>83709003</v>
      </c>
      <c r="I57" s="82"/>
      <c r="J57" s="30">
        <f>SUM(J49,J56)</f>
        <v>97027895</v>
      </c>
      <c r="K57" s="82"/>
      <c r="L57" s="30">
        <f>SUM(L49,L56)</f>
        <v>94301399</v>
      </c>
      <c r="M57" s="83"/>
    </row>
    <row r="58" spans="1:13" ht="22.05" customHeight="1">
      <c r="B58" s="63"/>
    </row>
    <row r="59" spans="1:13" ht="22.05" customHeight="1">
      <c r="A59" s="74"/>
    </row>
    <row r="60" spans="1:13" ht="22.05" customHeight="1">
      <c r="A60" s="48" t="s">
        <v>0</v>
      </c>
    </row>
    <row r="61" spans="1:13" ht="22.05" customHeight="1">
      <c r="A61" s="324" t="s">
        <v>25</v>
      </c>
      <c r="B61" s="325"/>
      <c r="C61" s="325"/>
      <c r="D61" s="325"/>
      <c r="E61" s="325"/>
      <c r="F61" s="325"/>
      <c r="G61" s="325"/>
      <c r="H61" s="325"/>
      <c r="I61" s="325"/>
      <c r="J61" s="325"/>
      <c r="K61" s="325"/>
      <c r="L61" s="325"/>
      <c r="M61" s="325"/>
    </row>
    <row r="62" spans="1:13" ht="22.05" customHeight="1">
      <c r="A62" s="54"/>
      <c r="B62" s="54"/>
      <c r="C62" s="54"/>
      <c r="D62" s="55"/>
      <c r="E62" s="54"/>
      <c r="F62" s="56"/>
      <c r="H62" s="56"/>
      <c r="J62" s="56"/>
      <c r="L62" s="56"/>
      <c r="M62" s="57"/>
    </row>
    <row r="63" spans="1:13" ht="22.05" customHeight="1">
      <c r="A63" s="54"/>
      <c r="B63" s="54"/>
      <c r="C63" s="54"/>
      <c r="E63" s="54"/>
      <c r="F63" s="326" t="s">
        <v>2</v>
      </c>
      <c r="G63" s="326"/>
      <c r="H63" s="326"/>
      <c r="J63" s="326" t="s">
        <v>3</v>
      </c>
      <c r="K63" s="326"/>
      <c r="L63" s="326"/>
      <c r="M63" s="326"/>
    </row>
    <row r="64" spans="1:13" ht="22.05" customHeight="1">
      <c r="A64" s="54"/>
      <c r="B64" s="54"/>
      <c r="C64" s="54"/>
      <c r="D64" s="58" t="s">
        <v>4</v>
      </c>
      <c r="E64" s="54"/>
      <c r="F64" s="59" t="str">
        <f>F37</f>
        <v>31 December 2025</v>
      </c>
      <c r="G64" s="60"/>
      <c r="H64" s="59" t="str">
        <f>H5</f>
        <v>31 December 2024</v>
      </c>
      <c r="J64" s="59" t="str">
        <f>J37</f>
        <v>31 December 2025</v>
      </c>
      <c r="K64" s="60"/>
      <c r="L64" s="59" t="str">
        <f>L5</f>
        <v>31 December 2024</v>
      </c>
      <c r="M64" s="60"/>
    </row>
    <row r="65" spans="1:13" ht="22.05" hidden="1" customHeight="1">
      <c r="A65" s="54"/>
      <c r="B65" s="54"/>
      <c r="C65" s="54"/>
      <c r="D65" s="58"/>
      <c r="E65" s="54"/>
      <c r="F65" s="97" t="s">
        <v>38</v>
      </c>
      <c r="G65" s="98"/>
      <c r="H65" s="97" t="s">
        <v>39</v>
      </c>
      <c r="I65" s="99"/>
      <c r="J65" s="97" t="s">
        <v>38</v>
      </c>
      <c r="K65" s="98"/>
      <c r="L65" s="97" t="s">
        <v>39</v>
      </c>
      <c r="M65" s="60"/>
    </row>
    <row r="66" spans="1:13" ht="22.05" hidden="1" customHeight="1">
      <c r="A66" s="54"/>
      <c r="B66" s="54"/>
      <c r="C66" s="54"/>
      <c r="D66" s="58"/>
      <c r="E66" s="54"/>
      <c r="F66" s="97" t="s">
        <v>40</v>
      </c>
      <c r="G66" s="98"/>
      <c r="H66" s="98"/>
      <c r="I66" s="99"/>
      <c r="J66" s="97" t="s">
        <v>40</v>
      </c>
      <c r="K66" s="98"/>
      <c r="L66" s="98"/>
      <c r="M66" s="60"/>
    </row>
    <row r="67" spans="1:13" ht="22.05" customHeight="1">
      <c r="A67" s="62"/>
      <c r="C67" s="63"/>
      <c r="D67" s="64"/>
      <c r="E67" s="87"/>
      <c r="F67" s="323" t="s">
        <v>5</v>
      </c>
      <c r="G67" s="323"/>
      <c r="H67" s="323"/>
      <c r="I67" s="323"/>
      <c r="J67" s="323"/>
      <c r="K67" s="323"/>
      <c r="L67" s="323"/>
    </row>
    <row r="68" spans="1:13" ht="22.05" customHeight="1">
      <c r="A68" s="62" t="s">
        <v>41</v>
      </c>
      <c r="B68" s="85"/>
      <c r="C68" s="85"/>
      <c r="D68" s="86"/>
      <c r="E68" s="87"/>
      <c r="F68" s="100"/>
      <c r="H68" s="100"/>
      <c r="J68" s="100"/>
      <c r="L68" s="100"/>
    </row>
    <row r="69" spans="1:13" s="52" customFormat="1" ht="22.05" customHeight="1">
      <c r="A69" s="67" t="s">
        <v>42</v>
      </c>
      <c r="D69" s="50"/>
      <c r="E69" s="68"/>
      <c r="F69" s="83"/>
      <c r="G69" s="83"/>
      <c r="H69" s="83"/>
      <c r="I69" s="83"/>
      <c r="J69" s="83"/>
      <c r="K69" s="83"/>
      <c r="L69" s="83" t="s">
        <v>43</v>
      </c>
      <c r="M69" s="83"/>
    </row>
    <row r="70" spans="1:13" s="52" customFormat="1" ht="22.05" customHeight="1">
      <c r="A70" s="73" t="s">
        <v>44</v>
      </c>
      <c r="C70" s="101"/>
      <c r="D70" s="55"/>
      <c r="E70" s="68"/>
      <c r="F70" s="83"/>
      <c r="G70" s="83"/>
      <c r="H70" s="83"/>
      <c r="I70" s="83"/>
      <c r="J70" s="83"/>
      <c r="K70" s="83"/>
      <c r="L70" s="83"/>
      <c r="M70" s="83"/>
    </row>
    <row r="71" spans="1:13" s="52" customFormat="1" ht="22.05" customHeight="1">
      <c r="A71" s="73" t="s">
        <v>45</v>
      </c>
      <c r="C71" s="101"/>
      <c r="D71" s="50"/>
      <c r="E71" s="68"/>
      <c r="F71" s="83"/>
      <c r="G71" s="83"/>
      <c r="H71" s="83"/>
      <c r="I71" s="83"/>
      <c r="J71" s="83"/>
      <c r="K71" s="83"/>
      <c r="L71" s="83"/>
      <c r="M71" s="83"/>
    </row>
    <row r="72" spans="1:13" s="52" customFormat="1" ht="22.05" customHeight="1">
      <c r="A72" s="102" t="s">
        <v>299</v>
      </c>
      <c r="C72" s="101"/>
      <c r="D72" s="50"/>
      <c r="E72" s="68"/>
      <c r="F72" s="83"/>
      <c r="G72" s="83"/>
      <c r="H72" s="83"/>
      <c r="I72" s="83"/>
      <c r="J72" s="83"/>
      <c r="K72" s="83"/>
      <c r="L72" s="83"/>
      <c r="M72" s="83"/>
    </row>
    <row r="73" spans="1:13" s="52" customFormat="1" ht="22.05" customHeight="1" thickBot="1">
      <c r="A73" s="102" t="s">
        <v>262</v>
      </c>
      <c r="C73" s="74"/>
      <c r="D73" s="55">
        <v>25</v>
      </c>
      <c r="E73" s="68"/>
      <c r="F73" s="103">
        <v>253600000</v>
      </c>
      <c r="G73" s="71"/>
      <c r="H73" s="103">
        <v>255003083</v>
      </c>
      <c r="I73" s="71"/>
      <c r="J73" s="103">
        <v>253600000</v>
      </c>
      <c r="K73" s="71"/>
      <c r="L73" s="103">
        <v>255003083</v>
      </c>
      <c r="M73" s="71"/>
    </row>
    <row r="74" spans="1:13" s="52" customFormat="1" ht="22.05" customHeight="1" thickTop="1">
      <c r="A74" s="73" t="s">
        <v>46</v>
      </c>
      <c r="C74" s="101"/>
      <c r="D74" s="50"/>
      <c r="E74" s="68"/>
      <c r="F74" s="70"/>
      <c r="G74" s="83"/>
      <c r="H74" s="83"/>
      <c r="I74" s="83"/>
      <c r="J74" s="83"/>
      <c r="K74" s="83"/>
      <c r="L74" s="83"/>
      <c r="M74" s="83"/>
    </row>
    <row r="75" spans="1:13" s="52" customFormat="1" ht="22.05" customHeight="1">
      <c r="A75" s="102" t="s">
        <v>263</v>
      </c>
      <c r="C75" s="74"/>
      <c r="D75" s="55"/>
      <c r="E75" s="68"/>
      <c r="F75" s="130">
        <f>'CE-Consolidate'!D39</f>
        <v>158500000</v>
      </c>
      <c r="G75" s="69"/>
      <c r="H75" s="69">
        <f>'CE-Consolidate'!D25</f>
        <v>150003888</v>
      </c>
      <c r="I75" s="69"/>
      <c r="J75" s="130">
        <f>'CE-Separate'!E32</f>
        <v>158500000</v>
      </c>
      <c r="K75" s="69"/>
      <c r="L75" s="69">
        <f>'CE-Separate'!E19</f>
        <v>150003888</v>
      </c>
      <c r="M75" s="83"/>
    </row>
    <row r="76" spans="1:13" s="52" customFormat="1" ht="22.05" customHeight="1">
      <c r="A76" s="102" t="s">
        <v>261</v>
      </c>
      <c r="C76" s="74"/>
      <c r="D76" s="55"/>
      <c r="E76" s="68"/>
      <c r="F76" s="130"/>
      <c r="G76" s="69"/>
      <c r="H76" s="69"/>
      <c r="I76" s="69"/>
      <c r="J76" s="130"/>
      <c r="K76" s="69"/>
      <c r="L76" s="69"/>
      <c r="M76" s="83"/>
    </row>
    <row r="77" spans="1:13" s="52" customFormat="1" ht="22.05" customHeight="1">
      <c r="A77" s="73" t="s">
        <v>47</v>
      </c>
      <c r="C77" s="74"/>
      <c r="D77" s="55"/>
      <c r="E77" s="68"/>
      <c r="F77" s="130">
        <f>'CE-Consolidate'!F39</f>
        <v>191236699</v>
      </c>
      <c r="G77" s="69"/>
      <c r="H77" s="69">
        <f>'CE-Consolidate'!F25</f>
        <v>99478690</v>
      </c>
      <c r="I77" s="69"/>
      <c r="J77" s="130">
        <f>'CE-Separate'!G32</f>
        <v>191236699</v>
      </c>
      <c r="K77" s="69"/>
      <c r="L77" s="69">
        <f>'CE-Separate'!G19</f>
        <v>99478690</v>
      </c>
      <c r="M77" s="83"/>
    </row>
    <row r="78" spans="1:13" s="52" customFormat="1" ht="22.05" customHeight="1">
      <c r="A78" s="73" t="s">
        <v>48</v>
      </c>
      <c r="C78" s="74"/>
      <c r="D78" s="55"/>
      <c r="E78" s="68"/>
      <c r="F78" s="130"/>
      <c r="G78" s="69"/>
      <c r="H78" s="69"/>
      <c r="I78" s="69"/>
      <c r="J78" s="130"/>
      <c r="K78" s="69"/>
      <c r="L78" s="69"/>
      <c r="M78" s="83"/>
    </row>
    <row r="79" spans="1:13" s="52" customFormat="1" ht="22.05" customHeight="1">
      <c r="A79" s="73" t="s">
        <v>49</v>
      </c>
      <c r="C79" s="74"/>
      <c r="D79" s="55"/>
      <c r="E79" s="68"/>
      <c r="F79" s="130">
        <f>'CE-Consolidate'!H39</f>
        <v>-476038</v>
      </c>
      <c r="G79" s="69"/>
      <c r="H79" s="69">
        <f>'CE-Consolidate'!H25</f>
        <v>-577180</v>
      </c>
      <c r="I79" s="69"/>
      <c r="J79" s="129">
        <v>0</v>
      </c>
      <c r="K79" s="69"/>
      <c r="L79" s="129">
        <v>0</v>
      </c>
      <c r="M79" s="83"/>
    </row>
    <row r="80" spans="1:13" s="52" customFormat="1" ht="22.05" customHeight="1">
      <c r="A80" s="73" t="s">
        <v>50</v>
      </c>
      <c r="C80" s="74"/>
      <c r="D80" s="55"/>
      <c r="E80" s="68"/>
      <c r="F80" s="130">
        <f>'CE-Consolidate'!J39</f>
        <v>-82767</v>
      </c>
      <c r="G80" s="69"/>
      <c r="H80" s="130">
        <f>'CE-Consolidate'!J25</f>
        <v>-450601</v>
      </c>
      <c r="I80" s="69"/>
      <c r="J80" s="129">
        <v>0</v>
      </c>
      <c r="K80" s="69"/>
      <c r="L80" s="129">
        <v>0</v>
      </c>
      <c r="M80" s="83"/>
    </row>
    <row r="81" spans="1:15" s="52" customFormat="1" ht="22.05" customHeight="1">
      <c r="A81" s="73" t="s">
        <v>51</v>
      </c>
      <c r="C81" s="74"/>
      <c r="D81" s="55"/>
      <c r="E81" s="68"/>
      <c r="F81" s="130"/>
      <c r="G81" s="69"/>
      <c r="H81" s="131"/>
      <c r="I81" s="69"/>
      <c r="J81" s="130"/>
      <c r="K81" s="69"/>
      <c r="L81" s="131"/>
      <c r="M81" s="83"/>
    </row>
    <row r="82" spans="1:15" s="52" customFormat="1" ht="22.05" customHeight="1">
      <c r="A82" s="73" t="s">
        <v>217</v>
      </c>
      <c r="D82" s="55">
        <v>21</v>
      </c>
      <c r="E82" s="68"/>
      <c r="F82" s="130">
        <f>'CE-Consolidate'!L39</f>
        <v>7025351</v>
      </c>
      <c r="G82" s="69"/>
      <c r="H82" s="131">
        <f>'CE-Consolidate'!L25</f>
        <v>7025351</v>
      </c>
      <c r="I82" s="69"/>
      <c r="J82" s="130">
        <f>'CE-Separate'!I32</f>
        <v>7025351</v>
      </c>
      <c r="K82" s="69"/>
      <c r="L82" s="131">
        <f>'CE-Separate'!I19</f>
        <v>7025351</v>
      </c>
      <c r="M82" s="83"/>
    </row>
    <row r="83" spans="1:15" s="52" customFormat="1" ht="22.05" customHeight="1">
      <c r="A83" s="73" t="s">
        <v>52</v>
      </c>
      <c r="C83" s="74"/>
      <c r="D83" s="50"/>
      <c r="E83" s="68"/>
      <c r="F83" s="130">
        <f>'CE-Consolidate'!N39</f>
        <v>134678210</v>
      </c>
      <c r="G83" s="69"/>
      <c r="H83" s="131">
        <f>'CE-Consolidate'!N25</f>
        <v>160286563</v>
      </c>
      <c r="I83" s="69"/>
      <c r="J83" s="130">
        <f>'CE-Separate'!K32</f>
        <v>-9379575</v>
      </c>
      <c r="K83" s="69"/>
      <c r="L83" s="131">
        <f>'CE-Separate'!K19</f>
        <v>16452178</v>
      </c>
      <c r="M83" s="83"/>
    </row>
    <row r="84" spans="1:15" s="52" customFormat="1" ht="22.05" customHeight="1">
      <c r="A84" s="73" t="s">
        <v>53</v>
      </c>
      <c r="C84" s="74"/>
      <c r="D84" s="50"/>
      <c r="E84" s="68"/>
      <c r="F84" s="132">
        <f>'CE-Consolidate'!P39+'CE-Consolidate'!R39</f>
        <v>-6353000</v>
      </c>
      <c r="G84" s="69"/>
      <c r="H84" s="133">
        <f>'CE-Consolidate'!P25+'CE-Consolidate'!R25</f>
        <v>3500673</v>
      </c>
      <c r="I84" s="69"/>
      <c r="J84" s="120">
        <f>'CE-Separate'!M32</f>
        <v>-940330</v>
      </c>
      <c r="K84" s="69"/>
      <c r="L84" s="120">
        <f>'CE-Separate'!M19</f>
        <v>416444</v>
      </c>
      <c r="M84" s="83"/>
    </row>
    <row r="85" spans="1:15" s="52" customFormat="1" ht="22.05" customHeight="1">
      <c r="A85" s="73" t="s">
        <v>54</v>
      </c>
      <c r="C85" s="74"/>
      <c r="D85" s="50"/>
      <c r="E85" s="68"/>
      <c r="F85" s="130">
        <f>SUM(F75:F84)</f>
        <v>484528455</v>
      </c>
      <c r="G85" s="134"/>
      <c r="H85" s="134">
        <f>SUM(H75:H84)</f>
        <v>419267384</v>
      </c>
      <c r="I85" s="134"/>
      <c r="J85" s="130">
        <f>SUM(J75:J84)</f>
        <v>346442145</v>
      </c>
      <c r="K85" s="134"/>
      <c r="L85" s="134">
        <f>SUM(L75:L84)</f>
        <v>273376551</v>
      </c>
      <c r="M85" s="83"/>
    </row>
    <row r="86" spans="1:15" s="52" customFormat="1" ht="22.05" customHeight="1">
      <c r="A86" s="73" t="s">
        <v>55</v>
      </c>
      <c r="C86" s="74"/>
      <c r="D86" s="50"/>
      <c r="E86" s="68"/>
      <c r="F86" s="132">
        <f>'CE-Consolidate'!V39</f>
        <v>-359839</v>
      </c>
      <c r="G86" s="134"/>
      <c r="H86" s="135">
        <f>'CE-Consolidate'!V25</f>
        <v>-1185</v>
      </c>
      <c r="I86" s="134"/>
      <c r="J86" s="120">
        <v>0</v>
      </c>
      <c r="K86" s="134"/>
      <c r="L86" s="120">
        <v>0</v>
      </c>
      <c r="M86" s="71"/>
    </row>
    <row r="87" spans="1:15" s="52" customFormat="1" ht="22.05" customHeight="1">
      <c r="A87" s="96" t="s">
        <v>56</v>
      </c>
      <c r="C87" s="74"/>
      <c r="D87" s="50"/>
      <c r="E87" s="68"/>
      <c r="F87" s="136">
        <f>SUM(F85:F86)</f>
        <v>484168616</v>
      </c>
      <c r="G87" s="137"/>
      <c r="H87" s="136">
        <f>SUM(H85:H86)</f>
        <v>419266199</v>
      </c>
      <c r="I87" s="137"/>
      <c r="J87" s="138">
        <f>SUM(J85:J86)</f>
        <v>346442145</v>
      </c>
      <c r="K87" s="137"/>
      <c r="L87" s="136">
        <f>SUM(L85:L86)</f>
        <v>273376551</v>
      </c>
      <c r="M87" s="83"/>
    </row>
    <row r="88" spans="1:15" s="52" customFormat="1" ht="22.05" customHeight="1" thickBot="1">
      <c r="A88" s="96" t="s">
        <v>57</v>
      </c>
      <c r="B88" s="74"/>
      <c r="C88" s="74"/>
      <c r="D88" s="50"/>
      <c r="E88" s="68"/>
      <c r="F88" s="139">
        <f>SUM(F87,F57)</f>
        <v>565118745</v>
      </c>
      <c r="G88" s="137"/>
      <c r="H88" s="139">
        <f>SUM(H87,H57)</f>
        <v>502975202</v>
      </c>
      <c r="I88" s="137"/>
      <c r="J88" s="140">
        <f>SUM(J87,J57)</f>
        <v>443470040</v>
      </c>
      <c r="K88" s="137"/>
      <c r="L88" s="139">
        <f>SUM(L87,L57)</f>
        <v>367677950</v>
      </c>
      <c r="M88" s="83"/>
    </row>
    <row r="89" spans="1:15" s="104" customFormat="1" ht="22.05" customHeight="1" thickTop="1">
      <c r="C89" s="105"/>
      <c r="D89" s="106"/>
      <c r="E89" s="107"/>
      <c r="F89" s="43">
        <f>F88-F30</f>
        <v>0</v>
      </c>
      <c r="G89" s="43"/>
      <c r="H89" s="43">
        <f>H88-H30</f>
        <v>0</v>
      </c>
      <c r="I89" s="43"/>
      <c r="J89" s="46">
        <f>J88-J30</f>
        <v>0</v>
      </c>
      <c r="K89" s="43"/>
      <c r="L89" s="43">
        <f>L88-L30</f>
        <v>0</v>
      </c>
      <c r="M89" s="108"/>
      <c r="N89" s="109"/>
      <c r="O89" s="109"/>
    </row>
    <row r="90" spans="1:15" ht="22.05" customHeight="1">
      <c r="A90" s="110"/>
    </row>
    <row r="91" spans="1:15" ht="22.05" customHeight="1">
      <c r="A91" s="73"/>
    </row>
    <row r="93" spans="1:15" ht="22.05" customHeight="1">
      <c r="F93" s="44">
        <f>F88-F30</f>
        <v>0</v>
      </c>
      <c r="G93" s="45"/>
      <c r="H93" s="44">
        <f>H88-H30</f>
        <v>0</v>
      </c>
      <c r="I93" s="45"/>
      <c r="J93" s="47">
        <f>J88-J30</f>
        <v>0</v>
      </c>
      <c r="K93" s="45"/>
      <c r="L93" s="44">
        <f>L88-L30</f>
        <v>0</v>
      </c>
    </row>
    <row r="94" spans="1:15" ht="22.05" customHeight="1">
      <c r="F94" s="37"/>
      <c r="G94" s="37"/>
      <c r="H94" s="37"/>
      <c r="I94" s="37"/>
      <c r="J94" s="37"/>
      <c r="K94" s="37"/>
      <c r="L94" s="37"/>
    </row>
  </sheetData>
  <mergeCells count="12">
    <mergeCell ref="A2:M2"/>
    <mergeCell ref="A34:M34"/>
    <mergeCell ref="J4:M4"/>
    <mergeCell ref="F4:H4"/>
    <mergeCell ref="F6:L6"/>
    <mergeCell ref="F67:L67"/>
    <mergeCell ref="A61:M61"/>
    <mergeCell ref="F63:H63"/>
    <mergeCell ref="J63:M63"/>
    <mergeCell ref="F36:H36"/>
    <mergeCell ref="J36:M36"/>
    <mergeCell ref="F38:L38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1" firstPageNumber="6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61"/>
  <sheetViews>
    <sheetView view="pageBreakPreview" topLeftCell="A24" zoomScaleNormal="100" zoomScaleSheetLayoutView="100" workbookViewId="0">
      <selection activeCell="B158" sqref="B158"/>
    </sheetView>
  </sheetViews>
  <sheetFormatPr defaultColWidth="9.75" defaultRowHeight="20.25" customHeight="1"/>
  <cols>
    <col min="1" max="1" width="2.875" style="169" customWidth="1"/>
    <col min="2" max="2" width="50.25" style="169" customWidth="1"/>
    <col min="3" max="3" width="1.125" style="169" customWidth="1"/>
    <col min="4" max="4" width="6.375" style="237" bestFit="1" customWidth="1"/>
    <col min="5" max="5" width="2.125" style="240" customWidth="1"/>
    <col min="6" max="6" width="16.125" style="161" bestFit="1" customWidth="1"/>
    <col min="7" max="7" width="1.125" style="161" customWidth="1"/>
    <col min="8" max="8" width="15.75" style="161" customWidth="1"/>
    <col min="9" max="9" width="1.125" style="161" customWidth="1"/>
    <col min="10" max="10" width="16.125" style="161" bestFit="1" customWidth="1"/>
    <col min="11" max="11" width="1.125" style="161" customWidth="1"/>
    <col min="12" max="12" width="15.75" style="161" customWidth="1"/>
    <col min="13" max="13" width="1.375" style="169" customWidth="1"/>
    <col min="14" max="14" width="1.75" style="169" customWidth="1"/>
    <col min="15" max="15" width="17.75" style="169" customWidth="1"/>
    <col min="16" max="16" width="1.125" style="169" customWidth="1"/>
    <col min="17" max="17" width="17.75" style="169" customWidth="1"/>
    <col min="18" max="18" width="1.75" style="169" customWidth="1"/>
    <col min="19" max="19" width="17.75" style="169" customWidth="1"/>
    <col min="20" max="20" width="1.75" style="169" customWidth="1"/>
    <col min="21" max="21" width="17.75" style="169" customWidth="1"/>
    <col min="22" max="22" width="1.75" style="169" customWidth="1"/>
    <col min="23" max="23" width="17.75" style="169" customWidth="1"/>
    <col min="24" max="24" width="1.75" style="169" customWidth="1"/>
    <col min="25" max="25" width="17.75" style="169" customWidth="1"/>
    <col min="26" max="26" width="1.75" style="169" customWidth="1"/>
    <col min="27" max="27" width="17.75" style="169" customWidth="1"/>
    <col min="28" max="28" width="1.75" style="169" customWidth="1"/>
    <col min="29" max="29" width="17.75" style="169" customWidth="1"/>
    <col min="30" max="30" width="1.75" style="169" customWidth="1"/>
    <col min="31" max="31" width="17.75" style="169" customWidth="1"/>
    <col min="32" max="32" width="1.75" style="169" customWidth="1"/>
    <col min="33" max="33" width="17.75" style="169" customWidth="1"/>
    <col min="34" max="34" width="1.75" style="169" customWidth="1"/>
    <col min="35" max="36" width="9.75" style="169"/>
    <col min="37" max="37" width="4.75" style="169" customWidth="1"/>
    <col min="38" max="38" width="43.75" style="169" customWidth="1"/>
    <col min="39" max="39" width="14.75" style="169" customWidth="1"/>
    <col min="40" max="40" width="1.75" style="169" customWidth="1"/>
    <col min="41" max="41" width="15.75" style="169" customWidth="1"/>
    <col min="42" max="42" width="1.75" style="169" customWidth="1"/>
    <col min="43" max="43" width="4.75" style="169" customWidth="1"/>
    <col min="44" max="44" width="43.75" style="169" customWidth="1"/>
    <col min="45" max="45" width="13.75" style="169" customWidth="1"/>
    <col min="46" max="46" width="1.75" style="169" customWidth="1"/>
    <col min="47" max="47" width="15.75" style="169" customWidth="1"/>
    <col min="48" max="16384" width="9.75" style="169"/>
  </cols>
  <sheetData>
    <row r="1" spans="1:13" s="49" customFormat="1" ht="20.25" customHeight="1">
      <c r="A1" s="48" t="s">
        <v>0</v>
      </c>
      <c r="B1" s="170"/>
      <c r="C1" s="171"/>
      <c r="D1" s="170"/>
      <c r="E1" s="171"/>
      <c r="F1" s="171"/>
      <c r="G1" s="171"/>
      <c r="H1" s="171"/>
      <c r="I1" s="52"/>
      <c r="J1" s="52"/>
      <c r="K1" s="52"/>
      <c r="L1" s="52"/>
    </row>
    <row r="2" spans="1:13" s="175" customFormat="1" ht="20.25" customHeight="1">
      <c r="A2" s="172" t="s">
        <v>58</v>
      </c>
      <c r="B2" s="173"/>
      <c r="C2" s="172"/>
      <c r="D2" s="170"/>
      <c r="E2" s="172"/>
      <c r="F2" s="171"/>
      <c r="G2" s="171"/>
      <c r="H2" s="171"/>
      <c r="I2" s="174"/>
      <c r="J2" s="174"/>
      <c r="K2" s="174"/>
      <c r="L2" s="174"/>
    </row>
    <row r="3" spans="1:13" s="175" customFormat="1" ht="20.25" customHeight="1">
      <c r="A3" s="176"/>
      <c r="D3" s="177"/>
      <c r="F3" s="174"/>
      <c r="G3" s="174"/>
      <c r="H3" s="174"/>
      <c r="I3" s="174"/>
      <c r="J3" s="174"/>
      <c r="K3" s="174"/>
      <c r="L3" s="174"/>
      <c r="M3" s="178"/>
    </row>
    <row r="4" spans="1:13" s="175" customFormat="1" ht="20.25" customHeight="1">
      <c r="A4" s="176"/>
      <c r="E4" s="174"/>
      <c r="F4" s="179"/>
      <c r="G4" s="180" t="s">
        <v>2</v>
      </c>
      <c r="H4" s="179"/>
      <c r="I4" s="181"/>
      <c r="J4" s="179"/>
      <c r="K4" s="180" t="s">
        <v>3</v>
      </c>
      <c r="L4" s="179"/>
    </row>
    <row r="5" spans="1:13" s="175" customFormat="1" ht="20.25" customHeight="1">
      <c r="A5" s="176"/>
      <c r="E5" s="174"/>
      <c r="F5" s="322" t="s">
        <v>266</v>
      </c>
      <c r="G5" s="322"/>
      <c r="H5" s="322"/>
      <c r="I5" s="181"/>
      <c r="J5" s="322" t="s">
        <v>266</v>
      </c>
      <c r="K5" s="322"/>
      <c r="L5" s="322"/>
    </row>
    <row r="6" spans="1:13" s="175" customFormat="1" ht="20.25" customHeight="1">
      <c r="A6" s="182"/>
      <c r="C6" s="183"/>
      <c r="D6" s="162" t="s">
        <v>4</v>
      </c>
      <c r="E6" s="102"/>
      <c r="F6" s="184">
        <v>2025</v>
      </c>
      <c r="G6" s="185"/>
      <c r="H6" s="184">
        <v>2024</v>
      </c>
      <c r="I6" s="174"/>
      <c r="J6" s="184">
        <v>2025</v>
      </c>
      <c r="K6" s="185"/>
      <c r="L6" s="184">
        <v>2024</v>
      </c>
    </row>
    <row r="7" spans="1:13" s="175" customFormat="1" ht="20.25" customHeight="1">
      <c r="A7" s="182"/>
      <c r="C7" s="183"/>
      <c r="D7" s="186"/>
      <c r="E7" s="102"/>
      <c r="F7" s="329" t="s">
        <v>5</v>
      </c>
      <c r="G7" s="329"/>
      <c r="H7" s="329"/>
      <c r="I7" s="329"/>
      <c r="J7" s="329"/>
      <c r="K7" s="329"/>
      <c r="L7" s="329"/>
    </row>
    <row r="8" spans="1:13" s="175" customFormat="1" ht="20.25" customHeight="1">
      <c r="A8" s="187" t="s">
        <v>59</v>
      </c>
      <c r="D8" s="188"/>
      <c r="E8" s="102"/>
      <c r="F8" s="185"/>
      <c r="G8" s="185"/>
      <c r="H8" s="95"/>
      <c r="I8" s="95"/>
      <c r="J8" s="95"/>
      <c r="K8" s="95"/>
      <c r="L8" s="95"/>
    </row>
    <row r="9" spans="1:13" s="174" customFormat="1" ht="20.25" customHeight="1">
      <c r="A9" s="102" t="s">
        <v>60</v>
      </c>
      <c r="D9" s="189"/>
      <c r="E9" s="190"/>
      <c r="F9" s="156">
        <v>17164178</v>
      </c>
      <c r="G9" s="156"/>
      <c r="H9" s="156">
        <v>17335768</v>
      </c>
      <c r="I9" s="156"/>
      <c r="J9" s="14">
        <v>0</v>
      </c>
      <c r="K9" s="14"/>
      <c r="L9" s="14">
        <v>0</v>
      </c>
    </row>
    <row r="10" spans="1:13" s="174" customFormat="1" ht="20.25" customHeight="1">
      <c r="A10" s="102" t="s">
        <v>225</v>
      </c>
      <c r="F10" s="156">
        <v>54109530</v>
      </c>
      <c r="G10" s="156"/>
      <c r="H10" s="156">
        <v>53742240</v>
      </c>
      <c r="I10" s="156"/>
      <c r="J10" s="156">
        <v>7662240</v>
      </c>
      <c r="K10" s="156"/>
      <c r="L10" s="156">
        <v>7738609</v>
      </c>
    </row>
    <row r="11" spans="1:13" s="174" customFormat="1" ht="20.25" customHeight="1">
      <c r="A11" s="102" t="s">
        <v>62</v>
      </c>
      <c r="D11" s="189" t="s">
        <v>211</v>
      </c>
      <c r="E11" s="190"/>
      <c r="F11" s="14">
        <v>0</v>
      </c>
      <c r="G11" s="14"/>
      <c r="H11" s="14">
        <v>0</v>
      </c>
      <c r="I11" s="156"/>
      <c r="J11" s="36">
        <v>22499630</v>
      </c>
      <c r="K11" s="156"/>
      <c r="L11" s="156">
        <v>31200471</v>
      </c>
    </row>
    <row r="12" spans="1:13" s="174" customFormat="1" ht="20.25" customHeight="1">
      <c r="A12" s="102" t="s">
        <v>63</v>
      </c>
      <c r="D12" s="189"/>
      <c r="E12" s="190"/>
      <c r="F12" s="26">
        <v>1515107</v>
      </c>
      <c r="G12" s="156"/>
      <c r="H12" s="14">
        <v>0</v>
      </c>
      <c r="I12" s="156"/>
      <c r="J12" s="14">
        <v>0</v>
      </c>
      <c r="K12" s="156"/>
      <c r="L12" s="14">
        <v>0</v>
      </c>
    </row>
    <row r="13" spans="1:13" s="174" customFormat="1" ht="20.25" customHeight="1">
      <c r="A13" s="102" t="s">
        <v>64</v>
      </c>
      <c r="D13" s="189"/>
      <c r="E13" s="190"/>
      <c r="F13" s="157">
        <v>1937108</v>
      </c>
      <c r="G13" s="156"/>
      <c r="H13" s="157">
        <v>1350768</v>
      </c>
      <c r="I13" s="156"/>
      <c r="J13" s="157">
        <v>18235120</v>
      </c>
      <c r="K13" s="156"/>
      <c r="L13" s="157">
        <v>15796593</v>
      </c>
    </row>
    <row r="14" spans="1:13" s="174" customFormat="1" ht="20.25" customHeight="1">
      <c r="A14" s="191" t="s">
        <v>65</v>
      </c>
      <c r="D14" s="189"/>
      <c r="E14" s="190"/>
      <c r="F14" s="158">
        <f>SUM(F9:F13)</f>
        <v>74725923</v>
      </c>
      <c r="G14" s="192"/>
      <c r="H14" s="158">
        <f>SUM(H9:H13)</f>
        <v>72428776</v>
      </c>
      <c r="I14" s="192"/>
      <c r="J14" s="158">
        <f>SUM(J9:J13)</f>
        <v>48396990</v>
      </c>
      <c r="K14" s="192"/>
      <c r="L14" s="158">
        <f>SUM(L9:L13)</f>
        <v>54735673</v>
      </c>
    </row>
    <row r="15" spans="1:13" s="175" customFormat="1" ht="20.25" customHeight="1">
      <c r="A15" s="187" t="s">
        <v>66</v>
      </c>
      <c r="B15" s="193"/>
      <c r="C15" s="174"/>
      <c r="D15" s="189"/>
      <c r="E15" s="190"/>
      <c r="F15" s="156"/>
      <c r="G15" s="156"/>
      <c r="H15" s="156"/>
      <c r="I15" s="156"/>
      <c r="J15" s="156"/>
      <c r="K15" s="156"/>
      <c r="L15" s="156"/>
    </row>
    <row r="16" spans="1:13" s="175" customFormat="1" ht="20.25" customHeight="1">
      <c r="A16" s="102" t="s">
        <v>226</v>
      </c>
      <c r="B16" s="174"/>
      <c r="C16" s="174"/>
      <c r="D16" s="189"/>
      <c r="E16" s="190"/>
      <c r="F16" s="156">
        <v>6167687</v>
      </c>
      <c r="G16" s="156"/>
      <c r="H16" s="156">
        <v>6233843</v>
      </c>
      <c r="I16" s="156"/>
      <c r="J16" s="26">
        <v>0</v>
      </c>
      <c r="K16" s="14"/>
      <c r="L16" s="26">
        <v>0</v>
      </c>
    </row>
    <row r="17" spans="1:12" s="175" customFormat="1" ht="20.25" customHeight="1">
      <c r="A17" s="102" t="s">
        <v>68</v>
      </c>
      <c r="B17" s="174"/>
      <c r="C17" s="174"/>
      <c r="D17" s="189"/>
      <c r="E17" s="190"/>
      <c r="F17" s="156">
        <v>13273561</v>
      </c>
      <c r="G17" s="156"/>
      <c r="H17" s="156">
        <v>13561237</v>
      </c>
      <c r="I17" s="156"/>
      <c r="J17" s="156">
        <v>4630463</v>
      </c>
      <c r="K17" s="156"/>
      <c r="L17" s="156">
        <v>4624374</v>
      </c>
    </row>
    <row r="18" spans="1:12" s="175" customFormat="1" ht="20.25" customHeight="1">
      <c r="A18" s="102" t="s">
        <v>69</v>
      </c>
      <c r="B18" s="174"/>
      <c r="C18" s="174"/>
      <c r="D18" s="189"/>
      <c r="E18" s="190"/>
      <c r="F18" s="156">
        <v>166992</v>
      </c>
      <c r="G18" s="156"/>
      <c r="H18" s="156">
        <v>167007</v>
      </c>
      <c r="I18" s="156"/>
      <c r="J18" s="156">
        <v>166992</v>
      </c>
      <c r="K18" s="156"/>
      <c r="L18" s="156">
        <v>167007</v>
      </c>
    </row>
    <row r="19" spans="1:12" s="175" customFormat="1" ht="20.25" customHeight="1">
      <c r="A19" s="102" t="s">
        <v>70</v>
      </c>
      <c r="B19" s="174"/>
      <c r="C19" s="174"/>
      <c r="D19" s="189"/>
      <c r="E19" s="190"/>
      <c r="F19" s="156">
        <v>40086581</v>
      </c>
      <c r="G19" s="156"/>
      <c r="H19" s="156">
        <v>27094618</v>
      </c>
      <c r="I19" s="156"/>
      <c r="J19" s="156">
        <v>35582582</v>
      </c>
      <c r="K19" s="156"/>
      <c r="L19" s="156">
        <v>25237884</v>
      </c>
    </row>
    <row r="20" spans="1:12" s="175" customFormat="1" ht="20.25" customHeight="1">
      <c r="A20" s="102" t="s">
        <v>292</v>
      </c>
      <c r="B20" s="174"/>
      <c r="C20" s="174"/>
      <c r="D20" s="189"/>
      <c r="E20" s="190"/>
      <c r="F20" s="156">
        <v>21209122</v>
      </c>
      <c r="G20" s="156"/>
      <c r="H20" s="26">
        <v>1650778</v>
      </c>
      <c r="I20" s="156"/>
      <c r="J20" s="156">
        <v>21209122</v>
      </c>
      <c r="K20" s="156"/>
      <c r="L20" s="26">
        <v>1650778</v>
      </c>
    </row>
    <row r="21" spans="1:12" s="175" customFormat="1" ht="20.25" customHeight="1">
      <c r="A21" s="102" t="s">
        <v>71</v>
      </c>
      <c r="B21" s="174"/>
      <c r="C21" s="174"/>
      <c r="D21" s="189"/>
      <c r="E21" s="190"/>
      <c r="F21" s="26">
        <v>0</v>
      </c>
      <c r="G21" s="156"/>
      <c r="H21" s="26">
        <v>1248792</v>
      </c>
      <c r="I21" s="156"/>
      <c r="J21" s="36">
        <v>300209</v>
      </c>
      <c r="K21" s="156"/>
      <c r="L21" s="36">
        <v>824353</v>
      </c>
    </row>
    <row r="22" spans="1:12" s="175" customFormat="1" ht="20.25" customHeight="1">
      <c r="A22" s="191" t="s">
        <v>72</v>
      </c>
      <c r="B22" s="174"/>
      <c r="C22" s="174"/>
      <c r="D22" s="189"/>
      <c r="E22" s="102"/>
      <c r="F22" s="194">
        <f>SUM(F16:F21)</f>
        <v>80903943</v>
      </c>
      <c r="G22" s="195"/>
      <c r="H22" s="194">
        <f>SUM(H16:H21)</f>
        <v>49956275</v>
      </c>
      <c r="I22" s="195"/>
      <c r="J22" s="194">
        <f>SUM(J16:J21)</f>
        <v>61889368</v>
      </c>
      <c r="K22" s="195"/>
      <c r="L22" s="194">
        <f>SUM(L16:L21)</f>
        <v>32504396</v>
      </c>
    </row>
    <row r="23" spans="1:12" s="175" customFormat="1" ht="20.25" customHeight="1">
      <c r="A23" s="191" t="s">
        <v>267</v>
      </c>
      <c r="B23" s="174"/>
      <c r="C23" s="174"/>
      <c r="D23" s="189"/>
      <c r="E23" s="102"/>
      <c r="F23" s="195">
        <f>SUM(F14-F22)</f>
        <v>-6178020</v>
      </c>
      <c r="G23" s="195"/>
      <c r="H23" s="195">
        <f>SUM(H14-H22)</f>
        <v>22472501</v>
      </c>
      <c r="I23" s="195"/>
      <c r="J23" s="195">
        <f>SUM(J14-J22)</f>
        <v>-13492378</v>
      </c>
      <c r="K23" s="195"/>
      <c r="L23" s="195">
        <f>SUM(L14-L22)</f>
        <v>22231277</v>
      </c>
    </row>
    <row r="24" spans="1:12" s="175" customFormat="1" ht="20.25" customHeight="1">
      <c r="A24" s="102" t="s">
        <v>268</v>
      </c>
      <c r="B24" s="174"/>
      <c r="C24" s="174"/>
      <c r="D24" s="189">
        <v>12</v>
      </c>
      <c r="E24" s="102"/>
      <c r="F24" s="95">
        <v>39611</v>
      </c>
      <c r="G24" s="95"/>
      <c r="H24" s="95">
        <v>639811</v>
      </c>
      <c r="I24" s="95"/>
      <c r="J24" s="26">
        <v>0</v>
      </c>
      <c r="K24" s="95"/>
      <c r="L24" s="26">
        <v>0</v>
      </c>
    </row>
    <row r="25" spans="1:12" s="175" customFormat="1" ht="20.25" customHeight="1">
      <c r="A25" s="102" t="s">
        <v>73</v>
      </c>
      <c r="B25" s="174"/>
      <c r="C25" s="174"/>
      <c r="D25" s="188"/>
      <c r="E25" s="102"/>
      <c r="F25" s="157">
        <v>-2078628</v>
      </c>
      <c r="G25" s="156"/>
      <c r="H25" s="157">
        <v>-2666809</v>
      </c>
      <c r="I25" s="156"/>
      <c r="J25" s="157">
        <v>-884826</v>
      </c>
      <c r="K25" s="156"/>
      <c r="L25" s="157">
        <v>-671485</v>
      </c>
    </row>
    <row r="26" spans="1:12" s="175" customFormat="1" ht="20.25" customHeight="1">
      <c r="A26" s="191" t="s">
        <v>269</v>
      </c>
      <c r="B26" s="174"/>
      <c r="C26" s="174"/>
      <c r="D26" s="188"/>
      <c r="E26" s="102"/>
      <c r="F26" s="192">
        <f>SUM(F23:F25)</f>
        <v>-8217037</v>
      </c>
      <c r="G26" s="192"/>
      <c r="H26" s="192">
        <f>SUM(H23:H25)</f>
        <v>20445503</v>
      </c>
      <c r="I26" s="192"/>
      <c r="J26" s="192">
        <f>SUM(J23:J25)</f>
        <v>-14377204</v>
      </c>
      <c r="K26" s="192"/>
      <c r="L26" s="192">
        <f>SUM(L23:L25)</f>
        <v>21559792</v>
      </c>
    </row>
    <row r="27" spans="1:12" s="175" customFormat="1" ht="20.25" customHeight="1">
      <c r="A27" s="102" t="s">
        <v>202</v>
      </c>
      <c r="B27" s="174"/>
      <c r="C27" s="174"/>
      <c r="D27" s="162">
        <v>23</v>
      </c>
      <c r="E27" s="102"/>
      <c r="F27" s="157">
        <v>1439852</v>
      </c>
      <c r="G27" s="156"/>
      <c r="H27" s="157">
        <v>5991489</v>
      </c>
      <c r="I27" s="156"/>
      <c r="J27" s="156">
        <v>-4395446</v>
      </c>
      <c r="K27" s="156"/>
      <c r="L27" s="156">
        <v>-475</v>
      </c>
    </row>
    <row r="28" spans="1:12" s="175" customFormat="1" ht="20.25" customHeight="1" thickBot="1">
      <c r="A28" s="191" t="s">
        <v>270</v>
      </c>
      <c r="B28" s="174"/>
      <c r="C28" s="174"/>
      <c r="D28" s="162"/>
      <c r="E28" s="102"/>
      <c r="F28" s="196">
        <f>F26-F27</f>
        <v>-9656889</v>
      </c>
      <c r="G28" s="195"/>
      <c r="H28" s="196">
        <f>H26-H27</f>
        <v>14454014</v>
      </c>
      <c r="I28" s="195"/>
      <c r="J28" s="196">
        <f t="shared" ref="J28:L28" si="0">J26-J27</f>
        <v>-9981758</v>
      </c>
      <c r="K28" s="195">
        <f t="shared" si="0"/>
        <v>0</v>
      </c>
      <c r="L28" s="196">
        <f t="shared" si="0"/>
        <v>21560267</v>
      </c>
    </row>
    <row r="29" spans="1:12" s="175" customFormat="1" ht="20.25" customHeight="1" thickTop="1">
      <c r="A29" s="191"/>
      <c r="B29" s="174"/>
      <c r="C29" s="174"/>
      <c r="D29" s="162"/>
      <c r="E29" s="102"/>
      <c r="F29" s="195"/>
      <c r="G29" s="195"/>
      <c r="H29" s="195"/>
      <c r="I29" s="195"/>
      <c r="J29" s="195"/>
      <c r="K29" s="195"/>
      <c r="L29" s="195"/>
    </row>
    <row r="30" spans="1:12" s="175" customFormat="1" ht="20.25" customHeight="1">
      <c r="A30" s="197" t="s">
        <v>254</v>
      </c>
      <c r="B30" s="174"/>
      <c r="C30" s="174"/>
      <c r="D30" s="162"/>
      <c r="E30" s="102"/>
      <c r="F30" s="95"/>
      <c r="G30" s="95"/>
      <c r="H30" s="95"/>
      <c r="I30" s="95"/>
      <c r="J30" s="95"/>
      <c r="K30" s="95"/>
      <c r="L30" s="95"/>
    </row>
    <row r="31" spans="1:12" s="175" customFormat="1" ht="20.25" customHeight="1">
      <c r="A31" s="191" t="s">
        <v>99</v>
      </c>
      <c r="B31" s="174"/>
      <c r="C31" s="174"/>
      <c r="D31" s="162"/>
      <c r="E31" s="102"/>
      <c r="F31" s="95"/>
      <c r="G31" s="95"/>
      <c r="H31" s="95"/>
      <c r="I31" s="95"/>
      <c r="J31" s="95"/>
      <c r="K31" s="95"/>
      <c r="L31" s="95"/>
    </row>
    <row r="32" spans="1:12" s="175" customFormat="1" ht="20.25" customHeight="1" thickBot="1">
      <c r="A32" s="102" t="s">
        <v>75</v>
      </c>
      <c r="B32" s="174"/>
      <c r="C32" s="174"/>
      <c r="D32" s="162"/>
      <c r="E32" s="102"/>
      <c r="F32" s="95">
        <f>F34-F33</f>
        <v>-9657216</v>
      </c>
      <c r="G32" s="95"/>
      <c r="H32" s="95">
        <f>H28-H33</f>
        <v>14453645</v>
      </c>
      <c r="I32" s="95"/>
      <c r="J32" s="198">
        <f>J28</f>
        <v>-9981758</v>
      </c>
      <c r="K32" s="95"/>
      <c r="L32" s="198">
        <f>L28</f>
        <v>21560267</v>
      </c>
    </row>
    <row r="33" spans="1:13" s="175" customFormat="1" ht="20.25" customHeight="1" thickTop="1">
      <c r="A33" s="102" t="s">
        <v>55</v>
      </c>
      <c r="B33" s="174"/>
      <c r="C33" s="174"/>
      <c r="D33" s="162"/>
      <c r="E33" s="102"/>
      <c r="F33" s="156">
        <v>327</v>
      </c>
      <c r="G33" s="156"/>
      <c r="H33" s="156">
        <v>369</v>
      </c>
      <c r="I33" s="174"/>
      <c r="J33" s="95"/>
      <c r="K33" s="95"/>
      <c r="L33" s="95"/>
    </row>
    <row r="34" spans="1:13" s="175" customFormat="1" ht="20.25" customHeight="1" thickBot="1">
      <c r="A34" s="191"/>
      <c r="B34" s="174"/>
      <c r="C34" s="174"/>
      <c r="D34" s="162"/>
      <c r="E34" s="102"/>
      <c r="F34" s="199">
        <f>F28</f>
        <v>-9656889</v>
      </c>
      <c r="G34" s="192"/>
      <c r="H34" s="199">
        <f>H28</f>
        <v>14454014</v>
      </c>
      <c r="I34" s="174"/>
      <c r="J34" s="95"/>
      <c r="K34" s="95"/>
      <c r="L34" s="95"/>
    </row>
    <row r="35" spans="1:13" s="175" customFormat="1" ht="20.25" customHeight="1" thickTop="1">
      <c r="A35" s="191"/>
      <c r="B35" s="174"/>
      <c r="C35" s="174"/>
      <c r="D35" s="162"/>
      <c r="E35" s="102"/>
      <c r="F35" s="95"/>
      <c r="G35" s="95"/>
      <c r="H35" s="95"/>
      <c r="I35" s="174"/>
      <c r="J35" s="95"/>
      <c r="K35" s="95"/>
      <c r="L35" s="95"/>
    </row>
    <row r="36" spans="1:13" s="175" customFormat="1" ht="20.25" customHeight="1">
      <c r="A36" s="191" t="s">
        <v>271</v>
      </c>
      <c r="B36" s="174"/>
      <c r="C36" s="174"/>
      <c r="D36" s="162"/>
      <c r="E36" s="102"/>
      <c r="F36" s="185"/>
      <c r="G36" s="185"/>
      <c r="H36" s="185"/>
      <c r="I36" s="174"/>
      <c r="J36" s="185"/>
      <c r="K36" s="185"/>
      <c r="L36" s="185"/>
    </row>
    <row r="37" spans="1:13" s="175" customFormat="1" ht="20.25" customHeight="1">
      <c r="A37" s="102" t="s">
        <v>272</v>
      </c>
      <c r="B37" s="174"/>
      <c r="C37" s="174"/>
      <c r="D37" s="162"/>
      <c r="E37" s="102"/>
      <c r="F37" s="185"/>
      <c r="G37" s="185"/>
      <c r="H37" s="185"/>
      <c r="I37" s="174"/>
      <c r="J37" s="185"/>
      <c r="K37" s="185"/>
      <c r="L37" s="185"/>
    </row>
    <row r="38" spans="1:13" s="175" customFormat="1" ht="20.25" customHeight="1" thickBot="1">
      <c r="A38" s="102" t="s">
        <v>273</v>
      </c>
      <c r="B38" s="174"/>
      <c r="C38" s="174"/>
      <c r="D38" s="162"/>
      <c r="E38" s="102"/>
      <c r="F38" s="118">
        <f>F32/F39</f>
        <v>-3.0712474546139124E-2</v>
      </c>
      <c r="G38" s="200"/>
      <c r="H38" s="118">
        <f>H32/H39</f>
        <v>4.8177775063169802E-2</v>
      </c>
      <c r="I38" s="200"/>
      <c r="J38" s="118">
        <f>J32/J39</f>
        <v>-3.1744603051305942E-2</v>
      </c>
      <c r="K38" s="200"/>
      <c r="L38" s="118">
        <f>L32/L39</f>
        <v>7.1866002923683461E-2</v>
      </c>
    </row>
    <row r="39" spans="1:13" s="175" customFormat="1" ht="20.25" customHeight="1" thickTop="1" thickBot="1">
      <c r="A39" s="102"/>
      <c r="B39" s="174" t="s">
        <v>240</v>
      </c>
      <c r="C39" s="174"/>
      <c r="D39" s="162"/>
      <c r="E39" s="102"/>
      <c r="F39" s="40">
        <v>314439528</v>
      </c>
      <c r="G39" s="36"/>
      <c r="H39" s="41">
        <v>300006486</v>
      </c>
      <c r="I39" s="36"/>
      <c r="J39" s="40">
        <v>314439528</v>
      </c>
      <c r="K39" s="36"/>
      <c r="L39" s="41">
        <v>300006486</v>
      </c>
    </row>
    <row r="40" spans="1:13" s="175" customFormat="1" ht="20.25" customHeight="1" thickTop="1">
      <c r="A40" s="102"/>
      <c r="B40" s="174"/>
      <c r="C40" s="174"/>
      <c r="D40" s="162"/>
      <c r="E40" s="102"/>
      <c r="F40" s="39"/>
      <c r="G40" s="201"/>
      <c r="H40" s="39"/>
      <c r="I40" s="201"/>
      <c r="J40" s="201"/>
      <c r="K40" s="201"/>
      <c r="L40" s="39"/>
    </row>
    <row r="41" spans="1:13" s="175" customFormat="1" ht="20.25" customHeight="1">
      <c r="A41" s="102" t="s">
        <v>274</v>
      </c>
      <c r="B41" s="174"/>
      <c r="C41" s="174"/>
      <c r="D41" s="162"/>
      <c r="E41" s="102"/>
      <c r="F41" s="185"/>
      <c r="G41" s="185"/>
      <c r="H41" s="185"/>
      <c r="I41" s="174"/>
      <c r="J41" s="185"/>
      <c r="K41" s="185"/>
      <c r="L41" s="185"/>
    </row>
    <row r="42" spans="1:13" s="175" customFormat="1" ht="19.95" customHeight="1" thickBot="1">
      <c r="A42" s="102" t="s">
        <v>273</v>
      </c>
      <c r="B42" s="174"/>
      <c r="C42" s="174"/>
      <c r="D42" s="162"/>
      <c r="E42" s="102"/>
      <c r="F42" s="118">
        <f>F38</f>
        <v>-3.0712474546139124E-2</v>
      </c>
      <c r="G42" s="119"/>
      <c r="H42" s="118">
        <f>H38</f>
        <v>4.8177775063169802E-2</v>
      </c>
      <c r="I42" s="119"/>
      <c r="J42" s="118">
        <f>J38</f>
        <v>-3.1744603051305942E-2</v>
      </c>
      <c r="K42" s="119"/>
      <c r="L42" s="118">
        <f>L38</f>
        <v>7.1866002923683461E-2</v>
      </c>
    </row>
    <row r="43" spans="1:13" s="175" customFormat="1" ht="19.95" customHeight="1" thickTop="1" thickBot="1">
      <c r="A43" s="102"/>
      <c r="B43" s="174" t="s">
        <v>240</v>
      </c>
      <c r="C43" s="174"/>
      <c r="D43" s="162"/>
      <c r="E43" s="102"/>
      <c r="F43" s="40">
        <v>314439528</v>
      </c>
      <c r="G43" s="36"/>
      <c r="H43" s="41">
        <v>300006486</v>
      </c>
      <c r="I43" s="36"/>
      <c r="J43" s="40">
        <v>314439528</v>
      </c>
      <c r="K43" s="36"/>
      <c r="L43" s="41">
        <v>300006486</v>
      </c>
    </row>
    <row r="44" spans="1:13" s="175" customFormat="1" ht="15" thickTop="1">
      <c r="A44" s="102"/>
      <c r="B44" s="174"/>
      <c r="C44" s="174"/>
      <c r="D44" s="162"/>
      <c r="E44" s="102"/>
      <c r="F44" s="202"/>
      <c r="G44" s="203"/>
      <c r="H44" s="202"/>
      <c r="I44" s="190"/>
      <c r="J44" s="202"/>
      <c r="K44" s="203"/>
      <c r="L44" s="202"/>
    </row>
    <row r="45" spans="1:13" s="49" customFormat="1" ht="20.25" customHeight="1">
      <c r="A45" s="48" t="s">
        <v>0</v>
      </c>
      <c r="B45" s="170"/>
      <c r="C45" s="52"/>
      <c r="D45" s="50"/>
      <c r="E45" s="68"/>
      <c r="F45" s="52"/>
      <c r="G45" s="52"/>
      <c r="H45" s="52"/>
      <c r="I45" s="52"/>
      <c r="J45" s="52"/>
      <c r="K45" s="52"/>
      <c r="L45" s="52"/>
    </row>
    <row r="46" spans="1:13" s="175" customFormat="1" ht="20.25" customHeight="1">
      <c r="A46" s="172" t="s">
        <v>77</v>
      </c>
      <c r="B46" s="173"/>
      <c r="C46" s="204"/>
      <c r="D46" s="205"/>
      <c r="E46" s="204"/>
      <c r="F46" s="204"/>
      <c r="G46" s="204"/>
      <c r="H46" s="204"/>
      <c r="I46" s="174"/>
      <c r="J46" s="174"/>
      <c r="K46" s="174"/>
      <c r="L46" s="174"/>
    </row>
    <row r="47" spans="1:13" s="175" customFormat="1" ht="20.25" customHeight="1">
      <c r="A47" s="206"/>
      <c r="B47" s="174"/>
      <c r="C47" s="174"/>
      <c r="D47" s="177"/>
      <c r="E47" s="174"/>
      <c r="F47" s="174"/>
      <c r="G47" s="174"/>
      <c r="H47" s="174"/>
      <c r="I47" s="174"/>
      <c r="J47" s="174"/>
      <c r="K47" s="174"/>
      <c r="L47" s="57"/>
      <c r="M47" s="178"/>
    </row>
    <row r="48" spans="1:13" s="175" customFormat="1" ht="20.25" customHeight="1">
      <c r="A48" s="206"/>
      <c r="B48" s="174"/>
      <c r="C48" s="174"/>
      <c r="D48" s="162"/>
      <c r="E48" s="174"/>
      <c r="F48" s="179"/>
      <c r="G48" s="180" t="s">
        <v>2</v>
      </c>
      <c r="H48" s="179"/>
      <c r="I48" s="181"/>
      <c r="J48" s="179"/>
      <c r="K48" s="180" t="s">
        <v>3</v>
      </c>
      <c r="L48" s="179"/>
    </row>
    <row r="49" spans="1:12" s="175" customFormat="1" ht="20.25" customHeight="1">
      <c r="A49" s="206"/>
      <c r="B49" s="174"/>
      <c r="C49" s="174"/>
      <c r="D49" s="162"/>
      <c r="E49" s="174"/>
      <c r="F49" s="322" t="s">
        <v>266</v>
      </c>
      <c r="G49" s="322"/>
      <c r="H49" s="322"/>
      <c r="I49" s="181"/>
      <c r="J49" s="322" t="s">
        <v>266</v>
      </c>
      <c r="K49" s="322"/>
      <c r="L49" s="322"/>
    </row>
    <row r="50" spans="1:12" s="175" customFormat="1" ht="20.25" customHeight="1">
      <c r="A50" s="102"/>
      <c r="B50" s="174"/>
      <c r="C50" s="207"/>
      <c r="D50" s="162" t="s">
        <v>4</v>
      </c>
      <c r="E50" s="102"/>
      <c r="F50" s="208">
        <f>F6</f>
        <v>2025</v>
      </c>
      <c r="G50" s="185"/>
      <c r="H50" s="208">
        <f>H6</f>
        <v>2024</v>
      </c>
      <c r="I50" s="174"/>
      <c r="J50" s="208">
        <f>F50</f>
        <v>2025</v>
      </c>
      <c r="K50" s="185"/>
      <c r="L50" s="208">
        <f>H50</f>
        <v>2024</v>
      </c>
    </row>
    <row r="51" spans="1:12" s="175" customFormat="1" ht="20.25" customHeight="1">
      <c r="A51" s="102"/>
      <c r="B51" s="174"/>
      <c r="C51" s="207"/>
      <c r="D51" s="162"/>
      <c r="E51" s="102"/>
      <c r="F51" s="329" t="s">
        <v>5</v>
      </c>
      <c r="G51" s="329"/>
      <c r="H51" s="329"/>
      <c r="I51" s="329"/>
      <c r="J51" s="329"/>
      <c r="K51" s="329"/>
      <c r="L51" s="329"/>
    </row>
    <row r="52" spans="1:12" s="175" customFormat="1" ht="20.25" customHeight="1">
      <c r="A52" s="102"/>
      <c r="B52" s="174"/>
      <c r="C52" s="207"/>
      <c r="D52" s="186"/>
      <c r="E52" s="102"/>
      <c r="F52" s="209"/>
      <c r="G52" s="185"/>
      <c r="H52" s="3"/>
      <c r="I52" s="174"/>
      <c r="J52" s="209"/>
      <c r="K52" s="185"/>
      <c r="L52" s="3"/>
    </row>
    <row r="53" spans="1:12" s="175" customFormat="1" ht="20.25" customHeight="1">
      <c r="A53" s="191" t="s">
        <v>270</v>
      </c>
      <c r="B53" s="174"/>
      <c r="C53" s="174"/>
      <c r="D53" s="162"/>
      <c r="E53" s="102"/>
      <c r="F53" s="210">
        <f>F28</f>
        <v>-9656889</v>
      </c>
      <c r="G53" s="195"/>
      <c r="H53" s="210">
        <f>H28</f>
        <v>14454014</v>
      </c>
      <c r="I53" s="193"/>
      <c r="J53" s="210">
        <f>J28</f>
        <v>-9981758</v>
      </c>
      <c r="K53" s="195"/>
      <c r="L53" s="210">
        <f>L28</f>
        <v>21560267</v>
      </c>
    </row>
    <row r="54" spans="1:12" s="175" customFormat="1" ht="20.25" customHeight="1">
      <c r="A54" s="191"/>
      <c r="B54" s="174"/>
      <c r="C54" s="174"/>
      <c r="D54" s="162"/>
      <c r="E54" s="102"/>
      <c r="F54" s="95"/>
      <c r="G54" s="95"/>
      <c r="H54" s="95"/>
      <c r="I54" s="174"/>
      <c r="J54" s="95"/>
      <c r="K54" s="95"/>
      <c r="L54" s="95"/>
    </row>
    <row r="55" spans="1:12" s="213" customFormat="1" ht="20.25" customHeight="1">
      <c r="A55" s="211" t="s">
        <v>227</v>
      </c>
      <c r="B55" s="212"/>
      <c r="C55" s="212"/>
      <c r="D55" s="189"/>
      <c r="E55" s="190"/>
      <c r="F55" s="156"/>
      <c r="G55" s="156"/>
      <c r="H55" s="156"/>
      <c r="I55" s="156"/>
      <c r="J55" s="156"/>
      <c r="K55" s="156"/>
      <c r="L55" s="156"/>
    </row>
    <row r="56" spans="1:12" s="213" customFormat="1" ht="20.25" customHeight="1">
      <c r="A56" s="214" t="s">
        <v>228</v>
      </c>
      <c r="B56" s="212"/>
      <c r="C56" s="212"/>
      <c r="D56" s="189"/>
      <c r="E56" s="190"/>
      <c r="F56" s="156"/>
      <c r="G56" s="156"/>
      <c r="H56" s="156"/>
      <c r="I56" s="156"/>
      <c r="J56" s="156"/>
      <c r="K56" s="156"/>
      <c r="L56" s="156"/>
    </row>
    <row r="57" spans="1:12" s="213" customFormat="1" ht="20.25" customHeight="1">
      <c r="A57" s="214" t="s">
        <v>81</v>
      </c>
      <c r="B57" s="212"/>
      <c r="C57" s="212"/>
      <c r="D57" s="189"/>
      <c r="E57" s="190"/>
      <c r="F57" s="212"/>
      <c r="G57" s="212"/>
      <c r="H57" s="212"/>
      <c r="I57" s="212"/>
      <c r="J57" s="212"/>
      <c r="K57" s="212"/>
      <c r="L57" s="212"/>
    </row>
    <row r="58" spans="1:12" s="213" customFormat="1" ht="20.25" customHeight="1">
      <c r="A58" s="102" t="s">
        <v>82</v>
      </c>
      <c r="B58" s="212"/>
      <c r="C58" s="212"/>
      <c r="D58" s="189"/>
      <c r="E58" s="190"/>
      <c r="F58" s="212"/>
      <c r="G58" s="212"/>
      <c r="H58" s="212"/>
      <c r="I58" s="212"/>
      <c r="J58" s="212"/>
      <c r="K58" s="212"/>
      <c r="L58" s="212"/>
    </row>
    <row r="59" spans="1:12" s="213" customFormat="1" ht="20.25" customHeight="1">
      <c r="A59" s="102" t="s">
        <v>83</v>
      </c>
      <c r="B59" s="212"/>
      <c r="C59" s="212"/>
      <c r="D59" s="189">
        <v>23</v>
      </c>
      <c r="E59" s="190"/>
      <c r="F59" s="113">
        <v>-8422561</v>
      </c>
      <c r="G59" s="116"/>
      <c r="H59" s="113">
        <v>1397115</v>
      </c>
      <c r="I59" s="116"/>
      <c r="J59" s="19">
        <v>0</v>
      </c>
      <c r="K59" s="18"/>
      <c r="L59" s="19">
        <v>0</v>
      </c>
    </row>
    <row r="60" spans="1:12" s="213" customFormat="1" ht="20.25" customHeight="1">
      <c r="A60" s="214" t="s">
        <v>229</v>
      </c>
      <c r="B60" s="212"/>
      <c r="C60" s="212"/>
      <c r="D60" s="189"/>
      <c r="E60" s="190"/>
      <c r="F60" s="215">
        <f>F59</f>
        <v>-8422561</v>
      </c>
      <c r="G60" s="216"/>
      <c r="H60" s="215">
        <f>SUM(H59:H59)</f>
        <v>1397115</v>
      </c>
      <c r="I60" s="216"/>
      <c r="J60" s="20">
        <f>SUM(J59:J59)</f>
        <v>0</v>
      </c>
      <c r="K60" s="21"/>
      <c r="L60" s="20">
        <f>SUM(L59:L59)</f>
        <v>0</v>
      </c>
    </row>
    <row r="61" spans="1:12" s="213" customFormat="1" ht="20.25" customHeight="1">
      <c r="A61" s="102"/>
      <c r="B61" s="212"/>
      <c r="C61" s="212"/>
      <c r="D61" s="189"/>
      <c r="E61" s="190"/>
      <c r="F61" s="116"/>
      <c r="G61" s="116"/>
      <c r="H61" s="116"/>
      <c r="I61" s="116"/>
      <c r="J61" s="115"/>
      <c r="K61" s="115"/>
      <c r="L61" s="115"/>
    </row>
    <row r="62" spans="1:12" s="213" customFormat="1" ht="20.25" customHeight="1">
      <c r="A62" s="214" t="s">
        <v>230</v>
      </c>
      <c r="B62" s="212"/>
      <c r="C62" s="212"/>
      <c r="D62" s="189"/>
      <c r="E62" s="190"/>
      <c r="F62" s="116"/>
      <c r="G62" s="116"/>
      <c r="H62" s="116"/>
      <c r="I62" s="116"/>
      <c r="J62" s="115"/>
      <c r="K62" s="115"/>
      <c r="L62" s="115"/>
    </row>
    <row r="63" spans="1:12" s="213" customFormat="1" ht="20.25" customHeight="1">
      <c r="A63" s="214" t="s">
        <v>85</v>
      </c>
      <c r="B63" s="212"/>
      <c r="C63" s="212"/>
      <c r="D63" s="189"/>
      <c r="E63" s="190"/>
      <c r="F63" s="116"/>
      <c r="G63" s="116"/>
      <c r="H63" s="116"/>
      <c r="I63" s="116"/>
      <c r="J63" s="115"/>
      <c r="K63" s="115"/>
      <c r="L63" s="115"/>
    </row>
    <row r="64" spans="1:12" s="213" customFormat="1" ht="20.25" customHeight="1">
      <c r="A64" s="102" t="s">
        <v>86</v>
      </c>
      <c r="B64" s="212"/>
      <c r="C64" s="212"/>
      <c r="D64" s="189"/>
      <c r="E64" s="190"/>
      <c r="F64" s="115">
        <v>-1783424</v>
      </c>
      <c r="G64" s="116"/>
      <c r="H64" s="37">
        <v>0</v>
      </c>
      <c r="I64" s="116"/>
      <c r="J64" s="115">
        <v>-1695967</v>
      </c>
      <c r="K64" s="115"/>
      <c r="L64" s="37">
        <v>0</v>
      </c>
    </row>
    <row r="65" spans="1:12" s="213" customFormat="1" ht="20.25" customHeight="1">
      <c r="A65" s="102" t="s">
        <v>87</v>
      </c>
      <c r="B65" s="102"/>
      <c r="C65" s="212"/>
      <c r="D65" s="189"/>
      <c r="E65" s="190"/>
      <c r="F65" s="114">
        <v>352312</v>
      </c>
      <c r="G65" s="116"/>
      <c r="H65" s="151">
        <v>0</v>
      </c>
      <c r="I65" s="116"/>
      <c r="J65" s="114">
        <v>339193</v>
      </c>
      <c r="K65" s="115"/>
      <c r="L65" s="151">
        <v>0</v>
      </c>
    </row>
    <row r="66" spans="1:12" s="213" customFormat="1" ht="20.25" customHeight="1">
      <c r="A66" s="102" t="s">
        <v>88</v>
      </c>
      <c r="B66" s="212"/>
      <c r="C66" s="212"/>
      <c r="D66" s="189"/>
      <c r="E66" s="190"/>
      <c r="F66" s="156"/>
      <c r="G66" s="156"/>
      <c r="H66" s="37"/>
      <c r="I66" s="156"/>
      <c r="J66" s="18"/>
      <c r="K66" s="18"/>
      <c r="L66" s="18"/>
    </row>
    <row r="67" spans="1:12" s="213" customFormat="1" ht="20.25" customHeight="1">
      <c r="A67" s="102" t="s">
        <v>89</v>
      </c>
      <c r="B67" s="212"/>
      <c r="C67" s="212"/>
      <c r="D67" s="189">
        <v>23</v>
      </c>
      <c r="E67" s="190"/>
      <c r="F67" s="120">
        <f>SUM(F64:F65)</f>
        <v>-1431112</v>
      </c>
      <c r="G67" s="217"/>
      <c r="H67" s="218">
        <f>SUM(H64:H65)</f>
        <v>0</v>
      </c>
      <c r="I67" s="217"/>
      <c r="J67" s="120">
        <f>SUM(J64:J65)</f>
        <v>-1356774</v>
      </c>
      <c r="K67" s="121"/>
      <c r="L67" s="218">
        <f>SUM(L64:L65)</f>
        <v>0</v>
      </c>
    </row>
    <row r="68" spans="1:12" s="213" customFormat="1" ht="20.25" customHeight="1">
      <c r="A68" s="219" t="s">
        <v>231</v>
      </c>
      <c r="B68" s="212"/>
      <c r="C68" s="212"/>
      <c r="D68" s="189"/>
      <c r="E68" s="190"/>
      <c r="F68" s="122">
        <f>SUM(F60,F67)</f>
        <v>-9853673</v>
      </c>
      <c r="G68" s="220"/>
      <c r="H68" s="221">
        <f>SUM(H60,H67)</f>
        <v>1397115</v>
      </c>
      <c r="I68" s="220"/>
      <c r="J68" s="122">
        <f>SUM(J60,J67)</f>
        <v>-1356774</v>
      </c>
      <c r="K68" s="123"/>
      <c r="L68" s="221">
        <f>SUM(L60,L67)</f>
        <v>0</v>
      </c>
    </row>
    <row r="69" spans="1:12" s="213" customFormat="1" ht="23.55" customHeight="1">
      <c r="A69" s="219"/>
      <c r="B69" s="212"/>
      <c r="C69" s="212"/>
      <c r="D69" s="189"/>
      <c r="E69" s="190"/>
      <c r="F69" s="217"/>
      <c r="G69" s="217"/>
      <c r="H69" s="217"/>
      <c r="I69" s="217"/>
      <c r="J69" s="217"/>
      <c r="K69" s="217"/>
      <c r="L69" s="217"/>
    </row>
    <row r="70" spans="1:12" s="213" customFormat="1" ht="15" thickBot="1">
      <c r="A70" s="211" t="s">
        <v>232</v>
      </c>
      <c r="B70" s="212"/>
      <c r="C70" s="212"/>
      <c r="D70" s="189"/>
      <c r="E70" s="190"/>
      <c r="F70" s="124">
        <f>F53+F68</f>
        <v>-19510562</v>
      </c>
      <c r="G70" s="220"/>
      <c r="H70" s="222">
        <f>H53+H68</f>
        <v>15851129</v>
      </c>
      <c r="I70" s="220"/>
      <c r="J70" s="124">
        <f>J53+J68</f>
        <v>-11338532</v>
      </c>
      <c r="K70" s="220"/>
      <c r="L70" s="222">
        <f>L53+L68</f>
        <v>21560267</v>
      </c>
    </row>
    <row r="71" spans="1:12" s="213" customFormat="1" ht="20.25" customHeight="1" thickTop="1">
      <c r="A71" s="223"/>
      <c r="B71" s="212"/>
      <c r="C71" s="212"/>
      <c r="D71" s="224"/>
      <c r="E71" s="190"/>
      <c r="F71" s="217"/>
      <c r="G71" s="217"/>
      <c r="H71" s="217"/>
      <c r="I71" s="217"/>
      <c r="J71" s="217"/>
      <c r="K71" s="217"/>
      <c r="L71" s="217"/>
    </row>
    <row r="72" spans="1:12" s="213" customFormat="1" ht="20.25" customHeight="1">
      <c r="A72" s="191" t="s">
        <v>233</v>
      </c>
      <c r="B72" s="212"/>
      <c r="C72" s="212"/>
      <c r="D72" s="224"/>
      <c r="E72" s="190"/>
      <c r="F72" s="217"/>
      <c r="G72" s="217"/>
      <c r="H72" s="217"/>
      <c r="I72" s="217"/>
      <c r="J72" s="217"/>
      <c r="K72" s="217"/>
      <c r="L72" s="217"/>
    </row>
    <row r="73" spans="1:12" s="213" customFormat="1" ht="20.55" customHeight="1" thickBot="1">
      <c r="A73" s="102" t="s">
        <v>75</v>
      </c>
      <c r="B73" s="212"/>
      <c r="C73" s="212"/>
      <c r="D73" s="224"/>
      <c r="E73" s="190"/>
      <c r="F73" s="121">
        <f>F75-F74</f>
        <v>-19510889</v>
      </c>
      <c r="G73" s="217"/>
      <c r="H73" s="217">
        <f>H75-H74</f>
        <v>15850760</v>
      </c>
      <c r="I73" s="217"/>
      <c r="J73" s="225">
        <f>J70</f>
        <v>-11338532</v>
      </c>
      <c r="K73" s="217"/>
      <c r="L73" s="225">
        <f>L70</f>
        <v>21560267</v>
      </c>
    </row>
    <row r="74" spans="1:12" s="213" customFormat="1" ht="20.25" customHeight="1" thickTop="1">
      <c r="A74" s="102" t="s">
        <v>55</v>
      </c>
      <c r="B74" s="212"/>
      <c r="C74" s="212"/>
      <c r="D74" s="224"/>
      <c r="E74" s="190"/>
      <c r="F74" s="217">
        <v>327</v>
      </c>
      <c r="G74" s="217"/>
      <c r="H74" s="217">
        <v>369</v>
      </c>
      <c r="I74" s="217"/>
      <c r="J74" s="217"/>
      <c r="K74" s="217"/>
      <c r="L74" s="217"/>
    </row>
    <row r="75" spans="1:12" s="213" customFormat="1" ht="20.25" customHeight="1" thickBot="1">
      <c r="A75" s="223"/>
      <c r="B75" s="212"/>
      <c r="C75" s="212"/>
      <c r="D75" s="224"/>
      <c r="E75" s="190"/>
      <c r="F75" s="226">
        <f>F70</f>
        <v>-19510562</v>
      </c>
      <c r="G75" s="220"/>
      <c r="H75" s="226">
        <f>H70</f>
        <v>15851129</v>
      </c>
      <c r="I75" s="217"/>
      <c r="J75" s="217"/>
      <c r="K75" s="217"/>
      <c r="L75" s="217"/>
    </row>
    <row r="76" spans="1:12" s="175" customFormat="1" ht="20.25" customHeight="1" thickTop="1">
      <c r="A76" s="102"/>
      <c r="B76" s="174"/>
      <c r="C76" s="174"/>
      <c r="D76" s="227"/>
      <c r="E76" s="102"/>
      <c r="F76" s="185"/>
      <c r="G76" s="185"/>
      <c r="H76" s="185"/>
      <c r="I76" s="174"/>
      <c r="J76" s="174"/>
      <c r="K76" s="174"/>
      <c r="L76" s="174"/>
    </row>
    <row r="77" spans="1:12" s="175" customFormat="1" ht="20.25" customHeight="1">
      <c r="A77" s="102"/>
      <c r="B77" s="174"/>
      <c r="C77" s="174"/>
      <c r="D77" s="188"/>
      <c r="E77" s="185"/>
      <c r="F77" s="185"/>
      <c r="G77" s="185"/>
      <c r="H77" s="185"/>
      <c r="I77" s="174"/>
      <c r="J77" s="174"/>
      <c r="K77" s="174"/>
      <c r="L77" s="174"/>
    </row>
    <row r="78" spans="1:12" ht="20.25" customHeight="1">
      <c r="A78" s="228"/>
      <c r="B78" s="164"/>
      <c r="C78" s="164"/>
      <c r="D78" s="229"/>
      <c r="E78" s="161"/>
      <c r="F78" s="95"/>
      <c r="G78" s="164"/>
      <c r="H78" s="95"/>
      <c r="J78" s="95"/>
      <c r="K78" s="164"/>
      <c r="L78" s="95"/>
    </row>
    <row r="79" spans="1:12" s="49" customFormat="1" ht="20.25" hidden="1" customHeight="1">
      <c r="A79" s="48" t="s">
        <v>0</v>
      </c>
      <c r="B79" s="170"/>
      <c r="C79" s="171"/>
      <c r="D79" s="170"/>
      <c r="E79" s="171"/>
      <c r="F79" s="171"/>
      <c r="G79" s="171"/>
      <c r="H79" s="171"/>
      <c r="I79" s="52"/>
      <c r="J79" s="52"/>
      <c r="K79" s="52"/>
      <c r="L79" s="52"/>
    </row>
    <row r="80" spans="1:12" s="49" customFormat="1" ht="20.25" hidden="1" customHeight="1">
      <c r="A80" s="48" t="s">
        <v>92</v>
      </c>
      <c r="B80" s="170"/>
      <c r="C80" s="171"/>
      <c r="D80" s="170"/>
      <c r="E80" s="171"/>
      <c r="F80" s="171"/>
      <c r="G80" s="171"/>
      <c r="H80" s="171"/>
      <c r="I80" s="52"/>
      <c r="J80" s="52"/>
      <c r="K80" s="52"/>
      <c r="L80" s="52"/>
    </row>
    <row r="81" spans="1:13" s="175" customFormat="1" ht="20.25" hidden="1" customHeight="1">
      <c r="A81" s="172" t="s">
        <v>58</v>
      </c>
      <c r="B81" s="173"/>
      <c r="C81" s="172"/>
      <c r="D81" s="170"/>
      <c r="E81" s="172"/>
      <c r="F81" s="171"/>
      <c r="G81" s="171"/>
      <c r="H81" s="171"/>
      <c r="I81" s="174"/>
      <c r="J81" s="174"/>
      <c r="K81" s="174"/>
      <c r="L81" s="174"/>
    </row>
    <row r="82" spans="1:13" s="175" customFormat="1" ht="20.25" hidden="1" customHeight="1">
      <c r="A82" s="172" t="s">
        <v>93</v>
      </c>
      <c r="B82" s="172"/>
      <c r="C82" s="172"/>
      <c r="D82" s="170"/>
      <c r="E82" s="172"/>
      <c r="F82" s="171"/>
      <c r="G82" s="171"/>
      <c r="H82" s="171"/>
      <c r="I82" s="174"/>
      <c r="J82" s="174"/>
      <c r="K82" s="174"/>
      <c r="L82" s="174"/>
    </row>
    <row r="83" spans="1:13" s="175" customFormat="1" ht="20.25" hidden="1" customHeight="1">
      <c r="A83" s="176"/>
      <c r="D83" s="177"/>
      <c r="F83" s="174"/>
      <c r="G83" s="174"/>
      <c r="H83" s="174"/>
      <c r="I83" s="174"/>
      <c r="J83" s="174"/>
      <c r="K83" s="174"/>
      <c r="L83" s="174"/>
      <c r="M83" s="178"/>
    </row>
    <row r="84" spans="1:13" s="175" customFormat="1" ht="20.25" hidden="1" customHeight="1">
      <c r="A84" s="176"/>
      <c r="D84" s="162" t="s">
        <v>4</v>
      </c>
      <c r="E84" s="174"/>
      <c r="F84" s="179"/>
      <c r="G84" s="180" t="s">
        <v>2</v>
      </c>
      <c r="H84" s="179"/>
      <c r="I84" s="181"/>
      <c r="J84" s="179"/>
      <c r="K84" s="180" t="s">
        <v>3</v>
      </c>
      <c r="L84" s="179"/>
    </row>
    <row r="85" spans="1:13" s="175" customFormat="1" ht="20.25" hidden="1" customHeight="1">
      <c r="A85" s="182"/>
      <c r="C85" s="183"/>
      <c r="D85" s="177"/>
      <c r="E85" s="102"/>
      <c r="F85" s="208">
        <v>2021</v>
      </c>
      <c r="G85" s="185"/>
      <c r="H85" s="208">
        <v>2020</v>
      </c>
      <c r="I85" s="174"/>
      <c r="J85" s="208">
        <v>2021</v>
      </c>
      <c r="K85" s="185"/>
      <c r="L85" s="208">
        <v>2020</v>
      </c>
    </row>
    <row r="86" spans="1:13" s="175" customFormat="1" ht="20.25" hidden="1" customHeight="1">
      <c r="A86" s="182"/>
      <c r="C86" s="183"/>
      <c r="D86" s="186"/>
      <c r="E86" s="102"/>
      <c r="F86" s="329" t="s">
        <v>94</v>
      </c>
      <c r="G86" s="329"/>
      <c r="H86" s="329"/>
      <c r="I86" s="329"/>
      <c r="J86" s="329"/>
      <c r="K86" s="329"/>
      <c r="L86" s="329"/>
    </row>
    <row r="87" spans="1:13" s="175" customFormat="1" ht="20.25" hidden="1" customHeight="1">
      <c r="A87" s="187" t="s">
        <v>59</v>
      </c>
      <c r="D87" s="188"/>
      <c r="E87" s="102"/>
      <c r="F87" s="185"/>
      <c r="G87" s="185"/>
      <c r="H87" s="95"/>
      <c r="I87" s="95"/>
      <c r="J87" s="95"/>
      <c r="K87" s="95"/>
      <c r="L87" s="95"/>
    </row>
    <row r="88" spans="1:13" s="174" customFormat="1" ht="20.25" hidden="1" customHeight="1">
      <c r="A88" s="102" t="s">
        <v>60</v>
      </c>
      <c r="D88" s="189"/>
      <c r="E88" s="190"/>
      <c r="F88" s="156">
        <v>13358</v>
      </c>
      <c r="G88" s="156"/>
      <c r="H88" s="156">
        <v>13766</v>
      </c>
      <c r="I88" s="156"/>
      <c r="J88" s="14">
        <v>0</v>
      </c>
      <c r="K88" s="14"/>
      <c r="L88" s="14">
        <v>0</v>
      </c>
    </row>
    <row r="89" spans="1:13" s="174" customFormat="1" ht="20.25" hidden="1" customHeight="1">
      <c r="A89" s="102" t="s">
        <v>61</v>
      </c>
      <c r="D89" s="189"/>
      <c r="E89" s="190"/>
      <c r="F89" s="156">
        <v>41192</v>
      </c>
      <c r="G89" s="156"/>
      <c r="H89" s="156">
        <v>41192</v>
      </c>
      <c r="I89" s="156"/>
      <c r="J89" s="156">
        <v>8680</v>
      </c>
      <c r="K89" s="156"/>
      <c r="L89" s="156">
        <v>8702</v>
      </c>
    </row>
    <row r="90" spans="1:13" s="174" customFormat="1" ht="20.25" hidden="1" customHeight="1">
      <c r="A90" s="102" t="s">
        <v>62</v>
      </c>
      <c r="D90" s="189" t="s">
        <v>95</v>
      </c>
      <c r="E90" s="190"/>
      <c r="F90" s="14">
        <v>0</v>
      </c>
      <c r="G90" s="14"/>
      <c r="H90" s="14">
        <v>0</v>
      </c>
      <c r="I90" s="156"/>
      <c r="J90" s="156">
        <v>10499</v>
      </c>
      <c r="K90" s="156"/>
      <c r="L90" s="156">
        <v>12299</v>
      </c>
    </row>
    <row r="91" spans="1:13" s="174" customFormat="1" ht="20.25" hidden="1" customHeight="1">
      <c r="A91" s="102" t="s">
        <v>63</v>
      </c>
      <c r="D91" s="189"/>
      <c r="E91" s="190"/>
      <c r="F91" s="156">
        <v>2792</v>
      </c>
      <c r="G91" s="156"/>
      <c r="H91" s="156">
        <v>910</v>
      </c>
      <c r="I91" s="156"/>
      <c r="J91" s="26">
        <v>585</v>
      </c>
      <c r="K91" s="156"/>
      <c r="L91" s="156">
        <v>2731</v>
      </c>
    </row>
    <row r="92" spans="1:13" s="174" customFormat="1" ht="20.25" hidden="1" customHeight="1">
      <c r="A92" s="102" t="s">
        <v>64</v>
      </c>
      <c r="D92" s="189"/>
      <c r="E92" s="190"/>
      <c r="F92" s="157">
        <v>1010</v>
      </c>
      <c r="G92" s="156"/>
      <c r="H92" s="157">
        <v>1088</v>
      </c>
      <c r="I92" s="156"/>
      <c r="J92" s="157">
        <v>9424</v>
      </c>
      <c r="K92" s="156"/>
      <c r="L92" s="157">
        <v>9784</v>
      </c>
    </row>
    <row r="93" spans="1:13" s="174" customFormat="1" ht="20.25" hidden="1" customHeight="1">
      <c r="A93" s="191" t="s">
        <v>65</v>
      </c>
      <c r="D93" s="189"/>
      <c r="E93" s="190"/>
      <c r="F93" s="158">
        <f>SUM(F88:F92)</f>
        <v>58352</v>
      </c>
      <c r="G93" s="192"/>
      <c r="H93" s="158">
        <f>SUM(H88:H92)</f>
        <v>56956</v>
      </c>
      <c r="I93" s="192"/>
      <c r="J93" s="158">
        <f>SUM(J88:J92)</f>
        <v>29188</v>
      </c>
      <c r="K93" s="192"/>
      <c r="L93" s="158">
        <f>SUM(L88:L92)</f>
        <v>33516</v>
      </c>
    </row>
    <row r="94" spans="1:13" s="175" customFormat="1" ht="20.25" hidden="1" customHeight="1">
      <c r="A94" s="187" t="s">
        <v>66</v>
      </c>
      <c r="B94" s="193"/>
      <c r="C94" s="174"/>
      <c r="D94" s="189"/>
      <c r="E94" s="190"/>
      <c r="F94" s="156"/>
      <c r="G94" s="156"/>
      <c r="H94" s="156"/>
      <c r="I94" s="156"/>
      <c r="J94" s="156"/>
      <c r="K94" s="156"/>
      <c r="L94" s="156"/>
    </row>
    <row r="95" spans="1:13" s="175" customFormat="1" ht="20.25" hidden="1" customHeight="1">
      <c r="A95" s="102" t="s">
        <v>67</v>
      </c>
      <c r="B95" s="174"/>
      <c r="C95" s="174"/>
      <c r="D95" s="189"/>
      <c r="E95" s="190"/>
      <c r="F95" s="156">
        <v>4663</v>
      </c>
      <c r="G95" s="156"/>
      <c r="H95" s="156">
        <v>4623</v>
      </c>
      <c r="I95" s="156"/>
      <c r="J95" s="14">
        <v>0</v>
      </c>
      <c r="K95" s="14"/>
      <c r="L95" s="14">
        <v>0</v>
      </c>
    </row>
    <row r="96" spans="1:13" s="175" customFormat="1" ht="20.25" hidden="1" customHeight="1">
      <c r="A96" s="102" t="s">
        <v>68</v>
      </c>
      <c r="B96" s="174"/>
      <c r="C96" s="174"/>
      <c r="D96" s="189"/>
      <c r="E96" s="190"/>
      <c r="F96" s="156">
        <v>9452</v>
      </c>
      <c r="G96" s="156"/>
      <c r="H96" s="156">
        <v>9909</v>
      </c>
      <c r="I96" s="156"/>
      <c r="J96" s="156">
        <v>2979</v>
      </c>
      <c r="K96" s="156"/>
      <c r="L96" s="156">
        <v>2795</v>
      </c>
    </row>
    <row r="97" spans="1:12" s="175" customFormat="1" ht="20.25" hidden="1" customHeight="1">
      <c r="A97" s="102" t="s">
        <v>69</v>
      </c>
      <c r="B97" s="174"/>
      <c r="C97" s="174"/>
      <c r="D97" s="224"/>
      <c r="E97" s="190"/>
      <c r="F97" s="156">
        <v>161</v>
      </c>
      <c r="G97" s="156"/>
      <c r="H97" s="156">
        <v>159</v>
      </c>
      <c r="I97" s="156"/>
      <c r="J97" s="156">
        <v>161</v>
      </c>
      <c r="K97" s="156"/>
      <c r="L97" s="156">
        <v>159</v>
      </c>
    </row>
    <row r="98" spans="1:12" s="175" customFormat="1" ht="20.25" hidden="1" customHeight="1">
      <c r="A98" s="102" t="s">
        <v>70</v>
      </c>
      <c r="B98" s="174"/>
      <c r="C98" s="174"/>
      <c r="D98" s="224"/>
      <c r="E98" s="190"/>
      <c r="F98" s="156">
        <v>14049</v>
      </c>
      <c r="G98" s="156"/>
      <c r="H98" s="156">
        <v>13848</v>
      </c>
      <c r="I98" s="156"/>
      <c r="J98" s="156">
        <v>11530</v>
      </c>
      <c r="K98" s="156"/>
      <c r="L98" s="156">
        <v>10895</v>
      </c>
    </row>
    <row r="99" spans="1:12" s="175" customFormat="1" ht="20.25" hidden="1" customHeight="1">
      <c r="A99" s="191" t="s">
        <v>72</v>
      </c>
      <c r="B99" s="174"/>
      <c r="C99" s="174"/>
      <c r="D99" s="188"/>
      <c r="E99" s="102"/>
      <c r="F99" s="194">
        <f>SUM(F95:F98)</f>
        <v>28325</v>
      </c>
      <c r="G99" s="195"/>
      <c r="H99" s="194">
        <f>SUM(H95:H98)</f>
        <v>28539</v>
      </c>
      <c r="I99" s="195"/>
      <c r="J99" s="194">
        <f>SUM(J95:J98)</f>
        <v>14670</v>
      </c>
      <c r="K99" s="195"/>
      <c r="L99" s="194">
        <f>SUM(L95:L98)</f>
        <v>13849</v>
      </c>
    </row>
    <row r="100" spans="1:12" s="175" customFormat="1" ht="20.25" hidden="1" customHeight="1">
      <c r="A100" s="191" t="s">
        <v>96</v>
      </c>
      <c r="B100" s="174"/>
      <c r="C100" s="174"/>
      <c r="D100" s="188"/>
      <c r="E100" s="102"/>
      <c r="F100" s="195">
        <f>SUM(F93-F99)</f>
        <v>30027</v>
      </c>
      <c r="G100" s="195"/>
      <c r="H100" s="195">
        <f>SUM(H93-H99)</f>
        <v>28417</v>
      </c>
      <c r="I100" s="195"/>
      <c r="J100" s="195">
        <f>SUM(J93-J99)</f>
        <v>14518</v>
      </c>
      <c r="K100" s="195"/>
      <c r="L100" s="195">
        <f>SUM(L93-L99)</f>
        <v>19667</v>
      </c>
    </row>
    <row r="101" spans="1:12" s="175" customFormat="1" ht="20.25" hidden="1" customHeight="1">
      <c r="A101" s="102" t="s">
        <v>73</v>
      </c>
      <c r="B101" s="174"/>
      <c r="C101" s="174"/>
      <c r="D101" s="188"/>
      <c r="E101" s="102"/>
      <c r="F101" s="157">
        <v>-2430</v>
      </c>
      <c r="G101" s="156"/>
      <c r="H101" s="157">
        <v>-2812</v>
      </c>
      <c r="I101" s="156"/>
      <c r="J101" s="157">
        <v>-375</v>
      </c>
      <c r="K101" s="156"/>
      <c r="L101" s="157">
        <v>-115</v>
      </c>
    </row>
    <row r="102" spans="1:12" s="175" customFormat="1" ht="20.25" hidden="1" customHeight="1">
      <c r="A102" s="191" t="s">
        <v>74</v>
      </c>
      <c r="B102" s="174"/>
      <c r="C102" s="174"/>
      <c r="D102" s="188"/>
      <c r="E102" s="102"/>
      <c r="F102" s="192">
        <f>SUM(F100:F101)</f>
        <v>27597</v>
      </c>
      <c r="G102" s="192"/>
      <c r="H102" s="192">
        <f>SUM(H100:H101)</f>
        <v>25605</v>
      </c>
      <c r="I102" s="192"/>
      <c r="J102" s="192">
        <f>SUM(J100:J101)</f>
        <v>14143</v>
      </c>
      <c r="K102" s="192"/>
      <c r="L102" s="192">
        <f>SUM(L100:L101)</f>
        <v>19552</v>
      </c>
    </row>
    <row r="103" spans="1:12" s="175" customFormat="1" ht="20.25" hidden="1" customHeight="1">
      <c r="A103" s="102" t="s">
        <v>97</v>
      </c>
      <c r="B103" s="174"/>
      <c r="C103" s="174"/>
      <c r="D103" s="162">
        <v>17</v>
      </c>
      <c r="E103" s="102"/>
      <c r="F103" s="157">
        <v>-4256</v>
      </c>
      <c r="G103" s="156"/>
      <c r="H103" s="157">
        <v>-4570</v>
      </c>
      <c r="I103" s="156"/>
      <c r="J103" s="156">
        <v>-994</v>
      </c>
      <c r="K103" s="156"/>
      <c r="L103" s="156">
        <v>-1491</v>
      </c>
    </row>
    <row r="104" spans="1:12" s="175" customFormat="1" ht="20.25" hidden="1" customHeight="1" thickBot="1">
      <c r="A104" s="191" t="s">
        <v>98</v>
      </c>
      <c r="B104" s="174"/>
      <c r="C104" s="174"/>
      <c r="D104" s="162"/>
      <c r="E104" s="102"/>
      <c r="F104" s="196">
        <f>SUM(F102:F103)</f>
        <v>23341</v>
      </c>
      <c r="G104" s="195"/>
      <c r="H104" s="196">
        <f>SUM(H102:H103)</f>
        <v>21035</v>
      </c>
      <c r="I104" s="195"/>
      <c r="J104" s="196">
        <f>SUM(J102:J103)</f>
        <v>13149</v>
      </c>
      <c r="K104" s="195"/>
      <c r="L104" s="196">
        <f>SUM(L102:L103)</f>
        <v>18061</v>
      </c>
    </row>
    <row r="105" spans="1:12" s="175" customFormat="1" ht="20.25" hidden="1" customHeight="1" thickTop="1">
      <c r="A105" s="191"/>
      <c r="B105" s="174"/>
      <c r="C105" s="174"/>
      <c r="D105" s="162"/>
      <c r="E105" s="102"/>
      <c r="F105" s="95"/>
      <c r="G105" s="95"/>
      <c r="H105" s="95"/>
      <c r="I105" s="95"/>
      <c r="J105" s="95"/>
      <c r="K105" s="95"/>
      <c r="L105" s="95"/>
    </row>
    <row r="106" spans="1:12" s="175" customFormat="1" ht="20.25" hidden="1" customHeight="1">
      <c r="A106" s="191" t="s">
        <v>99</v>
      </c>
      <c r="B106" s="174"/>
      <c r="C106" s="174"/>
      <c r="D106" s="162"/>
      <c r="E106" s="102"/>
      <c r="F106" s="95"/>
      <c r="G106" s="95"/>
      <c r="H106" s="95"/>
      <c r="I106" s="95"/>
      <c r="J106" s="95"/>
      <c r="K106" s="95"/>
      <c r="L106" s="95"/>
    </row>
    <row r="107" spans="1:12" s="175" customFormat="1" ht="20.25" hidden="1" customHeight="1" thickBot="1">
      <c r="A107" s="102" t="s">
        <v>75</v>
      </c>
      <c r="B107" s="174"/>
      <c r="C107" s="174"/>
      <c r="D107" s="162"/>
      <c r="E107" s="102"/>
      <c r="F107" s="95">
        <f>F109-F108</f>
        <v>23351</v>
      </c>
      <c r="G107" s="95"/>
      <c r="H107" s="95">
        <f>H104-H108</f>
        <v>21065</v>
      </c>
      <c r="I107" s="95"/>
      <c r="J107" s="198">
        <f>J104</f>
        <v>13149</v>
      </c>
      <c r="K107" s="95"/>
      <c r="L107" s="198">
        <f>L104</f>
        <v>18061</v>
      </c>
    </row>
    <row r="108" spans="1:12" s="175" customFormat="1" ht="20.25" hidden="1" customHeight="1" thickTop="1">
      <c r="A108" s="102" t="s">
        <v>55</v>
      </c>
      <c r="B108" s="174"/>
      <c r="C108" s="174"/>
      <c r="D108" s="162"/>
      <c r="E108" s="102"/>
      <c r="F108" s="156">
        <v>-10</v>
      </c>
      <c r="G108" s="156"/>
      <c r="H108" s="156">
        <v>-30</v>
      </c>
      <c r="I108" s="174"/>
      <c r="J108" s="95"/>
      <c r="K108" s="95"/>
      <c r="L108" s="95"/>
    </row>
    <row r="109" spans="1:12" s="175" customFormat="1" ht="20.25" hidden="1" customHeight="1" thickBot="1">
      <c r="A109" s="191"/>
      <c r="B109" s="174"/>
      <c r="C109" s="174"/>
      <c r="D109" s="162"/>
      <c r="E109" s="102"/>
      <c r="F109" s="199">
        <f>F104</f>
        <v>23341</v>
      </c>
      <c r="G109" s="192"/>
      <c r="H109" s="199">
        <f>H104</f>
        <v>21035</v>
      </c>
      <c r="I109" s="174"/>
      <c r="J109" s="95"/>
      <c r="K109" s="95"/>
      <c r="L109" s="95"/>
    </row>
    <row r="110" spans="1:12" s="175" customFormat="1" ht="20.25" hidden="1" customHeight="1" thickTop="1">
      <c r="A110" s="191"/>
      <c r="B110" s="174"/>
      <c r="C110" s="174"/>
      <c r="D110" s="162"/>
      <c r="E110" s="102"/>
      <c r="F110" s="95"/>
      <c r="G110" s="95"/>
      <c r="H110" s="95"/>
      <c r="I110" s="174"/>
      <c r="J110" s="95"/>
      <c r="K110" s="95"/>
      <c r="L110" s="95"/>
    </row>
    <row r="111" spans="1:12" s="175" customFormat="1" ht="20.25" hidden="1" customHeight="1">
      <c r="A111" s="191" t="s">
        <v>100</v>
      </c>
      <c r="B111" s="174"/>
      <c r="C111" s="174"/>
      <c r="D111" s="162">
        <v>19</v>
      </c>
      <c r="E111" s="102"/>
      <c r="F111" s="185"/>
      <c r="G111" s="185"/>
      <c r="H111" s="185"/>
      <c r="I111" s="174"/>
      <c r="J111" s="185"/>
      <c r="K111" s="185"/>
      <c r="L111" s="185"/>
    </row>
    <row r="112" spans="1:12" s="175" customFormat="1" ht="20.25" hidden="1" customHeight="1" thickBot="1">
      <c r="A112" s="102" t="s">
        <v>76</v>
      </c>
      <c r="B112" s="174"/>
      <c r="C112" s="174"/>
      <c r="D112" s="162"/>
      <c r="E112" s="102"/>
      <c r="F112" s="230">
        <f>F107/F114</f>
        <v>7.7836666666666665E-2</v>
      </c>
      <c r="G112" s="201"/>
      <c r="H112" s="230">
        <f>H107/H114</f>
        <v>7.0216666666666663E-2</v>
      </c>
      <c r="I112" s="201"/>
      <c r="J112" s="230">
        <f>J107/J114</f>
        <v>4.3830000000000001E-2</v>
      </c>
      <c r="K112" s="201"/>
      <c r="L112" s="230">
        <f>L107/L114</f>
        <v>6.0203333333333331E-2</v>
      </c>
    </row>
    <row r="113" spans="1:13" s="175" customFormat="1" ht="19.8" hidden="1" customHeight="1" thickTop="1">
      <c r="A113" s="102"/>
      <c r="B113" s="174"/>
      <c r="C113" s="174"/>
      <c r="D113" s="162"/>
      <c r="E113" s="102"/>
      <c r="F113" s="203"/>
      <c r="G113" s="203"/>
      <c r="H113" s="203"/>
      <c r="I113" s="190"/>
      <c r="J113" s="212"/>
      <c r="K113" s="203"/>
      <c r="L113" s="212"/>
    </row>
    <row r="114" spans="1:13" s="175" customFormat="1" ht="20.25" hidden="1" customHeight="1" thickBot="1">
      <c r="A114" s="102" t="s">
        <v>101</v>
      </c>
      <c r="B114" s="174"/>
      <c r="C114" s="174"/>
      <c r="D114" s="162"/>
      <c r="E114" s="102"/>
      <c r="F114" s="231">
        <v>300000</v>
      </c>
      <c r="G114" s="203"/>
      <c r="H114" s="231">
        <v>300000</v>
      </c>
      <c r="I114" s="190"/>
      <c r="J114" s="231">
        <v>300000</v>
      </c>
      <c r="K114" s="203"/>
      <c r="L114" s="231">
        <v>300000</v>
      </c>
    </row>
    <row r="115" spans="1:13" s="175" customFormat="1" ht="20.25" hidden="1" customHeight="1" thickTop="1">
      <c r="A115" s="102"/>
      <c r="B115" s="174"/>
      <c r="C115" s="174"/>
      <c r="D115" s="162"/>
      <c r="E115" s="102"/>
      <c r="F115" s="202"/>
      <c r="G115" s="203"/>
      <c r="H115" s="202"/>
      <c r="I115" s="190"/>
      <c r="J115" s="202"/>
      <c r="K115" s="203"/>
      <c r="L115" s="202"/>
    </row>
    <row r="116" spans="1:13" s="175" customFormat="1" ht="20.25" hidden="1" customHeight="1">
      <c r="A116" s="191" t="s">
        <v>102</v>
      </c>
      <c r="B116" s="174"/>
      <c r="C116" s="174"/>
      <c r="D116" s="162">
        <v>19</v>
      </c>
      <c r="E116" s="102"/>
      <c r="F116" s="185"/>
      <c r="G116" s="185"/>
      <c r="H116" s="185"/>
      <c r="I116" s="174"/>
      <c r="J116" s="185"/>
      <c r="K116" s="185"/>
      <c r="L116" s="185"/>
    </row>
    <row r="117" spans="1:13" s="175" customFormat="1" ht="20.25" hidden="1" customHeight="1" thickBot="1">
      <c r="A117" s="102" t="s">
        <v>76</v>
      </c>
      <c r="B117" s="174"/>
      <c r="C117" s="174"/>
      <c r="D117" s="162"/>
      <c r="E117" s="102"/>
      <c r="F117" s="230">
        <v>7.7836666666666665E-2</v>
      </c>
      <c r="G117" s="201"/>
      <c r="H117" s="230">
        <v>7.0216666666666663E-2</v>
      </c>
      <c r="I117" s="201"/>
      <c r="J117" s="230">
        <v>4.3830000000000001E-2</v>
      </c>
      <c r="K117" s="201"/>
      <c r="L117" s="230">
        <v>6.0203333333333331E-2</v>
      </c>
    </row>
    <row r="118" spans="1:13" s="175" customFormat="1" ht="19.8" hidden="1" customHeight="1" thickTop="1">
      <c r="A118" s="102"/>
      <c r="B118" s="174"/>
      <c r="C118" s="174"/>
      <c r="D118" s="162"/>
      <c r="E118" s="102"/>
      <c r="F118" s="203"/>
      <c r="G118" s="203"/>
      <c r="H118" s="203"/>
      <c r="I118" s="190"/>
      <c r="J118" s="212"/>
      <c r="K118" s="203"/>
      <c r="L118" s="212"/>
    </row>
    <row r="119" spans="1:13" s="175" customFormat="1" ht="20.25" hidden="1" customHeight="1" thickBot="1">
      <c r="A119" s="102" t="s">
        <v>101</v>
      </c>
      <c r="B119" s="174"/>
      <c r="C119" s="174"/>
      <c r="D119" s="162"/>
      <c r="E119" s="102"/>
      <c r="F119" s="231">
        <v>300000</v>
      </c>
      <c r="G119" s="203"/>
      <c r="H119" s="231">
        <v>300000</v>
      </c>
      <c r="I119" s="190"/>
      <c r="J119" s="231">
        <v>300000</v>
      </c>
      <c r="K119" s="203"/>
      <c r="L119" s="231">
        <v>300000</v>
      </c>
    </row>
    <row r="120" spans="1:13" s="175" customFormat="1" ht="20.25" hidden="1" customHeight="1" thickTop="1">
      <c r="A120" s="102"/>
      <c r="B120" s="174"/>
      <c r="C120" s="174"/>
      <c r="D120" s="188"/>
      <c r="E120" s="185"/>
      <c r="F120" s="185"/>
      <c r="G120" s="185"/>
      <c r="H120" s="185"/>
      <c r="I120" s="174"/>
      <c r="J120" s="174"/>
      <c r="K120" s="174"/>
      <c r="L120" s="174"/>
    </row>
    <row r="121" spans="1:13" s="49" customFormat="1" ht="20.25" hidden="1" customHeight="1">
      <c r="A121" s="48" t="s">
        <v>0</v>
      </c>
      <c r="B121" s="170"/>
      <c r="C121" s="52"/>
      <c r="D121" s="50"/>
      <c r="E121" s="68"/>
      <c r="F121" s="52"/>
      <c r="G121" s="52"/>
      <c r="H121" s="52"/>
      <c r="I121" s="52"/>
      <c r="J121" s="52"/>
      <c r="K121" s="52"/>
      <c r="L121" s="52"/>
    </row>
    <row r="122" spans="1:13" s="49" customFormat="1" ht="20.25" hidden="1" customHeight="1">
      <c r="A122" s="48" t="s">
        <v>92</v>
      </c>
      <c r="B122" s="170"/>
      <c r="C122" s="52"/>
      <c r="D122" s="50"/>
      <c r="E122" s="68"/>
      <c r="F122" s="52"/>
      <c r="G122" s="52"/>
      <c r="H122" s="52"/>
      <c r="I122" s="52"/>
      <c r="J122" s="52"/>
      <c r="K122" s="52"/>
      <c r="L122" s="52"/>
    </row>
    <row r="123" spans="1:13" s="175" customFormat="1" ht="20.25" hidden="1" customHeight="1">
      <c r="A123" s="172" t="s">
        <v>77</v>
      </c>
      <c r="B123" s="173"/>
      <c r="C123" s="204"/>
      <c r="D123" s="205"/>
      <c r="E123" s="204"/>
      <c r="F123" s="204"/>
      <c r="G123" s="204"/>
      <c r="H123" s="204"/>
      <c r="I123" s="174"/>
      <c r="J123" s="174"/>
      <c r="K123" s="174"/>
      <c r="L123" s="174"/>
    </row>
    <row r="124" spans="1:13" s="175" customFormat="1" ht="20.25" hidden="1" customHeight="1">
      <c r="A124" s="172" t="str">
        <f>A82</f>
        <v>For the nine-month period ended 30 September 2021 (Unaudited but reviewed)</v>
      </c>
      <c r="B124" s="172"/>
      <c r="C124" s="204"/>
      <c r="D124" s="205"/>
      <c r="E124" s="204"/>
      <c r="F124" s="102"/>
      <c r="G124" s="204"/>
      <c r="H124" s="102"/>
      <c r="I124" s="174"/>
      <c r="J124" s="174"/>
      <c r="K124" s="174"/>
      <c r="L124" s="174"/>
    </row>
    <row r="125" spans="1:13" s="175" customFormat="1" ht="20.25" hidden="1" customHeight="1">
      <c r="A125" s="206"/>
      <c r="B125" s="174"/>
      <c r="C125" s="174"/>
      <c r="D125" s="177"/>
      <c r="E125" s="174"/>
      <c r="F125" s="174"/>
      <c r="G125" s="174"/>
      <c r="H125" s="174"/>
      <c r="I125" s="174"/>
      <c r="J125" s="174"/>
      <c r="K125" s="174"/>
      <c r="L125" s="57"/>
      <c r="M125" s="178"/>
    </row>
    <row r="126" spans="1:13" s="175" customFormat="1" ht="20.25" hidden="1" customHeight="1">
      <c r="A126" s="206"/>
      <c r="B126" s="174"/>
      <c r="C126" s="174"/>
      <c r="D126" s="162"/>
      <c r="E126" s="174"/>
      <c r="F126" s="179"/>
      <c r="G126" s="180" t="s">
        <v>2</v>
      </c>
      <c r="H126" s="179"/>
      <c r="I126" s="181"/>
      <c r="J126" s="179"/>
      <c r="K126" s="180" t="s">
        <v>3</v>
      </c>
      <c r="L126" s="179"/>
    </row>
    <row r="127" spans="1:13" s="175" customFormat="1" ht="20.25" hidden="1" customHeight="1">
      <c r="A127" s="102"/>
      <c r="B127" s="174"/>
      <c r="C127" s="207"/>
      <c r="D127" s="177"/>
      <c r="E127" s="102"/>
      <c r="F127" s="208">
        <v>2021</v>
      </c>
      <c r="G127" s="185"/>
      <c r="H127" s="208">
        <v>2020</v>
      </c>
      <c r="I127" s="174"/>
      <c r="J127" s="208">
        <v>2021</v>
      </c>
      <c r="K127" s="185"/>
      <c r="L127" s="208">
        <v>2020</v>
      </c>
    </row>
    <row r="128" spans="1:13" s="175" customFormat="1" ht="20.25" hidden="1" customHeight="1">
      <c r="A128" s="102"/>
      <c r="B128" s="174"/>
      <c r="C128" s="207"/>
      <c r="D128" s="186"/>
      <c r="E128" s="102"/>
      <c r="F128" s="329" t="s">
        <v>94</v>
      </c>
      <c r="G128" s="329"/>
      <c r="H128" s="329"/>
      <c r="I128" s="329"/>
      <c r="J128" s="329"/>
      <c r="K128" s="329"/>
      <c r="L128" s="329"/>
    </row>
    <row r="129" spans="1:12" s="175" customFormat="1" ht="20.25" hidden="1" customHeight="1">
      <c r="A129" s="102"/>
      <c r="B129" s="174"/>
      <c r="C129" s="207"/>
      <c r="D129" s="186"/>
      <c r="E129" s="102"/>
      <c r="F129" s="209"/>
      <c r="G129" s="185"/>
      <c r="H129" s="3"/>
      <c r="I129" s="174"/>
      <c r="J129" s="209"/>
      <c r="K129" s="185"/>
      <c r="L129" s="3"/>
    </row>
    <row r="130" spans="1:12" s="175" customFormat="1" ht="20.25" hidden="1" customHeight="1">
      <c r="A130" s="191" t="s">
        <v>103</v>
      </c>
      <c r="B130" s="174"/>
      <c r="C130" s="174"/>
      <c r="D130" s="162"/>
      <c r="E130" s="102"/>
      <c r="F130" s="210">
        <f>F104</f>
        <v>23341</v>
      </c>
      <c r="G130" s="195"/>
      <c r="H130" s="210">
        <f>H104</f>
        <v>21035</v>
      </c>
      <c r="I130" s="193"/>
      <c r="J130" s="210">
        <f>J104</f>
        <v>13149</v>
      </c>
      <c r="K130" s="195"/>
      <c r="L130" s="210">
        <f>L104</f>
        <v>18061</v>
      </c>
    </row>
    <row r="131" spans="1:12" s="175" customFormat="1" ht="20.25" hidden="1" customHeight="1">
      <c r="A131" s="191"/>
      <c r="B131" s="174"/>
      <c r="C131" s="174"/>
      <c r="D131" s="162"/>
      <c r="E131" s="102"/>
      <c r="F131" s="95"/>
      <c r="G131" s="95"/>
      <c r="H131" s="95"/>
      <c r="I131" s="174"/>
      <c r="J131" s="95"/>
      <c r="K131" s="95"/>
      <c r="L131" s="95"/>
    </row>
    <row r="132" spans="1:12" s="213" customFormat="1" ht="20.25" hidden="1" customHeight="1">
      <c r="A132" s="211" t="s">
        <v>104</v>
      </c>
      <c r="B132" s="212"/>
      <c r="C132" s="212"/>
      <c r="D132" s="189"/>
      <c r="E132" s="190"/>
      <c r="F132" s="156"/>
      <c r="G132" s="156"/>
      <c r="H132" s="156"/>
      <c r="I132" s="156"/>
      <c r="J132" s="156"/>
      <c r="K132" s="156"/>
      <c r="L132" s="156"/>
    </row>
    <row r="133" spans="1:12" s="213" customFormat="1" ht="20.25" hidden="1" customHeight="1">
      <c r="A133" s="232" t="s">
        <v>80</v>
      </c>
      <c r="B133" s="212"/>
      <c r="C133" s="212"/>
      <c r="D133" s="189"/>
      <c r="E133" s="190"/>
      <c r="F133" s="156"/>
      <c r="G133" s="156"/>
      <c r="H133" s="156"/>
      <c r="I133" s="156"/>
      <c r="J133" s="156"/>
      <c r="K133" s="156"/>
      <c r="L133" s="156"/>
    </row>
    <row r="134" spans="1:12" s="213" customFormat="1" ht="20.25" hidden="1" customHeight="1">
      <c r="A134" s="232" t="s">
        <v>81</v>
      </c>
      <c r="B134" s="212"/>
      <c r="C134" s="212"/>
      <c r="D134" s="189"/>
      <c r="E134" s="190"/>
      <c r="F134" s="212"/>
      <c r="G134" s="212"/>
      <c r="H134" s="212"/>
      <c r="I134" s="212"/>
      <c r="J134" s="212"/>
      <c r="K134" s="212"/>
      <c r="L134" s="212"/>
    </row>
    <row r="135" spans="1:12" s="213" customFormat="1" ht="20.25" hidden="1" customHeight="1">
      <c r="A135" s="102" t="s">
        <v>82</v>
      </c>
      <c r="B135" s="212"/>
      <c r="C135" s="212"/>
      <c r="D135" s="189"/>
      <c r="E135" s="190"/>
      <c r="F135" s="212"/>
      <c r="G135" s="212"/>
      <c r="H135" s="212"/>
      <c r="I135" s="212"/>
      <c r="J135" s="212"/>
      <c r="K135" s="212"/>
      <c r="L135" s="212"/>
    </row>
    <row r="136" spans="1:12" s="213" customFormat="1" ht="20.25" hidden="1" customHeight="1">
      <c r="A136" s="102" t="s">
        <v>105</v>
      </c>
      <c r="B136" s="212"/>
      <c r="C136" s="212"/>
      <c r="D136" s="189"/>
      <c r="E136" s="190"/>
      <c r="F136" s="157">
        <v>693</v>
      </c>
      <c r="G136" s="156"/>
      <c r="H136" s="157">
        <v>1613</v>
      </c>
      <c r="I136" s="156"/>
      <c r="J136" s="19">
        <v>0</v>
      </c>
      <c r="K136" s="18"/>
      <c r="L136" s="19">
        <v>0</v>
      </c>
    </row>
    <row r="137" spans="1:12" s="213" customFormat="1" ht="20.25" hidden="1" customHeight="1">
      <c r="A137" s="102" t="s">
        <v>80</v>
      </c>
      <c r="B137" s="212"/>
      <c r="C137" s="212"/>
      <c r="D137" s="189"/>
      <c r="E137" s="190"/>
      <c r="F137" s="156"/>
      <c r="G137" s="156"/>
      <c r="H137" s="156"/>
      <c r="I137" s="156"/>
      <c r="J137" s="18"/>
      <c r="K137" s="18"/>
      <c r="L137" s="18"/>
    </row>
    <row r="138" spans="1:12" s="213" customFormat="1" ht="20.25" hidden="1" customHeight="1">
      <c r="A138" s="102" t="s">
        <v>106</v>
      </c>
      <c r="B138" s="212"/>
      <c r="C138" s="212"/>
      <c r="D138" s="189"/>
      <c r="E138" s="190"/>
      <c r="F138" s="157"/>
      <c r="G138" s="156"/>
      <c r="H138" s="157">
        <f>SUM(H136:H136)</f>
        <v>1613</v>
      </c>
      <c r="I138" s="156"/>
      <c r="J138" s="19">
        <f>SUM(J136:J136)</f>
        <v>0</v>
      </c>
      <c r="K138" s="18"/>
      <c r="L138" s="19">
        <f>SUM(L136:L136)</f>
        <v>0</v>
      </c>
    </row>
    <row r="139" spans="1:12" s="213" customFormat="1" ht="20.25" hidden="1" customHeight="1">
      <c r="A139" s="102"/>
      <c r="B139" s="212"/>
      <c r="C139" s="212"/>
      <c r="D139" s="189"/>
      <c r="E139" s="190"/>
      <c r="F139" s="156"/>
      <c r="G139" s="156"/>
      <c r="H139" s="156"/>
      <c r="I139" s="156"/>
      <c r="J139" s="18"/>
      <c r="K139" s="18"/>
      <c r="L139" s="18"/>
    </row>
    <row r="140" spans="1:12" s="213" customFormat="1" ht="20.25" hidden="1" customHeight="1">
      <c r="A140" s="232" t="s">
        <v>84</v>
      </c>
      <c r="B140" s="212"/>
      <c r="C140" s="212"/>
      <c r="D140" s="189"/>
      <c r="E140" s="190"/>
      <c r="F140" s="156"/>
      <c r="G140" s="156"/>
      <c r="H140" s="156"/>
      <c r="I140" s="156"/>
      <c r="J140" s="18"/>
      <c r="K140" s="18"/>
      <c r="L140" s="18"/>
    </row>
    <row r="141" spans="1:12" s="213" customFormat="1" ht="20.25" hidden="1" customHeight="1">
      <c r="A141" s="232" t="s">
        <v>85</v>
      </c>
      <c r="B141" s="212"/>
      <c r="C141" s="212"/>
      <c r="D141" s="189"/>
      <c r="E141" s="190"/>
      <c r="F141" s="156"/>
      <c r="G141" s="156"/>
      <c r="H141" s="156"/>
      <c r="I141" s="156"/>
      <c r="J141" s="18"/>
      <c r="K141" s="18"/>
      <c r="L141" s="18"/>
    </row>
    <row r="142" spans="1:12" s="213" customFormat="1" ht="20.25" hidden="1" customHeight="1">
      <c r="A142" s="102" t="s">
        <v>107</v>
      </c>
      <c r="B142" s="212"/>
      <c r="C142" s="212"/>
      <c r="D142" s="189"/>
      <c r="E142" s="190"/>
      <c r="F142" s="156"/>
      <c r="G142" s="156"/>
      <c r="H142" s="156">
        <v>0</v>
      </c>
      <c r="I142" s="156"/>
      <c r="J142" s="18">
        <v>0</v>
      </c>
      <c r="K142" s="18"/>
      <c r="L142" s="18">
        <v>0</v>
      </c>
    </row>
    <row r="143" spans="1:12" s="213" customFormat="1" ht="20.25" hidden="1" customHeight="1">
      <c r="A143" s="102" t="s">
        <v>87</v>
      </c>
      <c r="B143" s="212"/>
      <c r="C143" s="212"/>
      <c r="D143" s="189"/>
      <c r="E143" s="190"/>
      <c r="F143" s="157"/>
      <c r="G143" s="156"/>
      <c r="H143" s="157">
        <v>0</v>
      </c>
      <c r="I143" s="156"/>
      <c r="J143" s="19">
        <v>0</v>
      </c>
      <c r="K143" s="18"/>
      <c r="L143" s="19">
        <v>0</v>
      </c>
    </row>
    <row r="144" spans="1:12" s="213" customFormat="1" ht="20.25" hidden="1" customHeight="1">
      <c r="A144" s="102" t="s">
        <v>88</v>
      </c>
      <c r="B144" s="212"/>
      <c r="C144" s="212"/>
      <c r="D144" s="189"/>
      <c r="E144" s="190"/>
      <c r="F144" s="156"/>
      <c r="G144" s="156"/>
      <c r="H144" s="156"/>
      <c r="I144" s="156"/>
      <c r="J144" s="18"/>
      <c r="K144" s="18"/>
      <c r="L144" s="18"/>
    </row>
    <row r="145" spans="1:12" s="213" customFormat="1" ht="20.25" hidden="1" customHeight="1">
      <c r="A145" s="102" t="s">
        <v>108</v>
      </c>
      <c r="B145" s="212"/>
      <c r="C145" s="212"/>
      <c r="D145" s="189"/>
      <c r="E145" s="190"/>
      <c r="F145" s="156"/>
      <c r="G145" s="156"/>
      <c r="H145" s="156"/>
      <c r="I145" s="156"/>
      <c r="J145" s="18"/>
      <c r="K145" s="18"/>
      <c r="L145" s="18"/>
    </row>
    <row r="146" spans="1:12" s="213" customFormat="1" ht="20.25" hidden="1" customHeight="1">
      <c r="A146" s="102" t="s">
        <v>109</v>
      </c>
      <c r="B146" s="212"/>
      <c r="C146" s="212"/>
      <c r="D146" s="189"/>
      <c r="E146" s="190"/>
      <c r="F146" s="157"/>
      <c r="G146" s="156"/>
      <c r="H146" s="157">
        <f>SUM(H142:H143)</f>
        <v>0</v>
      </c>
      <c r="I146" s="156"/>
      <c r="J146" s="19">
        <f>SUM(J142:J143)</f>
        <v>0</v>
      </c>
      <c r="K146" s="18"/>
      <c r="L146" s="19">
        <f>SUM(L142:L143)</f>
        <v>0</v>
      </c>
    </row>
    <row r="147" spans="1:12" s="213" customFormat="1" ht="20.25" hidden="1" customHeight="1">
      <c r="A147" s="219" t="s">
        <v>110</v>
      </c>
      <c r="B147" s="212"/>
      <c r="C147" s="212"/>
      <c r="D147" s="189"/>
      <c r="E147" s="190"/>
      <c r="F147" s="158">
        <f>F136</f>
        <v>693</v>
      </c>
      <c r="G147" s="192"/>
      <c r="H147" s="158">
        <f>SUM(H138,H146)</f>
        <v>1613</v>
      </c>
      <c r="I147" s="192"/>
      <c r="J147" s="20">
        <f>SUM(J138,J146)</f>
        <v>0</v>
      </c>
      <c r="K147" s="21"/>
      <c r="L147" s="20">
        <f>SUM(L138,L146)</f>
        <v>0</v>
      </c>
    </row>
    <row r="148" spans="1:12" s="213" customFormat="1" ht="20.25" hidden="1" customHeight="1">
      <c r="A148" s="219"/>
      <c r="B148" s="212"/>
      <c r="C148" s="212"/>
      <c r="D148" s="189"/>
      <c r="E148" s="190"/>
      <c r="F148" s="156"/>
      <c r="G148" s="156"/>
      <c r="H148" s="156"/>
      <c r="I148" s="156"/>
      <c r="J148" s="156"/>
      <c r="K148" s="156"/>
      <c r="L148" s="156"/>
    </row>
    <row r="149" spans="1:12" s="213" customFormat="1" ht="20.25" hidden="1" customHeight="1" thickBot="1">
      <c r="A149" s="211" t="s">
        <v>111</v>
      </c>
      <c r="B149" s="212"/>
      <c r="C149" s="212"/>
      <c r="D149" s="189"/>
      <c r="E149" s="190"/>
      <c r="F149" s="233">
        <f>F104+F147</f>
        <v>24034</v>
      </c>
      <c r="G149" s="192"/>
      <c r="H149" s="233">
        <f>H104+H147</f>
        <v>22648</v>
      </c>
      <c r="I149" s="192"/>
      <c r="J149" s="233">
        <f>J104+J147</f>
        <v>13149</v>
      </c>
      <c r="K149" s="192"/>
      <c r="L149" s="233">
        <f>L104+L147</f>
        <v>18061</v>
      </c>
    </row>
    <row r="150" spans="1:12" s="213" customFormat="1" ht="20.25" hidden="1" customHeight="1" thickTop="1">
      <c r="A150" s="223"/>
      <c r="B150" s="212"/>
      <c r="C150" s="212"/>
      <c r="D150" s="224"/>
      <c r="E150" s="190"/>
      <c r="F150" s="156"/>
      <c r="G150" s="156"/>
      <c r="H150" s="156"/>
      <c r="I150" s="156"/>
      <c r="J150" s="156"/>
      <c r="K150" s="156"/>
      <c r="L150" s="156"/>
    </row>
    <row r="151" spans="1:12" s="213" customFormat="1" ht="20.25" hidden="1" customHeight="1">
      <c r="A151" s="191" t="s">
        <v>112</v>
      </c>
      <c r="B151" s="212"/>
      <c r="C151" s="212"/>
      <c r="D151" s="224"/>
      <c r="E151" s="190"/>
      <c r="F151" s="156"/>
      <c r="G151" s="156"/>
      <c r="H151" s="156"/>
      <c r="I151" s="156"/>
      <c r="J151" s="156"/>
      <c r="K151" s="156"/>
      <c r="L151" s="156"/>
    </row>
    <row r="152" spans="1:12" s="213" customFormat="1" ht="20.25" hidden="1" customHeight="1" thickBot="1">
      <c r="A152" s="102" t="s">
        <v>75</v>
      </c>
      <c r="B152" s="212"/>
      <c r="C152" s="212"/>
      <c r="D152" s="224"/>
      <c r="E152" s="190"/>
      <c r="F152" s="156">
        <f>F154-F153</f>
        <v>24059</v>
      </c>
      <c r="G152" s="156"/>
      <c r="H152" s="156">
        <f>H154-H153</f>
        <v>22678</v>
      </c>
      <c r="I152" s="156"/>
      <c r="J152" s="234">
        <f>J149</f>
        <v>13149</v>
      </c>
      <c r="K152" s="156"/>
      <c r="L152" s="234">
        <f>L149</f>
        <v>18061</v>
      </c>
    </row>
    <row r="153" spans="1:12" s="213" customFormat="1" ht="20.25" hidden="1" customHeight="1" thickTop="1">
      <c r="A153" s="102" t="s">
        <v>55</v>
      </c>
      <c r="B153" s="212"/>
      <c r="C153" s="212"/>
      <c r="D153" s="224"/>
      <c r="E153" s="190"/>
      <c r="F153" s="156">
        <v>-25</v>
      </c>
      <c r="G153" s="156"/>
      <c r="H153" s="156">
        <v>-30</v>
      </c>
      <c r="I153" s="156"/>
      <c r="J153" s="156"/>
      <c r="K153" s="156"/>
      <c r="L153" s="156"/>
    </row>
    <row r="154" spans="1:12" s="213" customFormat="1" ht="20.25" hidden="1" customHeight="1" thickBot="1">
      <c r="A154" s="223"/>
      <c r="B154" s="212"/>
      <c r="C154" s="212"/>
      <c r="D154" s="224"/>
      <c r="E154" s="190"/>
      <c r="F154" s="199">
        <f>F149</f>
        <v>24034</v>
      </c>
      <c r="G154" s="192"/>
      <c r="H154" s="199">
        <f>H149</f>
        <v>22648</v>
      </c>
      <c r="I154" s="156"/>
      <c r="J154" s="156"/>
      <c r="K154" s="156"/>
      <c r="L154" s="156"/>
    </row>
    <row r="155" spans="1:12" s="175" customFormat="1" ht="20.25" hidden="1" customHeight="1" thickTop="1">
      <c r="A155" s="102"/>
      <c r="B155" s="174"/>
      <c r="C155" s="174"/>
      <c r="D155" s="227"/>
      <c r="E155" s="102"/>
      <c r="F155" s="185"/>
      <c r="G155" s="185"/>
      <c r="H155" s="185"/>
      <c r="I155" s="174"/>
      <c r="J155" s="174"/>
      <c r="K155" s="174"/>
      <c r="L155" s="174"/>
    </row>
    <row r="156" spans="1:12" s="175" customFormat="1" ht="20.25" customHeight="1">
      <c r="A156" s="102"/>
      <c r="B156" s="174"/>
      <c r="C156" s="174"/>
      <c r="D156" s="188"/>
      <c r="E156" s="185"/>
      <c r="F156" s="185"/>
      <c r="G156" s="185"/>
      <c r="H156" s="185"/>
      <c r="I156" s="174"/>
      <c r="J156" s="174"/>
      <c r="K156" s="174"/>
      <c r="L156" s="174"/>
    </row>
    <row r="157" spans="1:12" ht="20.25" customHeight="1">
      <c r="A157" s="228"/>
      <c r="B157" s="164"/>
      <c r="C157" s="164"/>
      <c r="D157" s="229"/>
      <c r="E157" s="161"/>
      <c r="F157" s="95"/>
      <c r="G157" s="164"/>
      <c r="H157" s="95"/>
      <c r="J157" s="95"/>
      <c r="K157" s="164"/>
      <c r="L157" s="95"/>
    </row>
    <row r="158" spans="1:12" ht="20.25" customHeight="1">
      <c r="A158" s="164"/>
      <c r="B158" s="164"/>
      <c r="C158" s="164"/>
      <c r="D158" s="229"/>
      <c r="E158" s="161"/>
      <c r="F158" s="95"/>
      <c r="G158" s="164"/>
      <c r="H158" s="95"/>
      <c r="J158" s="95"/>
      <c r="K158" s="164"/>
      <c r="L158" s="95"/>
    </row>
    <row r="159" spans="1:12" ht="20.25" customHeight="1">
      <c r="A159" s="164"/>
      <c r="B159" s="164"/>
      <c r="C159" s="164"/>
      <c r="D159" s="235"/>
      <c r="E159" s="161"/>
      <c r="F159" s="95"/>
      <c r="G159" s="95"/>
      <c r="H159" s="95"/>
      <c r="I159" s="95"/>
      <c r="J159" s="95"/>
      <c r="K159" s="95"/>
      <c r="L159" s="95"/>
    </row>
    <row r="160" spans="1:12" ht="20.25" customHeight="1">
      <c r="A160" s="164"/>
      <c r="B160" s="164"/>
      <c r="C160" s="164"/>
      <c r="D160" s="162"/>
      <c r="E160" s="162"/>
      <c r="G160" s="95"/>
      <c r="I160" s="95"/>
      <c r="J160" s="95"/>
      <c r="K160" s="95"/>
      <c r="L160" s="95"/>
    </row>
    <row r="161" spans="1:11" ht="20.25" customHeight="1">
      <c r="A161" s="236"/>
      <c r="B161" s="161"/>
      <c r="C161" s="161"/>
      <c r="E161" s="238"/>
      <c r="G161" s="239"/>
      <c r="K161" s="239"/>
    </row>
  </sheetData>
  <mergeCells count="8">
    <mergeCell ref="F86:L86"/>
    <mergeCell ref="F128:L128"/>
    <mergeCell ref="F7:L7"/>
    <mergeCell ref="F51:L51"/>
    <mergeCell ref="F5:H5"/>
    <mergeCell ref="J5:L5"/>
    <mergeCell ref="F49:H49"/>
    <mergeCell ref="J49:L49"/>
  </mergeCells>
  <phoneticPr fontId="0" type="noConversion"/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9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3" manualBreakCount="3">
    <brk id="44" max="11" man="1"/>
    <brk id="78" max="11" man="1"/>
    <brk id="12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2"/>
  <sheetViews>
    <sheetView view="pageBreakPreview" topLeftCell="A23" zoomScale="54" zoomScaleNormal="100" zoomScaleSheetLayoutView="85" workbookViewId="0">
      <selection activeCell="Z40" sqref="Z40"/>
    </sheetView>
  </sheetViews>
  <sheetFormatPr defaultColWidth="9.125" defaultRowHeight="21.75" customHeight="1"/>
  <cols>
    <col min="1" max="1" width="44.125" style="85" customWidth="1"/>
    <col min="2" max="2" width="7.125" style="237" customWidth="1"/>
    <col min="3" max="3" width="0.75" style="85" customWidth="1"/>
    <col min="4" max="4" width="16.75" style="85" customWidth="1"/>
    <col min="5" max="5" width="1.125" style="85" customWidth="1"/>
    <col min="6" max="6" width="16.75" style="85" customWidth="1"/>
    <col min="7" max="7" width="1.125" style="85" customWidth="1"/>
    <col min="8" max="8" width="17.75" style="85" customWidth="1"/>
    <col min="9" max="9" width="1.125" style="85" customWidth="1"/>
    <col min="10" max="10" width="18.75" style="85" customWidth="1"/>
    <col min="11" max="11" width="1.125" style="85" customWidth="1"/>
    <col min="12" max="12" width="16.875" style="85" customWidth="1"/>
    <col min="13" max="13" width="1.125" style="85" customWidth="1"/>
    <col min="14" max="14" width="16.75" style="85" customWidth="1"/>
    <col min="15" max="15" width="1.125" style="85" customWidth="1"/>
    <col min="16" max="16" width="18.875" style="85" customWidth="1"/>
    <col min="17" max="17" width="1.125" style="85" customWidth="1"/>
    <col min="18" max="18" width="18.875" style="85" customWidth="1"/>
    <col min="19" max="19" width="1.125" style="85" customWidth="1"/>
    <col min="20" max="20" width="16.75" style="85" customWidth="1"/>
    <col min="21" max="21" width="1.125" style="85" customWidth="1"/>
    <col min="22" max="22" width="16.875" style="85" customWidth="1"/>
    <col min="23" max="23" width="1.125" style="85" customWidth="1"/>
    <col min="24" max="24" width="16.875" style="85" customWidth="1"/>
    <col min="25" max="25" width="1" style="85" customWidth="1"/>
    <col min="26" max="26" width="16.625" style="85" customWidth="1"/>
    <col min="27" max="16384" width="9.125" style="85"/>
  </cols>
  <sheetData>
    <row r="1" spans="1:26" ht="20.55" customHeight="1">
      <c r="A1" s="48" t="s">
        <v>0</v>
      </c>
      <c r="B1" s="50"/>
      <c r="Y1" s="241"/>
    </row>
    <row r="2" spans="1:26" ht="20.55" customHeight="1">
      <c r="A2" s="327" t="s">
        <v>113</v>
      </c>
      <c r="B2" s="327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242"/>
      <c r="Z2" s="242"/>
    </row>
    <row r="3" spans="1:26" ht="20.55" customHeight="1">
      <c r="A3" s="243"/>
      <c r="B3" s="177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4"/>
      <c r="Y3" s="241"/>
    </row>
    <row r="4" spans="1:26" ht="20.55" customHeight="1">
      <c r="A4" s="243"/>
      <c r="C4" s="243"/>
      <c r="D4" s="330" t="s">
        <v>2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</row>
    <row r="5" spans="1:26" ht="20.55" customHeight="1">
      <c r="A5" s="245"/>
      <c r="B5" s="177"/>
      <c r="C5" s="245"/>
      <c r="D5" s="332" t="s">
        <v>54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245"/>
      <c r="V5" s="245"/>
      <c r="W5" s="245"/>
      <c r="X5" s="245"/>
    </row>
    <row r="6" spans="1:26" ht="20.55" customHeight="1">
      <c r="A6" s="245"/>
      <c r="B6" s="186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332" t="s">
        <v>114</v>
      </c>
      <c r="Q6" s="332"/>
      <c r="R6" s="332"/>
      <c r="S6" s="245"/>
      <c r="T6" s="245"/>
      <c r="U6" s="245"/>
      <c r="V6" s="245"/>
      <c r="W6" s="245"/>
      <c r="X6" s="245"/>
    </row>
    <row r="7" spans="1:26" ht="20.55" customHeight="1">
      <c r="A7" s="245"/>
      <c r="B7" s="186"/>
      <c r="C7" s="245"/>
      <c r="D7" s="245"/>
      <c r="E7" s="245"/>
      <c r="F7" s="246"/>
      <c r="G7" s="245"/>
      <c r="H7" s="246"/>
      <c r="I7" s="245"/>
      <c r="J7" s="245"/>
      <c r="K7" s="245"/>
      <c r="L7" s="245"/>
      <c r="M7" s="245"/>
      <c r="N7" s="245"/>
      <c r="O7" s="245"/>
      <c r="P7" s="331" t="s">
        <v>79</v>
      </c>
      <c r="Q7" s="331"/>
      <c r="R7" s="331"/>
      <c r="S7" s="245"/>
      <c r="T7" s="245"/>
      <c r="U7" s="245"/>
      <c r="V7" s="245" t="s">
        <v>115</v>
      </c>
      <c r="W7" s="245"/>
      <c r="X7" s="245"/>
    </row>
    <row r="8" spans="1:26" ht="20.55" customHeight="1">
      <c r="A8" s="245"/>
      <c r="C8" s="245"/>
      <c r="D8" s="245"/>
      <c r="E8" s="245"/>
      <c r="F8" s="246"/>
      <c r="G8" s="245"/>
      <c r="I8" s="245"/>
      <c r="J8" s="245"/>
      <c r="K8" s="245"/>
      <c r="O8" s="245"/>
      <c r="P8" s="245" t="s">
        <v>116</v>
      </c>
      <c r="Q8" s="245"/>
      <c r="R8" s="245" t="s">
        <v>117</v>
      </c>
      <c r="S8" s="245"/>
      <c r="T8" s="246" t="s">
        <v>118</v>
      </c>
      <c r="U8" s="246"/>
      <c r="V8" s="246" t="s">
        <v>119</v>
      </c>
      <c r="W8" s="245"/>
      <c r="X8" s="248"/>
    </row>
    <row r="9" spans="1:26" ht="20.55" customHeight="1">
      <c r="A9" s="245"/>
      <c r="B9" s="189"/>
      <c r="C9" s="245"/>
      <c r="D9" s="245" t="s">
        <v>120</v>
      </c>
      <c r="E9" s="245"/>
      <c r="F9" s="246"/>
      <c r="G9" s="245"/>
      <c r="H9" s="246" t="s">
        <v>121</v>
      </c>
      <c r="I9" s="245"/>
      <c r="J9" s="245" t="s">
        <v>122</v>
      </c>
      <c r="K9" s="245"/>
      <c r="L9" s="331" t="s">
        <v>51</v>
      </c>
      <c r="M9" s="331"/>
      <c r="N9" s="331"/>
      <c r="O9" s="245"/>
      <c r="P9" s="246" t="s">
        <v>123</v>
      </c>
      <c r="Q9" s="245"/>
      <c r="R9" s="246" t="s">
        <v>124</v>
      </c>
      <c r="S9" s="245"/>
      <c r="T9" s="246" t="s">
        <v>125</v>
      </c>
      <c r="U9" s="246"/>
      <c r="V9" s="246" t="s">
        <v>126</v>
      </c>
      <c r="W9" s="245"/>
      <c r="X9" s="249"/>
    </row>
    <row r="10" spans="1:26" ht="20.55" customHeight="1">
      <c r="A10" s="73"/>
      <c r="B10" s="189"/>
      <c r="C10" s="73"/>
      <c r="D10" s="245" t="s">
        <v>127</v>
      </c>
      <c r="E10" s="73"/>
      <c r="F10" s="246" t="s">
        <v>128</v>
      </c>
      <c r="G10" s="73"/>
      <c r="H10" s="246" t="s">
        <v>129</v>
      </c>
      <c r="I10" s="73"/>
      <c r="J10" s="245" t="s">
        <v>130</v>
      </c>
      <c r="K10" s="73"/>
      <c r="L10" s="250" t="s">
        <v>131</v>
      </c>
      <c r="M10" s="245"/>
      <c r="N10" s="245"/>
      <c r="O10" s="245"/>
      <c r="P10" s="246" t="s">
        <v>132</v>
      </c>
      <c r="Q10" s="245"/>
      <c r="R10" s="246" t="s">
        <v>133</v>
      </c>
      <c r="S10" s="245"/>
      <c r="T10" s="246" t="s">
        <v>134</v>
      </c>
      <c r="U10" s="246"/>
      <c r="V10" s="246" t="s">
        <v>135</v>
      </c>
      <c r="W10" s="73"/>
      <c r="X10" s="249" t="s">
        <v>136</v>
      </c>
    </row>
    <row r="11" spans="1:26" ht="20.55" customHeight="1">
      <c r="A11" s="73"/>
      <c r="B11" s="162" t="s">
        <v>4</v>
      </c>
      <c r="C11" s="73"/>
      <c r="D11" s="247" t="s">
        <v>137</v>
      </c>
      <c r="E11" s="73"/>
      <c r="F11" s="251" t="s">
        <v>138</v>
      </c>
      <c r="G11" s="73"/>
      <c r="H11" s="251" t="s">
        <v>139</v>
      </c>
      <c r="I11" s="73"/>
      <c r="J11" s="247" t="s">
        <v>140</v>
      </c>
      <c r="K11" s="73"/>
      <c r="L11" s="252" t="s">
        <v>219</v>
      </c>
      <c r="M11" s="73"/>
      <c r="N11" s="253" t="s">
        <v>141</v>
      </c>
      <c r="O11" s="73"/>
      <c r="P11" s="251" t="s">
        <v>142</v>
      </c>
      <c r="Q11" s="73"/>
      <c r="R11" s="251" t="s">
        <v>143</v>
      </c>
      <c r="S11" s="73"/>
      <c r="T11" s="251" t="s">
        <v>144</v>
      </c>
      <c r="U11" s="246"/>
      <c r="V11" s="251" t="s">
        <v>145</v>
      </c>
      <c r="W11" s="73"/>
      <c r="X11" s="254" t="s">
        <v>146</v>
      </c>
    </row>
    <row r="12" spans="1:26" ht="20.55" customHeight="1">
      <c r="A12" s="73"/>
      <c r="B12" s="189"/>
      <c r="C12" s="73"/>
      <c r="D12" s="317" t="s">
        <v>5</v>
      </c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257"/>
      <c r="Z12" s="257"/>
    </row>
    <row r="13" spans="1:26" ht="20.55" customHeight="1">
      <c r="A13" s="96" t="s">
        <v>275</v>
      </c>
      <c r="B13" s="189"/>
      <c r="C13" s="73"/>
      <c r="D13" s="255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7"/>
      <c r="Z13" s="257"/>
    </row>
    <row r="14" spans="1:26" ht="20.55" customHeight="1">
      <c r="A14" s="96" t="s">
        <v>235</v>
      </c>
      <c r="B14" s="162"/>
      <c r="C14" s="73"/>
      <c r="D14" s="258">
        <v>150003083</v>
      </c>
      <c r="E14" s="258"/>
      <c r="F14" s="258">
        <v>99461814</v>
      </c>
      <c r="G14" s="258"/>
      <c r="H14" s="258">
        <v>-577180</v>
      </c>
      <c r="I14" s="258"/>
      <c r="J14" s="258">
        <v>-450601</v>
      </c>
      <c r="K14" s="258"/>
      <c r="L14" s="258">
        <v>5947338</v>
      </c>
      <c r="M14" s="258"/>
      <c r="N14" s="258">
        <v>155911116</v>
      </c>
      <c r="O14" s="258"/>
      <c r="P14" s="258">
        <v>1683605</v>
      </c>
      <c r="Q14" s="258"/>
      <c r="R14" s="258">
        <v>419953</v>
      </c>
      <c r="S14" s="258"/>
      <c r="T14" s="82">
        <f>SUM(D14:R14)</f>
        <v>412399128</v>
      </c>
      <c r="U14" s="258"/>
      <c r="V14" s="258">
        <v>-575</v>
      </c>
      <c r="W14" s="259"/>
      <c r="X14" s="82">
        <f>SUM(T14:V14)</f>
        <v>412398553</v>
      </c>
    </row>
    <row r="15" spans="1:26" ht="20.55" customHeight="1">
      <c r="A15" s="102" t="s">
        <v>78</v>
      </c>
      <c r="B15" s="162"/>
      <c r="C15" s="73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4"/>
      <c r="L15" s="14">
        <v>0</v>
      </c>
      <c r="M15" s="14"/>
      <c r="N15" s="95">
        <v>14453645</v>
      </c>
      <c r="O15" s="83"/>
      <c r="P15" s="14">
        <v>0</v>
      </c>
      <c r="Q15" s="14"/>
      <c r="R15" s="14">
        <v>0</v>
      </c>
      <c r="S15" s="14"/>
      <c r="T15" s="28">
        <f>SUM(D15:R15)</f>
        <v>14453645</v>
      </c>
      <c r="U15" s="14"/>
      <c r="V15" s="26">
        <v>369</v>
      </c>
      <c r="W15" s="14"/>
      <c r="X15" s="26">
        <f>SUM(T15:V15)</f>
        <v>14454014</v>
      </c>
    </row>
    <row r="16" spans="1:26" ht="20.55" customHeight="1">
      <c r="A16" s="73" t="s">
        <v>90</v>
      </c>
      <c r="C16" s="73"/>
      <c r="D16" s="13">
        <v>0</v>
      </c>
      <c r="E16" s="14"/>
      <c r="F16" s="13">
        <v>0</v>
      </c>
      <c r="G16" s="14"/>
      <c r="H16" s="13">
        <v>0</v>
      </c>
      <c r="I16" s="14"/>
      <c r="J16" s="13">
        <v>0</v>
      </c>
      <c r="K16" s="14"/>
      <c r="L16" s="13">
        <v>0</v>
      </c>
      <c r="M16" s="14"/>
      <c r="N16" s="13">
        <v>0</v>
      </c>
      <c r="O16" s="83"/>
      <c r="P16" s="260">
        <v>1397115</v>
      </c>
      <c r="Q16" s="83"/>
      <c r="R16" s="19">
        <v>0</v>
      </c>
      <c r="S16" s="83"/>
      <c r="T16" s="32">
        <f>SUM(D16:R16)</f>
        <v>1397115</v>
      </c>
      <c r="U16" s="83"/>
      <c r="V16" s="13">
        <v>0</v>
      </c>
      <c r="W16" s="83"/>
      <c r="X16" s="32">
        <f>SUM(T16:V16)</f>
        <v>1397115</v>
      </c>
    </row>
    <row r="17" spans="1:24" ht="20.55" customHeight="1">
      <c r="A17" s="73" t="s">
        <v>91</v>
      </c>
      <c r="B17" s="159"/>
      <c r="C17" s="96"/>
      <c r="D17" s="26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14453645</v>
      </c>
      <c r="O17" s="261"/>
      <c r="P17" s="262">
        <f>SUM(P15:P16)</f>
        <v>1397115</v>
      </c>
      <c r="Q17" s="261"/>
      <c r="R17" s="17">
        <f>SUM(R15:R16)</f>
        <v>0</v>
      </c>
      <c r="S17" s="261"/>
      <c r="T17" s="26">
        <f>SUM(T15:T16)</f>
        <v>15850760</v>
      </c>
      <c r="U17" s="83"/>
      <c r="V17" s="26">
        <f>SUM(V15:V16)</f>
        <v>369</v>
      </c>
      <c r="W17" s="83"/>
      <c r="X17" s="26">
        <f>SUM(X15:X16)</f>
        <v>15851129</v>
      </c>
    </row>
    <row r="18" spans="1:24" ht="20.55" customHeight="1">
      <c r="A18" s="102" t="s">
        <v>147</v>
      </c>
      <c r="B18" s="162">
        <v>25</v>
      </c>
      <c r="C18" s="96"/>
      <c r="D18" s="91">
        <v>805</v>
      </c>
      <c r="E18" s="91"/>
      <c r="F18" s="91">
        <v>16876</v>
      </c>
      <c r="G18" s="91"/>
      <c r="H18" s="14">
        <v>0</v>
      </c>
      <c r="I18" s="91"/>
      <c r="J18" s="14">
        <v>0</v>
      </c>
      <c r="K18" s="14"/>
      <c r="L18" s="14">
        <v>0</v>
      </c>
      <c r="M18" s="14"/>
      <c r="N18" s="14">
        <v>0</v>
      </c>
      <c r="O18" s="91"/>
      <c r="P18" s="14">
        <v>0</v>
      </c>
      <c r="Q18" s="91"/>
      <c r="R18" s="14">
        <v>0</v>
      </c>
      <c r="S18" s="91"/>
      <c r="T18" s="91">
        <f t="shared" ref="T18:T24" si="0">SUM(D18:R18)</f>
        <v>17681</v>
      </c>
      <c r="U18" s="91"/>
      <c r="V18" s="14">
        <v>0</v>
      </c>
      <c r="W18" s="91"/>
      <c r="X18" s="91">
        <f>SUM(T18:V18)</f>
        <v>17681</v>
      </c>
    </row>
    <row r="19" spans="1:24" ht="20.55" customHeight="1">
      <c r="A19" s="102" t="s">
        <v>149</v>
      </c>
      <c r="B19" s="162"/>
      <c r="C19" s="96"/>
      <c r="D19" s="14"/>
      <c r="E19" s="91"/>
      <c r="F19" s="14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14"/>
      <c r="S19" s="91"/>
      <c r="T19" s="14"/>
      <c r="U19" s="91"/>
      <c r="V19" s="91"/>
      <c r="W19" s="91"/>
      <c r="X19" s="91"/>
    </row>
    <row r="20" spans="1:24" ht="20.55" customHeight="1">
      <c r="A20" s="102" t="s">
        <v>218</v>
      </c>
      <c r="B20" s="165">
        <v>21</v>
      </c>
      <c r="C20" s="96"/>
      <c r="D20" s="14">
        <v>0</v>
      </c>
      <c r="E20" s="91"/>
      <c r="F20" s="14">
        <v>0</v>
      </c>
      <c r="G20" s="91"/>
      <c r="H20" s="14">
        <v>0</v>
      </c>
      <c r="I20" s="14"/>
      <c r="J20" s="14">
        <v>0</v>
      </c>
      <c r="K20" s="91"/>
      <c r="L20" s="91">
        <v>1078013</v>
      </c>
      <c r="M20" s="91"/>
      <c r="N20" s="91">
        <v>-1078013</v>
      </c>
      <c r="O20" s="91"/>
      <c r="P20" s="14">
        <v>0</v>
      </c>
      <c r="Q20" s="14"/>
      <c r="R20" s="14">
        <v>0</v>
      </c>
      <c r="S20" s="91"/>
      <c r="T20" s="14">
        <f t="shared" si="0"/>
        <v>0</v>
      </c>
      <c r="U20" s="91"/>
      <c r="V20" s="14">
        <v>0</v>
      </c>
      <c r="W20" s="91"/>
      <c r="X20" s="14">
        <f>SUM(T20:V20)</f>
        <v>0</v>
      </c>
    </row>
    <row r="21" spans="1:24" ht="20.55" customHeight="1">
      <c r="A21" s="102" t="s">
        <v>150</v>
      </c>
      <c r="B21" s="162">
        <v>28</v>
      </c>
      <c r="C21" s="96"/>
      <c r="D21" s="14">
        <v>0</v>
      </c>
      <c r="E21" s="91"/>
      <c r="F21" s="14">
        <v>0</v>
      </c>
      <c r="G21" s="91"/>
      <c r="H21" s="14">
        <v>0</v>
      </c>
      <c r="I21" s="14"/>
      <c r="J21" s="14">
        <v>0</v>
      </c>
      <c r="K21" s="91"/>
      <c r="L21" s="14">
        <v>0</v>
      </c>
      <c r="M21" s="91"/>
      <c r="N21" s="91">
        <v>-9000185</v>
      </c>
      <c r="O21" s="91"/>
      <c r="P21" s="14">
        <v>0</v>
      </c>
      <c r="Q21" s="14"/>
      <c r="R21" s="14">
        <v>0</v>
      </c>
      <c r="S21" s="91"/>
      <c r="T21" s="91">
        <f t="shared" si="0"/>
        <v>-9000185</v>
      </c>
      <c r="U21" s="91"/>
      <c r="V21" s="14">
        <v>0</v>
      </c>
      <c r="W21" s="91"/>
      <c r="X21" s="91">
        <f>SUM(T21:V21)</f>
        <v>-9000185</v>
      </c>
    </row>
    <row r="22" spans="1:24" ht="20.55" hidden="1" customHeight="1">
      <c r="A22" s="102" t="s">
        <v>236</v>
      </c>
      <c r="B22" s="263">
        <v>11.2</v>
      </c>
      <c r="C22" s="96"/>
      <c r="D22" s="14"/>
      <c r="E22" s="91"/>
      <c r="F22" s="14"/>
      <c r="G22" s="91"/>
      <c r="H22" s="14"/>
      <c r="I22" s="14"/>
      <c r="J22" s="26"/>
      <c r="K22" s="91"/>
      <c r="L22" s="14"/>
      <c r="M22" s="91"/>
      <c r="N22" s="14"/>
      <c r="O22" s="91"/>
      <c r="P22" s="14"/>
      <c r="Q22" s="14"/>
      <c r="R22" s="14"/>
      <c r="S22" s="91"/>
      <c r="T22" s="91">
        <f>SUM(D22:R22)</f>
        <v>0</v>
      </c>
      <c r="U22" s="91"/>
      <c r="V22" s="91"/>
      <c r="W22" s="91"/>
      <c r="X22" s="91">
        <f>SUM(T22:V22)</f>
        <v>0</v>
      </c>
    </row>
    <row r="23" spans="1:24" ht="20.55" customHeight="1">
      <c r="A23" s="73" t="s">
        <v>203</v>
      </c>
      <c r="B23" s="188"/>
      <c r="C23" s="96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</row>
    <row r="24" spans="1:24" ht="20.55" customHeight="1">
      <c r="A24" s="73" t="s">
        <v>151</v>
      </c>
      <c r="B24" s="188"/>
      <c r="C24" s="73"/>
      <c r="D24" s="14">
        <v>0</v>
      </c>
      <c r="E24" s="14"/>
      <c r="F24" s="14">
        <v>0</v>
      </c>
      <c r="G24" s="14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f t="shared" si="0"/>
        <v>0</v>
      </c>
      <c r="U24" s="14"/>
      <c r="V24" s="264">
        <v>-979</v>
      </c>
      <c r="W24" s="83"/>
      <c r="X24" s="91">
        <f>SUM(T24:V24)</f>
        <v>-979</v>
      </c>
    </row>
    <row r="25" spans="1:24" ht="20.55" customHeight="1" thickBot="1">
      <c r="A25" s="96" t="s">
        <v>234</v>
      </c>
      <c r="B25" s="188"/>
      <c r="C25" s="96"/>
      <c r="D25" s="265">
        <f>SUM(D14:D24)-D17</f>
        <v>150003888</v>
      </c>
      <c r="E25" s="259"/>
      <c r="F25" s="265">
        <f>SUM(F14:F24)-F17</f>
        <v>99478690</v>
      </c>
      <c r="G25" s="259"/>
      <c r="H25" s="265">
        <f>SUM(H14:H24)-H17</f>
        <v>-577180</v>
      </c>
      <c r="I25" s="259"/>
      <c r="J25" s="265">
        <f>SUM(J14:J24)-J17</f>
        <v>-450601</v>
      </c>
      <c r="K25" s="259"/>
      <c r="L25" s="265">
        <f>SUM(L14:L24)-L17</f>
        <v>7025351</v>
      </c>
      <c r="M25" s="259"/>
      <c r="N25" s="265">
        <f>SUM(N14:N24)-N17</f>
        <v>160286563</v>
      </c>
      <c r="O25" s="259"/>
      <c r="P25" s="265">
        <f>SUM(P14:P24)-P17</f>
        <v>3080720</v>
      </c>
      <c r="Q25" s="259"/>
      <c r="R25" s="265">
        <f>SUM(R14:R24)-R17</f>
        <v>419953</v>
      </c>
      <c r="S25" s="259"/>
      <c r="T25" s="265">
        <f>SUM(T14:T24)-T17</f>
        <v>419267384</v>
      </c>
      <c r="U25" s="259"/>
      <c r="V25" s="265">
        <f>SUM(V14:V24)-V17</f>
        <v>-1185</v>
      </c>
      <c r="W25" s="259"/>
      <c r="X25" s="265">
        <f>SUM(X14:X24)-X17</f>
        <v>419266199</v>
      </c>
    </row>
    <row r="26" spans="1:24" ht="20.55" customHeight="1" thickTop="1">
      <c r="A26" s="96"/>
      <c r="B26" s="188"/>
      <c r="C26" s="96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</row>
    <row r="27" spans="1:24" ht="20.55" customHeight="1">
      <c r="A27" s="96" t="s">
        <v>258</v>
      </c>
      <c r="B27" s="188"/>
      <c r="C27" s="96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</row>
    <row r="28" spans="1:24" ht="20.55" customHeight="1">
      <c r="A28" s="96" t="s">
        <v>259</v>
      </c>
      <c r="B28" s="188"/>
      <c r="C28" s="73"/>
      <c r="D28" s="266">
        <f>+D25</f>
        <v>150003888</v>
      </c>
      <c r="E28" s="266"/>
      <c r="F28" s="266">
        <f>F25</f>
        <v>99478690</v>
      </c>
      <c r="G28" s="266"/>
      <c r="H28" s="266">
        <f>H25</f>
        <v>-577180</v>
      </c>
      <c r="I28" s="266"/>
      <c r="J28" s="266">
        <f>J25</f>
        <v>-450601</v>
      </c>
      <c r="K28" s="266"/>
      <c r="L28" s="266">
        <f>L25</f>
        <v>7025351</v>
      </c>
      <c r="M28" s="266"/>
      <c r="N28" s="266">
        <f>N25</f>
        <v>160286563</v>
      </c>
      <c r="O28" s="266"/>
      <c r="P28" s="266">
        <f>P25</f>
        <v>3080720</v>
      </c>
      <c r="Q28" s="266"/>
      <c r="R28" s="266">
        <f>R25</f>
        <v>419953</v>
      </c>
      <c r="S28" s="266"/>
      <c r="T28" s="267">
        <f>SUM(D28:R28)</f>
        <v>419267384</v>
      </c>
      <c r="U28" s="266"/>
      <c r="V28" s="266">
        <f>V25</f>
        <v>-1185</v>
      </c>
      <c r="W28" s="268"/>
      <c r="X28" s="267">
        <f>SUM(T28:V28)</f>
        <v>419266199</v>
      </c>
    </row>
    <row r="29" spans="1:24" ht="20.55" customHeight="1">
      <c r="A29" s="269" t="s">
        <v>281</v>
      </c>
      <c r="B29" s="188"/>
      <c r="C29" s="73"/>
      <c r="D29" s="27">
        <v>0</v>
      </c>
      <c r="E29" s="27"/>
      <c r="F29" s="27">
        <v>0</v>
      </c>
      <c r="G29" s="27"/>
      <c r="H29" s="27">
        <v>0</v>
      </c>
      <c r="I29" s="27"/>
      <c r="J29" s="27">
        <v>0</v>
      </c>
      <c r="K29" s="27"/>
      <c r="L29" s="27">
        <v>0</v>
      </c>
      <c r="M29" s="69"/>
      <c r="N29" s="27">
        <f>PL!F32</f>
        <v>-9657216</v>
      </c>
      <c r="O29" s="69"/>
      <c r="P29" s="42">
        <v>0</v>
      </c>
      <c r="Q29" s="69"/>
      <c r="R29" s="42">
        <v>0</v>
      </c>
      <c r="S29" s="69"/>
      <c r="T29" s="42">
        <f>SUM(D29:R29)</f>
        <v>-9657216</v>
      </c>
      <c r="U29" s="42"/>
      <c r="V29" s="27">
        <f>PL!F33</f>
        <v>327</v>
      </c>
      <c r="W29" s="268"/>
      <c r="X29" s="42">
        <f>SUM(T29:V29)</f>
        <v>-9656889</v>
      </c>
    </row>
    <row r="30" spans="1:24" ht="20.55" customHeight="1">
      <c r="A30" s="73" t="s">
        <v>297</v>
      </c>
      <c r="B30" s="188"/>
      <c r="C30" s="96"/>
      <c r="D30" s="25">
        <v>0</v>
      </c>
      <c r="E30" s="27"/>
      <c r="F30" s="25">
        <v>0</v>
      </c>
      <c r="G30" s="27"/>
      <c r="H30" s="25">
        <v>0</v>
      </c>
      <c r="I30" s="27"/>
      <c r="J30" s="25">
        <v>0</v>
      </c>
      <c r="K30" s="27"/>
      <c r="L30" s="25">
        <v>0</v>
      </c>
      <c r="M30" s="27"/>
      <c r="N30" s="25">
        <v>0</v>
      </c>
      <c r="O30" s="76"/>
      <c r="P30" s="251">
        <f>PL!F60</f>
        <v>-8422561</v>
      </c>
      <c r="Q30" s="69"/>
      <c r="R30" s="25">
        <f>PL!F67</f>
        <v>-1431112</v>
      </c>
      <c r="S30" s="69"/>
      <c r="T30" s="120">
        <f>SUM(D30:R30)</f>
        <v>-9853673</v>
      </c>
      <c r="U30" s="69"/>
      <c r="V30" s="120">
        <f>PL!F74-PL!F33</f>
        <v>0</v>
      </c>
      <c r="W30" s="69"/>
      <c r="X30" s="120">
        <f>SUM(T30:V30)</f>
        <v>-9853673</v>
      </c>
    </row>
    <row r="31" spans="1:24" ht="20.55" customHeight="1">
      <c r="A31" s="73" t="s">
        <v>298</v>
      </c>
      <c r="B31" s="188"/>
      <c r="C31" s="73"/>
      <c r="D31" s="27">
        <f>SUM(D29:D30)</f>
        <v>0</v>
      </c>
      <c r="E31" s="42"/>
      <c r="F31" s="27">
        <f>SUM(F29:F30)</f>
        <v>0</v>
      </c>
      <c r="G31" s="42"/>
      <c r="H31" s="27">
        <f>SUM(H29:H30)</f>
        <v>0</v>
      </c>
      <c r="I31" s="42"/>
      <c r="J31" s="27">
        <f>SUM(J29:J30)</f>
        <v>0</v>
      </c>
      <c r="K31" s="42"/>
      <c r="L31" s="27">
        <f>SUM(L29:L30)</f>
        <v>0</v>
      </c>
      <c r="M31" s="42"/>
      <c r="N31" s="27">
        <f>SUM(N29:N30)</f>
        <v>-9657216</v>
      </c>
      <c r="O31" s="69"/>
      <c r="P31" s="246">
        <f>SUM(P29:P30)</f>
        <v>-8422561</v>
      </c>
      <c r="Q31" s="69"/>
      <c r="R31" s="27">
        <f>SUM(R29:R30)</f>
        <v>-1431112</v>
      </c>
      <c r="S31" s="69"/>
      <c r="T31" s="27">
        <f>SUM(T29:T30)</f>
        <v>-19510889</v>
      </c>
      <c r="U31" s="69"/>
      <c r="V31" s="27">
        <f>SUM(V29:V30)</f>
        <v>327</v>
      </c>
      <c r="W31" s="69"/>
      <c r="X31" s="27">
        <f>SUM(X29:X30)</f>
        <v>-19510562</v>
      </c>
    </row>
    <row r="32" spans="1:24" ht="20.55" hidden="1" customHeight="1">
      <c r="A32" s="73" t="s">
        <v>147</v>
      </c>
      <c r="B32" s="188"/>
      <c r="C32" s="73"/>
      <c r="D32" s="27"/>
      <c r="E32" s="42"/>
      <c r="F32" s="27"/>
      <c r="G32" s="42"/>
      <c r="H32" s="27">
        <v>0</v>
      </c>
      <c r="I32" s="42"/>
      <c r="J32" s="27">
        <v>0</v>
      </c>
      <c r="K32" s="42"/>
      <c r="L32" s="27">
        <v>0</v>
      </c>
      <c r="M32" s="42"/>
      <c r="N32" s="27">
        <v>0</v>
      </c>
      <c r="O32" s="69"/>
      <c r="P32" s="27">
        <v>0</v>
      </c>
      <c r="Q32" s="69"/>
      <c r="R32" s="27">
        <v>0</v>
      </c>
      <c r="S32" s="69"/>
      <c r="T32" s="27">
        <f t="shared" ref="T32" si="1">SUM(D32:R32)</f>
        <v>0</v>
      </c>
      <c r="U32" s="69"/>
      <c r="V32" s="27">
        <v>0</v>
      </c>
      <c r="W32" s="69"/>
      <c r="X32" s="27">
        <f>SUM(T32:V32)</f>
        <v>0</v>
      </c>
    </row>
    <row r="33" spans="1:26" ht="20.55" hidden="1" customHeight="1">
      <c r="A33" s="73" t="s">
        <v>148</v>
      </c>
      <c r="B33" s="188"/>
      <c r="C33" s="73"/>
      <c r="D33" s="27">
        <v>0</v>
      </c>
      <c r="E33" s="42"/>
      <c r="F33" s="27">
        <v>0</v>
      </c>
      <c r="G33" s="42"/>
      <c r="H33" s="27">
        <v>0</v>
      </c>
      <c r="I33" s="42"/>
      <c r="J33" s="129">
        <v>0</v>
      </c>
      <c r="K33" s="42"/>
      <c r="L33" s="27">
        <v>0</v>
      </c>
      <c r="M33" s="42"/>
      <c r="N33" s="27">
        <v>0</v>
      </c>
      <c r="O33" s="69"/>
      <c r="P33" s="246">
        <v>0</v>
      </c>
      <c r="Q33" s="69"/>
      <c r="R33" s="27">
        <v>0</v>
      </c>
      <c r="S33" s="69"/>
      <c r="T33" s="27">
        <f>SUM(D33:R33)</f>
        <v>0</v>
      </c>
      <c r="U33" s="69"/>
      <c r="V33" s="27">
        <v>0</v>
      </c>
      <c r="W33" s="69"/>
      <c r="X33" s="27">
        <f>SUM(T33:V33)</f>
        <v>0</v>
      </c>
    </row>
    <row r="34" spans="1:26" ht="20.55" customHeight="1">
      <c r="A34" s="102" t="s">
        <v>282</v>
      </c>
      <c r="B34" s="162">
        <v>25</v>
      </c>
      <c r="C34" s="96"/>
      <c r="D34" s="27">
        <v>8496112</v>
      </c>
      <c r="E34" s="42"/>
      <c r="F34" s="27">
        <v>91758009</v>
      </c>
      <c r="G34" s="42"/>
      <c r="H34" s="27">
        <v>0</v>
      </c>
      <c r="I34" s="42"/>
      <c r="J34" s="27">
        <v>0</v>
      </c>
      <c r="K34" s="42"/>
      <c r="L34" s="27">
        <v>0</v>
      </c>
      <c r="M34" s="76"/>
      <c r="N34" s="27">
        <v>0</v>
      </c>
      <c r="O34" s="76"/>
      <c r="P34" s="27">
        <v>0</v>
      </c>
      <c r="Q34" s="76"/>
      <c r="R34" s="27">
        <v>0</v>
      </c>
      <c r="S34" s="76"/>
      <c r="T34" s="27">
        <f>SUM(D34:R34)</f>
        <v>100254121</v>
      </c>
      <c r="U34" s="76"/>
      <c r="V34" s="27">
        <v>0</v>
      </c>
      <c r="W34" s="42"/>
      <c r="X34" s="27">
        <f t="shared" ref="X34:X38" si="2">SUM(T34:V34)</f>
        <v>100254121</v>
      </c>
    </row>
    <row r="35" spans="1:26" ht="20.55" customHeight="1">
      <c r="A35" s="102" t="s">
        <v>150</v>
      </c>
      <c r="B35" s="162">
        <v>28</v>
      </c>
      <c r="C35" s="96"/>
      <c r="D35" s="27">
        <v>0</v>
      </c>
      <c r="E35" s="42"/>
      <c r="F35" s="27">
        <v>0</v>
      </c>
      <c r="G35" s="42"/>
      <c r="H35" s="27">
        <v>0</v>
      </c>
      <c r="I35" s="42"/>
      <c r="J35" s="27">
        <v>0</v>
      </c>
      <c r="K35" s="42"/>
      <c r="L35" s="27">
        <v>0</v>
      </c>
      <c r="M35" s="76"/>
      <c r="N35" s="27">
        <v>-15849995</v>
      </c>
      <c r="O35" s="76"/>
      <c r="P35" s="27">
        <v>0</v>
      </c>
      <c r="Q35" s="76"/>
      <c r="R35" s="27">
        <v>0</v>
      </c>
      <c r="S35" s="76"/>
      <c r="T35" s="27">
        <f t="shared" ref="T35:T38" si="3">SUM(D35:R35)</f>
        <v>-15849995</v>
      </c>
      <c r="U35" s="76"/>
      <c r="V35" s="27">
        <v>0</v>
      </c>
      <c r="W35" s="76"/>
      <c r="X35" s="27">
        <f t="shared" si="2"/>
        <v>-15849995</v>
      </c>
    </row>
    <row r="36" spans="1:26" ht="20.55" customHeight="1">
      <c r="A36" s="102" t="s">
        <v>148</v>
      </c>
      <c r="B36" s="159">
        <v>11.5</v>
      </c>
      <c r="C36" s="96"/>
      <c r="D36" s="27">
        <v>0</v>
      </c>
      <c r="E36" s="27"/>
      <c r="F36" s="27">
        <v>0</v>
      </c>
      <c r="G36" s="27"/>
      <c r="H36" s="27">
        <v>101142</v>
      </c>
      <c r="I36" s="27"/>
      <c r="J36" s="27">
        <v>367834</v>
      </c>
      <c r="K36" s="27"/>
      <c r="L36" s="27">
        <v>0</v>
      </c>
      <c r="M36" s="76"/>
      <c r="N36" s="27">
        <v>-101142</v>
      </c>
      <c r="O36" s="76"/>
      <c r="P36" s="27">
        <v>0</v>
      </c>
      <c r="Q36" s="76"/>
      <c r="R36" s="27">
        <v>0</v>
      </c>
      <c r="S36" s="76"/>
      <c r="T36" s="27">
        <f t="shared" si="3"/>
        <v>367834</v>
      </c>
      <c r="U36" s="76"/>
      <c r="V36" s="27">
        <v>-358820</v>
      </c>
      <c r="W36" s="76"/>
      <c r="X36" s="27">
        <f t="shared" si="2"/>
        <v>9014</v>
      </c>
    </row>
    <row r="37" spans="1:26" ht="20.55" customHeight="1">
      <c r="A37" s="73" t="s">
        <v>203</v>
      </c>
      <c r="B37" s="165"/>
      <c r="C37" s="96"/>
      <c r="D37" s="42"/>
      <c r="E37" s="42"/>
      <c r="F37" s="42"/>
      <c r="G37" s="42"/>
      <c r="H37" s="42"/>
      <c r="I37" s="42"/>
      <c r="J37" s="42"/>
      <c r="K37" s="42"/>
      <c r="L37" s="42"/>
      <c r="M37" s="76"/>
      <c r="N37" s="42"/>
      <c r="O37" s="76"/>
      <c r="P37" s="42"/>
      <c r="Q37" s="76"/>
      <c r="R37" s="42"/>
      <c r="S37" s="76"/>
      <c r="T37" s="27"/>
      <c r="U37" s="76"/>
      <c r="V37" s="42"/>
      <c r="W37" s="76"/>
      <c r="X37" s="27">
        <f t="shared" si="2"/>
        <v>0</v>
      </c>
    </row>
    <row r="38" spans="1:26" ht="20.55" customHeight="1">
      <c r="A38" s="73" t="s">
        <v>151</v>
      </c>
      <c r="B38" s="229"/>
      <c r="C38" s="96"/>
      <c r="D38" s="42">
        <v>0</v>
      </c>
      <c r="E38" s="42"/>
      <c r="F38" s="42">
        <v>0</v>
      </c>
      <c r="G38" s="42"/>
      <c r="H38" s="42">
        <v>0</v>
      </c>
      <c r="I38" s="42"/>
      <c r="J38" s="42">
        <v>0</v>
      </c>
      <c r="K38" s="42"/>
      <c r="L38" s="42">
        <v>0</v>
      </c>
      <c r="M38" s="76"/>
      <c r="N38" s="42">
        <v>0</v>
      </c>
      <c r="O38" s="76"/>
      <c r="P38" s="42">
        <v>0</v>
      </c>
      <c r="Q38" s="76"/>
      <c r="R38" s="42">
        <v>0</v>
      </c>
      <c r="S38" s="76"/>
      <c r="T38" s="27">
        <f t="shared" si="3"/>
        <v>0</v>
      </c>
      <c r="U38" s="76"/>
      <c r="V38" s="27">
        <v>-161</v>
      </c>
      <c r="W38" s="117"/>
      <c r="X38" s="27">
        <f t="shared" si="2"/>
        <v>-161</v>
      </c>
    </row>
    <row r="39" spans="1:26" ht="20.55" customHeight="1" thickBot="1">
      <c r="A39" s="96" t="s">
        <v>260</v>
      </c>
      <c r="B39" s="229"/>
      <c r="C39" s="96"/>
      <c r="D39" s="270">
        <f>SUM(D28:D38)-D31</f>
        <v>158500000</v>
      </c>
      <c r="E39" s="268"/>
      <c r="F39" s="270">
        <f>SUM(F28:F38)-F31</f>
        <v>191236699</v>
      </c>
      <c r="G39" s="268"/>
      <c r="H39" s="270">
        <f>SUM(H28:H38)-H31</f>
        <v>-476038</v>
      </c>
      <c r="I39" s="268"/>
      <c r="J39" s="270">
        <f>SUM(J28:J38)-J31</f>
        <v>-82767</v>
      </c>
      <c r="K39" s="268"/>
      <c r="L39" s="270">
        <f>SUM(L28:L38)-L31</f>
        <v>7025351</v>
      </c>
      <c r="M39" s="268"/>
      <c r="N39" s="270">
        <f>SUM(N28:N38)-N31</f>
        <v>134678210</v>
      </c>
      <c r="O39" s="268"/>
      <c r="P39" s="270">
        <f>SUM(P28:P38)-P31</f>
        <v>-5341841</v>
      </c>
      <c r="Q39" s="268"/>
      <c r="R39" s="270">
        <f>SUM(R28:R38)-R31</f>
        <v>-1011159</v>
      </c>
      <c r="S39" s="268"/>
      <c r="T39" s="270">
        <f>SUM(T28:T38)-T31</f>
        <v>484528455</v>
      </c>
      <c r="U39" s="268"/>
      <c r="V39" s="270">
        <f>SUM(V28:V38)-V31</f>
        <v>-359839</v>
      </c>
      <c r="W39" s="268"/>
      <c r="X39" s="270">
        <f>SUM(X28:X38)-X31</f>
        <v>484168616</v>
      </c>
      <c r="Z39" s="9">
        <f>X39-BS!F87</f>
        <v>0</v>
      </c>
    </row>
    <row r="40" spans="1:26" ht="20.55" customHeight="1" thickTop="1">
      <c r="A40" s="96"/>
      <c r="B40" s="229"/>
      <c r="C40" s="96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Z40" s="271">
        <f>X39-BS!F87</f>
        <v>0</v>
      </c>
    </row>
    <row r="41" spans="1:26" ht="20.55" customHeight="1">
      <c r="A41" s="74"/>
      <c r="B41" s="229"/>
      <c r="C41" s="52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6" ht="21.75" customHeight="1">
      <c r="B42" s="229"/>
    </row>
    <row r="43" spans="1:26" ht="21.75" customHeight="1">
      <c r="B43" s="229"/>
    </row>
    <row r="45" spans="1:26" ht="21.75" customHeight="1">
      <c r="B45" s="50"/>
    </row>
    <row r="46" spans="1:26" ht="21.75" customHeight="1">
      <c r="B46" s="182"/>
    </row>
    <row r="47" spans="1:26" ht="21.75" customHeight="1">
      <c r="B47" s="182"/>
    </row>
    <row r="48" spans="1:26" ht="21.75" customHeight="1">
      <c r="B48" s="177"/>
    </row>
    <row r="49" spans="2:2" ht="21.75" customHeight="1">
      <c r="B49" s="177"/>
    </row>
    <row r="50" spans="2:2" ht="21.75" customHeight="1">
      <c r="B50" s="162"/>
    </row>
    <row r="51" spans="2:2" ht="21.75" customHeight="1">
      <c r="B51" s="186"/>
    </row>
    <row r="52" spans="2:2" ht="21.75" customHeight="1">
      <c r="B52" s="186"/>
    </row>
    <row r="53" spans="2:2" ht="21.75" customHeight="1">
      <c r="B53" s="186"/>
    </row>
    <row r="54" spans="2:2" ht="21.75" customHeight="1">
      <c r="B54" s="188"/>
    </row>
    <row r="55" spans="2:2" ht="21.75" customHeight="1">
      <c r="B55" s="162"/>
    </row>
    <row r="56" spans="2:2" ht="21.75" customHeight="1">
      <c r="B56" s="162"/>
    </row>
    <row r="57" spans="2:2" ht="21.75" customHeight="1">
      <c r="B57" s="162"/>
    </row>
    <row r="58" spans="2:2" ht="21.75" customHeight="1">
      <c r="B58" s="162"/>
    </row>
    <row r="59" spans="2:2" ht="21.75" customHeight="1">
      <c r="B59" s="263"/>
    </row>
    <row r="60" spans="2:2" ht="21.75" customHeight="1">
      <c r="B60" s="189"/>
    </row>
    <row r="61" spans="2:2" ht="21.75" customHeight="1">
      <c r="B61" s="189"/>
    </row>
    <row r="62" spans="2:2" ht="21.75" customHeight="1">
      <c r="B62" s="189"/>
    </row>
    <row r="63" spans="2:2" ht="21.75" customHeight="1">
      <c r="B63" s="162"/>
    </row>
    <row r="64" spans="2:2" ht="21.75" customHeight="1">
      <c r="B64" s="272"/>
    </row>
    <row r="65" spans="2:2" ht="21.75" customHeight="1">
      <c r="B65" s="162"/>
    </row>
    <row r="66" spans="2:2" ht="21.75" customHeight="1">
      <c r="B66" s="162"/>
    </row>
    <row r="67" spans="2:2" ht="21.75" customHeight="1">
      <c r="B67" s="273"/>
    </row>
    <row r="68" spans="2:2" ht="21.75" customHeight="1">
      <c r="B68" s="273"/>
    </row>
    <row r="69" spans="2:2" ht="21.75" customHeight="1">
      <c r="B69" s="189"/>
    </row>
    <row r="70" spans="2:2" ht="21.75" customHeight="1">
      <c r="B70" s="189"/>
    </row>
    <row r="71" spans="2:2" ht="21.75" customHeight="1">
      <c r="B71" s="189"/>
    </row>
    <row r="72" spans="2:2" ht="21.75" customHeight="1">
      <c r="B72" s="189"/>
    </row>
    <row r="73" spans="2:2" ht="21.75" customHeight="1">
      <c r="B73" s="189"/>
    </row>
    <row r="75" spans="2:2" ht="21.75" customHeight="1">
      <c r="B75" s="189"/>
    </row>
    <row r="77" spans="2:2" ht="21.75" customHeight="1">
      <c r="B77" s="189"/>
    </row>
    <row r="78" spans="2:2" ht="21.75" customHeight="1">
      <c r="B78" s="189"/>
    </row>
    <row r="79" spans="2:2" ht="21.75" customHeight="1">
      <c r="B79" s="189"/>
    </row>
    <row r="80" spans="2:2" ht="21.75" customHeight="1">
      <c r="B80" s="229"/>
    </row>
    <row r="81" spans="2:2" ht="21.75" customHeight="1">
      <c r="B81" s="189"/>
    </row>
    <row r="82" spans="2:2" ht="21.75" customHeight="1">
      <c r="B82" s="189"/>
    </row>
    <row r="83" spans="2:2" ht="21.75" customHeight="1">
      <c r="B83" s="273"/>
    </row>
    <row r="84" spans="2:2" ht="21.75" customHeight="1">
      <c r="B84" s="273"/>
    </row>
    <row r="85" spans="2:2" ht="21.75" customHeight="1">
      <c r="B85" s="273"/>
    </row>
    <row r="86" spans="2:2" ht="21.75" customHeight="1">
      <c r="B86" s="273"/>
    </row>
    <row r="87" spans="2:2" ht="21.75" customHeight="1">
      <c r="B87" s="273"/>
    </row>
    <row r="88" spans="2:2" ht="21.75" customHeight="1">
      <c r="B88" s="229"/>
    </row>
    <row r="89" spans="2:2" ht="21.75" customHeight="1">
      <c r="B89" s="229"/>
    </row>
    <row r="90" spans="2:2" ht="21.75" customHeight="1">
      <c r="B90" s="229"/>
    </row>
    <row r="91" spans="2:2" ht="21.75" customHeight="1">
      <c r="B91" s="235"/>
    </row>
    <row r="92" spans="2:2" ht="21.75" customHeight="1">
      <c r="B92" s="162"/>
    </row>
  </sheetData>
  <mergeCells count="7">
    <mergeCell ref="A2:X2"/>
    <mergeCell ref="D4:X4"/>
    <mergeCell ref="L9:N9"/>
    <mergeCell ref="D5:T5"/>
    <mergeCell ref="D12:X12"/>
    <mergeCell ref="P7:R7"/>
    <mergeCell ref="P6:R6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58" firstPageNumber="11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4"/>
  <sheetViews>
    <sheetView view="pageBreakPreview" topLeftCell="A4" zoomScale="70" zoomScaleNormal="100" zoomScaleSheetLayoutView="100" workbookViewId="0">
      <selection activeCell="B34" sqref="B34"/>
    </sheetView>
  </sheetViews>
  <sheetFormatPr defaultColWidth="9.125" defaultRowHeight="21" customHeight="1"/>
  <cols>
    <col min="1" max="1" width="44.125" style="182" customWidth="1"/>
    <col min="2" max="2" width="7.125" style="182" customWidth="1"/>
    <col min="3" max="3" width="0.75" style="237" customWidth="1"/>
    <col min="4" max="4" width="4.25" style="182" hidden="1" customWidth="1"/>
    <col min="5" max="5" width="17.125" style="182" customWidth="1"/>
    <col min="6" max="6" width="0.875" style="182" customWidth="1"/>
    <col min="7" max="7" width="17.125" style="182" customWidth="1"/>
    <col min="8" max="8" width="0.875" style="182" customWidth="1"/>
    <col min="9" max="9" width="17.125" style="182" customWidth="1"/>
    <col min="10" max="10" width="0.875" style="182" customWidth="1"/>
    <col min="11" max="11" width="17.125" style="182" customWidth="1"/>
    <col min="12" max="12" width="0.875" style="182" customWidth="1"/>
    <col min="13" max="13" width="17.125" style="182" customWidth="1"/>
    <col min="14" max="14" width="0.875" style="182" customWidth="1"/>
    <col min="15" max="15" width="17.125" style="182" customWidth="1"/>
    <col min="16" max="16" width="0.875" style="182" customWidth="1"/>
    <col min="17" max="17" width="16.625" style="182" customWidth="1"/>
    <col min="18" max="16384" width="9.125" style="182"/>
  </cols>
  <sheetData>
    <row r="1" spans="1:23" s="49" customFormat="1" ht="20.25" customHeight="1">
      <c r="A1" s="48" t="s">
        <v>0</v>
      </c>
      <c r="B1" s="85"/>
      <c r="C1" s="50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</row>
    <row r="2" spans="1:23" ht="20.25" customHeight="1">
      <c r="A2" s="274" t="s">
        <v>152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1:23" ht="20.25" customHeight="1">
      <c r="A3" s="276"/>
      <c r="B3" s="89"/>
      <c r="C3" s="177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7"/>
      <c r="P3" s="278"/>
    </row>
    <row r="4" spans="1:23" ht="20.25" customHeight="1">
      <c r="A4" s="276"/>
      <c r="B4" s="89"/>
      <c r="D4" s="276"/>
      <c r="E4" s="334" t="s">
        <v>3</v>
      </c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23" ht="20.25" customHeight="1">
      <c r="A5" s="276"/>
      <c r="B5" s="89"/>
      <c r="C5" s="177"/>
      <c r="D5" s="276"/>
      <c r="E5" s="279"/>
      <c r="F5" s="279"/>
      <c r="G5" s="279"/>
      <c r="H5" s="279"/>
      <c r="I5" s="280"/>
      <c r="J5" s="280"/>
      <c r="K5" s="280"/>
      <c r="L5" s="279"/>
      <c r="M5" s="98" t="s">
        <v>238</v>
      </c>
      <c r="N5" s="279"/>
      <c r="O5" s="279"/>
    </row>
    <row r="6" spans="1:23" ht="20.25" customHeight="1">
      <c r="A6" s="276"/>
      <c r="B6" s="89"/>
      <c r="C6" s="186"/>
      <c r="D6" s="276"/>
      <c r="E6" s="276" t="s">
        <v>120</v>
      </c>
      <c r="F6" s="276"/>
      <c r="G6" s="276"/>
      <c r="H6" s="276"/>
      <c r="I6" s="335" t="s">
        <v>51</v>
      </c>
      <c r="J6" s="335"/>
      <c r="K6" s="335"/>
      <c r="L6" s="276"/>
      <c r="M6" s="281" t="s">
        <v>124</v>
      </c>
      <c r="N6" s="276"/>
      <c r="O6" s="277"/>
    </row>
    <row r="7" spans="1:23" ht="20.25" customHeight="1">
      <c r="A7" s="102"/>
      <c r="B7" s="89"/>
      <c r="C7" s="186"/>
      <c r="D7" s="102"/>
      <c r="E7" s="276" t="s">
        <v>127</v>
      </c>
      <c r="F7" s="102"/>
      <c r="G7" s="163" t="s">
        <v>128</v>
      </c>
      <c r="H7" s="102"/>
      <c r="I7" s="163" t="s">
        <v>131</v>
      </c>
      <c r="J7" s="276"/>
      <c r="K7" s="276"/>
      <c r="L7" s="102"/>
      <c r="M7" s="98" t="s">
        <v>133</v>
      </c>
      <c r="N7" s="102"/>
      <c r="O7" s="276" t="s">
        <v>136</v>
      </c>
    </row>
    <row r="8" spans="1:23" ht="20.25" customHeight="1">
      <c r="A8" s="102"/>
      <c r="B8" s="162" t="s">
        <v>4</v>
      </c>
      <c r="D8" s="102"/>
      <c r="E8" s="184" t="s">
        <v>137</v>
      </c>
      <c r="F8" s="102"/>
      <c r="G8" s="282" t="s">
        <v>237</v>
      </c>
      <c r="H8" s="102"/>
      <c r="I8" s="282" t="s">
        <v>219</v>
      </c>
      <c r="J8" s="102"/>
      <c r="K8" s="283" t="s">
        <v>141</v>
      </c>
      <c r="L8" s="102"/>
      <c r="M8" s="284" t="s">
        <v>143</v>
      </c>
      <c r="N8" s="102"/>
      <c r="O8" s="285" t="s">
        <v>153</v>
      </c>
    </row>
    <row r="9" spans="1:23" ht="20.25" customHeight="1">
      <c r="A9" s="102"/>
      <c r="B9" s="189"/>
      <c r="D9" s="102"/>
      <c r="E9" s="333" t="s">
        <v>5</v>
      </c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257"/>
      <c r="Q9" s="257"/>
      <c r="R9" s="257"/>
      <c r="S9" s="257"/>
    </row>
    <row r="10" spans="1:23" ht="20.25" customHeight="1">
      <c r="A10" s="96" t="s">
        <v>275</v>
      </c>
      <c r="B10" s="189"/>
      <c r="D10" s="102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7"/>
      <c r="Q10" s="257"/>
      <c r="R10" s="257"/>
      <c r="S10" s="257"/>
    </row>
    <row r="11" spans="1:23" ht="20.25" customHeight="1">
      <c r="A11" s="96" t="s">
        <v>235</v>
      </c>
      <c r="B11" s="189"/>
      <c r="D11" s="102"/>
      <c r="E11" s="125">
        <v>150003083</v>
      </c>
      <c r="F11" s="125"/>
      <c r="G11" s="125">
        <v>99461814</v>
      </c>
      <c r="H11" s="125"/>
      <c r="I11" s="125">
        <v>5947338</v>
      </c>
      <c r="J11" s="125"/>
      <c r="K11" s="125">
        <v>4970109</v>
      </c>
      <c r="L11" s="286"/>
      <c r="M11" s="125">
        <v>416444</v>
      </c>
      <c r="N11" s="286"/>
      <c r="O11" s="286">
        <f>SUM(E11:N11)</f>
        <v>260798788</v>
      </c>
    </row>
    <row r="12" spans="1:23" ht="20.25" customHeight="1">
      <c r="A12" s="73" t="s">
        <v>78</v>
      </c>
      <c r="B12" s="189"/>
      <c r="D12" s="102"/>
      <c r="E12" s="27">
        <v>0</v>
      </c>
      <c r="F12" s="27"/>
      <c r="G12" s="27">
        <v>0</v>
      </c>
      <c r="H12" s="27"/>
      <c r="I12" s="27">
        <v>0</v>
      </c>
      <c r="J12" s="27"/>
      <c r="K12" s="27">
        <v>21560267</v>
      </c>
      <c r="L12" s="76"/>
      <c r="M12" s="27">
        <v>0</v>
      </c>
      <c r="N12" s="76"/>
      <c r="O12" s="76">
        <f t="shared" ref="O12:O17" si="0">SUM(E12:N12)</f>
        <v>21560267</v>
      </c>
    </row>
    <row r="13" spans="1:23" ht="20.25" customHeight="1">
      <c r="A13" s="73" t="s">
        <v>90</v>
      </c>
      <c r="B13" s="189"/>
      <c r="D13" s="102"/>
      <c r="E13" s="25">
        <v>0</v>
      </c>
      <c r="F13" s="27"/>
      <c r="G13" s="25">
        <v>0</v>
      </c>
      <c r="H13" s="27"/>
      <c r="I13" s="25">
        <v>0</v>
      </c>
      <c r="J13" s="27"/>
      <c r="K13" s="25">
        <v>0</v>
      </c>
      <c r="L13" s="76"/>
      <c r="M13" s="287">
        <v>0</v>
      </c>
      <c r="N13" s="76"/>
      <c r="O13" s="287">
        <f t="shared" si="0"/>
        <v>0</v>
      </c>
    </row>
    <row r="14" spans="1:23" ht="20.100000000000001" customHeight="1">
      <c r="A14" s="102" t="s">
        <v>91</v>
      </c>
      <c r="B14" s="189"/>
      <c r="D14" s="191"/>
      <c r="E14" s="27">
        <f>SUM(E12:E13)</f>
        <v>0</v>
      </c>
      <c r="F14" s="27"/>
      <c r="G14" s="27">
        <f>SUM(G12:G13)</f>
        <v>0</v>
      </c>
      <c r="H14" s="27"/>
      <c r="I14" s="27">
        <f>SUM(I12:I13)</f>
        <v>0</v>
      </c>
      <c r="J14" s="27"/>
      <c r="K14" s="76">
        <f>SUM(K12:K13)</f>
        <v>21560267</v>
      </c>
      <c r="L14" s="76"/>
      <c r="M14" s="117">
        <f>SUM(M12:M13)</f>
        <v>0</v>
      </c>
      <c r="N14" s="76"/>
      <c r="O14" s="76">
        <f t="shared" si="0"/>
        <v>21560267</v>
      </c>
    </row>
    <row r="15" spans="1:23" ht="20.100000000000001" customHeight="1">
      <c r="A15" s="102" t="s">
        <v>147</v>
      </c>
      <c r="B15" s="189">
        <v>25</v>
      </c>
      <c r="D15" s="191"/>
      <c r="E15" s="27">
        <v>805</v>
      </c>
      <c r="F15" s="27"/>
      <c r="G15" s="27">
        <v>16876</v>
      </c>
      <c r="H15" s="27"/>
      <c r="I15" s="27">
        <v>0</v>
      </c>
      <c r="J15" s="27"/>
      <c r="K15" s="27">
        <v>0</v>
      </c>
      <c r="L15" s="76"/>
      <c r="M15" s="27">
        <v>0</v>
      </c>
      <c r="N15" s="76"/>
      <c r="O15" s="76">
        <f t="shared" si="0"/>
        <v>17681</v>
      </c>
    </row>
    <row r="16" spans="1:23" ht="20.100000000000001" customHeight="1">
      <c r="A16" s="102" t="s">
        <v>149</v>
      </c>
      <c r="B16" s="189"/>
      <c r="D16" s="191"/>
      <c r="E16" s="27"/>
      <c r="F16" s="27"/>
      <c r="G16" s="27"/>
      <c r="H16" s="27"/>
      <c r="I16" s="27"/>
      <c r="J16" s="27"/>
      <c r="K16" s="27"/>
      <c r="L16" s="76"/>
      <c r="M16" s="27"/>
      <c r="N16" s="76"/>
      <c r="O16" s="27"/>
    </row>
    <row r="17" spans="1:15" ht="20.100000000000001" customHeight="1">
      <c r="A17" s="102" t="s">
        <v>220</v>
      </c>
      <c r="B17" s="189">
        <v>21</v>
      </c>
      <c r="D17" s="191"/>
      <c r="E17" s="27">
        <v>0</v>
      </c>
      <c r="F17" s="27"/>
      <c r="G17" s="27">
        <v>0</v>
      </c>
      <c r="H17" s="27"/>
      <c r="I17" s="27">
        <v>1078013</v>
      </c>
      <c r="J17" s="27"/>
      <c r="K17" s="27">
        <v>-1078013</v>
      </c>
      <c r="L17" s="76"/>
      <c r="M17" s="27">
        <v>0</v>
      </c>
      <c r="N17" s="76"/>
      <c r="O17" s="27">
        <f t="shared" si="0"/>
        <v>0</v>
      </c>
    </row>
    <row r="18" spans="1:15" ht="20.25" customHeight="1">
      <c r="A18" s="102" t="s">
        <v>150</v>
      </c>
      <c r="B18" s="162">
        <v>28</v>
      </c>
      <c r="D18" s="191"/>
      <c r="E18" s="25">
        <v>0</v>
      </c>
      <c r="F18" s="27"/>
      <c r="G18" s="25">
        <v>0</v>
      </c>
      <c r="H18" s="27"/>
      <c r="I18" s="25">
        <v>0</v>
      </c>
      <c r="J18" s="27"/>
      <c r="K18" s="25">
        <v>-9000185</v>
      </c>
      <c r="L18" s="76"/>
      <c r="M18" s="25">
        <v>0</v>
      </c>
      <c r="N18" s="76"/>
      <c r="O18" s="288">
        <f>SUM(E18:N18)</f>
        <v>-9000185</v>
      </c>
    </row>
    <row r="19" spans="1:15" ht="20.25" customHeight="1" thickBot="1">
      <c r="A19" s="191" t="s">
        <v>234</v>
      </c>
      <c r="B19" s="162"/>
      <c r="D19" s="191"/>
      <c r="E19" s="289">
        <f>SUM(E14:E18)+E11</f>
        <v>150003888</v>
      </c>
      <c r="F19" s="266"/>
      <c r="G19" s="289">
        <f>SUM(G14:G18)+G11</f>
        <v>99478690</v>
      </c>
      <c r="H19" s="266"/>
      <c r="I19" s="289">
        <f>SUM(I14:I18)+I11</f>
        <v>7025351</v>
      </c>
      <c r="J19" s="266"/>
      <c r="K19" s="289">
        <f>SUM(K14:K18)+K11</f>
        <v>16452178</v>
      </c>
      <c r="L19" s="266"/>
      <c r="M19" s="289">
        <f>SUM(M14:M18)+M11</f>
        <v>416444</v>
      </c>
      <c r="N19" s="266"/>
      <c r="O19" s="289">
        <f>SUM(O14:O18)+O11</f>
        <v>273376551</v>
      </c>
    </row>
    <row r="20" spans="1:15" ht="20.25" customHeight="1" thickTop="1">
      <c r="A20" s="191"/>
      <c r="B20" s="159"/>
      <c r="D20" s="191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</row>
    <row r="21" spans="1:15" ht="20.25" hidden="1" customHeight="1">
      <c r="A21" s="96" t="s">
        <v>154</v>
      </c>
      <c r="B21" s="162"/>
      <c r="D21" s="191"/>
      <c r="E21" s="126">
        <v>150000</v>
      </c>
      <c r="F21" s="125"/>
      <c r="G21" s="126">
        <v>99419</v>
      </c>
      <c r="H21" s="125"/>
      <c r="I21" s="126">
        <v>2551</v>
      </c>
      <c r="J21" s="126"/>
      <c r="K21" s="126">
        <v>7706</v>
      </c>
      <c r="L21" s="286"/>
      <c r="M21" s="126"/>
      <c r="N21" s="286"/>
      <c r="O21" s="286">
        <f>SUM(E21:N21)</f>
        <v>259676</v>
      </c>
    </row>
    <row r="22" spans="1:15" ht="20.25" hidden="1" customHeight="1">
      <c r="A22" s="73" t="s">
        <v>155</v>
      </c>
      <c r="B22" s="162"/>
      <c r="D22" s="191">
        <v>12</v>
      </c>
      <c r="E22" s="127">
        <v>0</v>
      </c>
      <c r="F22" s="76"/>
      <c r="G22" s="127">
        <v>0</v>
      </c>
      <c r="H22" s="76"/>
      <c r="I22" s="127">
        <v>0</v>
      </c>
      <c r="J22" s="76"/>
      <c r="K22" s="127">
        <v>0</v>
      </c>
      <c r="L22" s="76"/>
      <c r="M22" s="128"/>
      <c r="N22" s="76"/>
      <c r="O22" s="127">
        <v>0</v>
      </c>
    </row>
    <row r="23" spans="1:15" ht="20.25" customHeight="1">
      <c r="A23" s="96" t="s">
        <v>258</v>
      </c>
      <c r="B23" s="162"/>
      <c r="D23" s="191"/>
      <c r="E23" s="128"/>
      <c r="F23" s="76"/>
      <c r="G23" s="128"/>
      <c r="H23" s="76"/>
      <c r="I23" s="128"/>
      <c r="J23" s="76"/>
      <c r="K23" s="128"/>
      <c r="L23" s="76"/>
      <c r="M23" s="128"/>
      <c r="N23" s="76"/>
      <c r="O23" s="128"/>
    </row>
    <row r="24" spans="1:15" ht="19.05" customHeight="1">
      <c r="A24" s="96" t="s">
        <v>259</v>
      </c>
      <c r="B24" s="224"/>
      <c r="D24" s="102">
        <v>13</v>
      </c>
      <c r="E24" s="126">
        <f>E19</f>
        <v>150003888</v>
      </c>
      <c r="F24" s="125"/>
      <c r="G24" s="126">
        <f>G19</f>
        <v>99478690</v>
      </c>
      <c r="H24" s="125"/>
      <c r="I24" s="126">
        <f>I19</f>
        <v>7025351</v>
      </c>
      <c r="J24" s="126"/>
      <c r="K24" s="126">
        <f>K19</f>
        <v>16452178</v>
      </c>
      <c r="L24" s="286"/>
      <c r="M24" s="125">
        <f>M19</f>
        <v>416444</v>
      </c>
      <c r="N24" s="286"/>
      <c r="O24" s="286">
        <f t="shared" ref="O24:O28" si="1">SUM(E24:N24)</f>
        <v>273376551</v>
      </c>
    </row>
    <row r="25" spans="1:15" ht="20.25" customHeight="1">
      <c r="A25" s="73" t="s">
        <v>281</v>
      </c>
      <c r="B25" s="224"/>
      <c r="D25" s="102">
        <v>14</v>
      </c>
      <c r="E25" s="27">
        <v>0</v>
      </c>
      <c r="F25" s="27"/>
      <c r="G25" s="27">
        <v>0</v>
      </c>
      <c r="H25" s="27"/>
      <c r="I25" s="27">
        <v>0</v>
      </c>
      <c r="J25" s="27"/>
      <c r="K25" s="27">
        <v>-9981758</v>
      </c>
      <c r="L25" s="27"/>
      <c r="M25" s="27">
        <v>0</v>
      </c>
      <c r="N25" s="76"/>
      <c r="O25" s="27">
        <f>SUM(E25:N25)</f>
        <v>-9981758</v>
      </c>
    </row>
    <row r="26" spans="1:15" ht="20.25" customHeight="1">
      <c r="A26" s="73" t="s">
        <v>297</v>
      </c>
      <c r="B26" s="224"/>
      <c r="D26" s="102">
        <v>15</v>
      </c>
      <c r="E26" s="25">
        <v>0</v>
      </c>
      <c r="F26" s="27"/>
      <c r="G26" s="25">
        <v>0</v>
      </c>
      <c r="H26" s="27"/>
      <c r="I26" s="25">
        <v>0</v>
      </c>
      <c r="J26" s="27"/>
      <c r="K26" s="25">
        <v>0</v>
      </c>
      <c r="L26" s="27"/>
      <c r="M26" s="25">
        <f>PL!J60+PL!J68</f>
        <v>-1356774</v>
      </c>
      <c r="N26" s="76"/>
      <c r="O26" s="25">
        <f>SUM(E26:N26)</f>
        <v>-1356774</v>
      </c>
    </row>
    <row r="27" spans="1:15" ht="20.25" customHeight="1">
      <c r="A27" s="102" t="s">
        <v>298</v>
      </c>
      <c r="B27" s="188"/>
      <c r="D27" s="191">
        <v>16</v>
      </c>
      <c r="E27" s="27">
        <v>0</v>
      </c>
      <c r="F27" s="27"/>
      <c r="G27" s="27">
        <v>0</v>
      </c>
      <c r="H27" s="27"/>
      <c r="I27" s="27">
        <v>0</v>
      </c>
      <c r="J27" s="27"/>
      <c r="K27" s="27">
        <f>SUM(K25)</f>
        <v>-9981758</v>
      </c>
      <c r="L27" s="76"/>
      <c r="M27" s="27">
        <f>SUM(M25:M26)</f>
        <v>-1356774</v>
      </c>
      <c r="N27" s="76"/>
      <c r="O27" s="27">
        <f t="shared" si="1"/>
        <v>-11338532</v>
      </c>
    </row>
    <row r="28" spans="1:15" ht="20.25" customHeight="1">
      <c r="A28" s="102" t="s">
        <v>282</v>
      </c>
      <c r="B28" s="189">
        <v>25</v>
      </c>
      <c r="D28" s="191"/>
      <c r="E28" s="27">
        <v>8496112</v>
      </c>
      <c r="F28" s="27"/>
      <c r="G28" s="27">
        <v>91758009</v>
      </c>
      <c r="H28" s="27"/>
      <c r="I28" s="27">
        <v>0</v>
      </c>
      <c r="J28" s="27"/>
      <c r="K28" s="27">
        <v>0</v>
      </c>
      <c r="L28" s="76"/>
      <c r="M28" s="27">
        <v>0</v>
      </c>
      <c r="N28" s="76"/>
      <c r="O28" s="27">
        <f t="shared" si="1"/>
        <v>100254121</v>
      </c>
    </row>
    <row r="29" spans="1:15" ht="21" hidden="1" customHeight="1">
      <c r="A29" s="290" t="s">
        <v>254</v>
      </c>
      <c r="B29" s="188"/>
      <c r="D29" s="191">
        <v>17</v>
      </c>
      <c r="E29" s="117"/>
      <c r="F29" s="117"/>
      <c r="G29" s="117"/>
      <c r="H29" s="117"/>
      <c r="I29" s="117"/>
      <c r="J29" s="117"/>
      <c r="K29" s="117"/>
      <c r="L29" s="76"/>
      <c r="M29" s="117"/>
      <c r="N29" s="76"/>
      <c r="O29" s="117"/>
    </row>
    <row r="30" spans="1:15" ht="19.95" hidden="1" customHeight="1">
      <c r="A30" s="102" t="s">
        <v>220</v>
      </c>
      <c r="B30" s="189">
        <v>21</v>
      </c>
      <c r="D30" s="191">
        <v>32.1</v>
      </c>
      <c r="E30" s="117">
        <v>0</v>
      </c>
      <c r="F30" s="117"/>
      <c r="G30" s="117">
        <v>0</v>
      </c>
      <c r="H30" s="117"/>
      <c r="I30" s="117">
        <v>0</v>
      </c>
      <c r="J30" s="117"/>
      <c r="K30" s="117">
        <v>0</v>
      </c>
      <c r="L30" s="76"/>
      <c r="M30" s="117">
        <v>0</v>
      </c>
      <c r="N30" s="76"/>
      <c r="O30" s="117">
        <f>SUM(E30:N30)</f>
        <v>0</v>
      </c>
    </row>
    <row r="31" spans="1:15" ht="20.25" customHeight="1">
      <c r="A31" s="102" t="s">
        <v>150</v>
      </c>
      <c r="B31" s="162">
        <v>28</v>
      </c>
      <c r="D31" s="191">
        <v>24</v>
      </c>
      <c r="E31" s="25">
        <v>0</v>
      </c>
      <c r="F31" s="27"/>
      <c r="G31" s="25">
        <v>0</v>
      </c>
      <c r="H31" s="27"/>
      <c r="I31" s="25">
        <v>0</v>
      </c>
      <c r="J31" s="27"/>
      <c r="K31" s="25">
        <v>-15849995</v>
      </c>
      <c r="L31" s="27"/>
      <c r="M31" s="25">
        <v>0</v>
      </c>
      <c r="N31" s="27"/>
      <c r="O31" s="25">
        <f>SUM(E31:N31)</f>
        <v>-15849995</v>
      </c>
    </row>
    <row r="32" spans="1:15" ht="20.25" customHeight="1" thickBot="1">
      <c r="A32" s="191" t="s">
        <v>260</v>
      </c>
      <c r="B32" s="89"/>
      <c r="C32" s="162"/>
      <c r="D32" s="191"/>
      <c r="E32" s="289">
        <f>SUM(E27:E31)+E24</f>
        <v>158500000</v>
      </c>
      <c r="F32" s="266"/>
      <c r="G32" s="289">
        <f>SUM(G27:G31)+G24</f>
        <v>191236699</v>
      </c>
      <c r="H32" s="266"/>
      <c r="I32" s="289">
        <f>SUM(I27:I31)+I24</f>
        <v>7025351</v>
      </c>
      <c r="J32" s="266"/>
      <c r="K32" s="289">
        <f>SUM(K27:K31)+K24</f>
        <v>-9379575</v>
      </c>
      <c r="L32" s="266"/>
      <c r="M32" s="289">
        <f>SUM(M27:M31)+M24</f>
        <v>-940330</v>
      </c>
      <c r="N32" s="266"/>
      <c r="O32" s="289">
        <f>SUM(E32:N32)</f>
        <v>346442145</v>
      </c>
    </row>
    <row r="33" spans="1:15" ht="20.25" customHeight="1" thickTop="1">
      <c r="A33" s="191"/>
      <c r="B33" s="89"/>
      <c r="C33" s="229"/>
      <c r="D33" s="191"/>
      <c r="E33" s="102"/>
      <c r="F33" s="102"/>
      <c r="G33" s="102"/>
      <c r="H33" s="102"/>
      <c r="I33" s="102"/>
      <c r="J33" s="102"/>
      <c r="K33" s="95">
        <f>+K32-BS!J83</f>
        <v>0</v>
      </c>
      <c r="L33" s="102"/>
      <c r="M33" s="102"/>
      <c r="N33" s="102"/>
      <c r="O33" s="95">
        <f>O32-BS!J87</f>
        <v>0</v>
      </c>
    </row>
    <row r="34" spans="1:15" ht="20.25" customHeight="1">
      <c r="A34" s="236"/>
      <c r="B34" s="161"/>
      <c r="C34" s="229"/>
      <c r="D34" s="161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</row>
    <row r="35" spans="1:15" ht="21" customHeight="1">
      <c r="C35" s="229"/>
    </row>
    <row r="36" spans="1:15" ht="21" customHeight="1">
      <c r="C36" s="229"/>
    </row>
    <row r="37" spans="1:15" ht="21" customHeight="1">
      <c r="C37" s="229"/>
    </row>
    <row r="38" spans="1:15" ht="21" customHeight="1">
      <c r="C38" s="229"/>
    </row>
    <row r="39" spans="1:15" ht="21" customHeight="1">
      <c r="C39" s="229"/>
    </row>
    <row r="40" spans="1:15" ht="21" customHeight="1">
      <c r="C40" s="229"/>
    </row>
    <row r="41" spans="1:15" ht="21" customHeight="1">
      <c r="C41" s="229"/>
    </row>
    <row r="42" spans="1:15" ht="21" customHeight="1">
      <c r="C42" s="229"/>
    </row>
    <row r="43" spans="1:15" ht="21" customHeight="1">
      <c r="C43" s="229"/>
    </row>
    <row r="44" spans="1:15" ht="21" customHeight="1">
      <c r="C44" s="229"/>
    </row>
    <row r="45" spans="1:15" ht="21" customHeight="1">
      <c r="C45" s="229"/>
    </row>
    <row r="47" spans="1:15" ht="21" customHeight="1">
      <c r="C47" s="50"/>
    </row>
    <row r="48" spans="1:15" ht="21" customHeight="1">
      <c r="C48" s="182"/>
    </row>
    <row r="49" spans="3:3" ht="21" customHeight="1">
      <c r="C49" s="182"/>
    </row>
    <row r="50" spans="3:3" ht="21" customHeight="1">
      <c r="C50" s="177"/>
    </row>
    <row r="51" spans="3:3" ht="21" customHeight="1">
      <c r="C51" s="177"/>
    </row>
    <row r="52" spans="3:3" ht="21" customHeight="1">
      <c r="C52" s="162"/>
    </row>
    <row r="53" spans="3:3" ht="21" customHeight="1">
      <c r="C53" s="186"/>
    </row>
    <row r="54" spans="3:3" ht="21" customHeight="1">
      <c r="C54" s="186"/>
    </row>
    <row r="55" spans="3:3" ht="21" customHeight="1">
      <c r="C55" s="186"/>
    </row>
    <row r="56" spans="3:3" ht="21" customHeight="1">
      <c r="C56" s="188"/>
    </row>
    <row r="57" spans="3:3" ht="21" customHeight="1">
      <c r="C57" s="162"/>
    </row>
    <row r="58" spans="3:3" ht="21" customHeight="1">
      <c r="C58" s="162"/>
    </row>
    <row r="59" spans="3:3" ht="21" customHeight="1">
      <c r="C59" s="162"/>
    </row>
    <row r="60" spans="3:3" ht="21" customHeight="1">
      <c r="C60" s="162"/>
    </row>
    <row r="61" spans="3:3" ht="21" customHeight="1">
      <c r="C61" s="263"/>
    </row>
    <row r="62" spans="3:3" ht="21" customHeight="1">
      <c r="C62" s="189"/>
    </row>
    <row r="63" spans="3:3" ht="21" customHeight="1">
      <c r="C63" s="189"/>
    </row>
    <row r="64" spans="3:3" ht="21" customHeight="1">
      <c r="C64" s="189"/>
    </row>
    <row r="65" spans="3:3" ht="21" customHeight="1">
      <c r="C65" s="162"/>
    </row>
    <row r="66" spans="3:3" ht="21" customHeight="1">
      <c r="C66" s="272"/>
    </row>
    <row r="67" spans="3:3" ht="21" customHeight="1">
      <c r="C67" s="162"/>
    </row>
    <row r="68" spans="3:3" ht="21" customHeight="1">
      <c r="C68" s="162"/>
    </row>
    <row r="69" spans="3:3" ht="21" customHeight="1">
      <c r="C69" s="273"/>
    </row>
    <row r="70" spans="3:3" ht="21" customHeight="1">
      <c r="C70" s="273"/>
    </row>
    <row r="71" spans="3:3" ht="21" customHeight="1">
      <c r="C71" s="189"/>
    </row>
    <row r="72" spans="3:3" ht="21" customHeight="1">
      <c r="C72" s="189"/>
    </row>
    <row r="73" spans="3:3" ht="21" customHeight="1">
      <c r="C73" s="189"/>
    </row>
    <row r="74" spans="3:3" ht="21" customHeight="1">
      <c r="C74" s="189"/>
    </row>
    <row r="75" spans="3:3" ht="21" customHeight="1">
      <c r="C75" s="189"/>
    </row>
    <row r="77" spans="3:3" ht="21" customHeight="1">
      <c r="C77" s="189"/>
    </row>
    <row r="79" spans="3:3" ht="21" customHeight="1">
      <c r="C79" s="189"/>
    </row>
    <row r="80" spans="3:3" ht="21" customHeight="1">
      <c r="C80" s="189"/>
    </row>
    <row r="81" spans="3:3" ht="21" customHeight="1">
      <c r="C81" s="189"/>
    </row>
    <row r="82" spans="3:3" ht="21" customHeight="1">
      <c r="C82" s="229"/>
    </row>
    <row r="83" spans="3:3" ht="21" customHeight="1">
      <c r="C83" s="189"/>
    </row>
    <row r="84" spans="3:3" ht="21" customHeight="1">
      <c r="C84" s="189"/>
    </row>
    <row r="85" spans="3:3" ht="21" customHeight="1">
      <c r="C85" s="273"/>
    </row>
    <row r="86" spans="3:3" ht="21" customHeight="1">
      <c r="C86" s="273"/>
    </row>
    <row r="87" spans="3:3" ht="21" customHeight="1">
      <c r="C87" s="273"/>
    </row>
    <row r="88" spans="3:3" ht="21" customHeight="1">
      <c r="C88" s="273"/>
    </row>
    <row r="89" spans="3:3" ht="21" customHeight="1">
      <c r="C89" s="273"/>
    </row>
    <row r="90" spans="3:3" ht="21" customHeight="1">
      <c r="C90" s="229"/>
    </row>
    <row r="91" spans="3:3" ht="21" customHeight="1">
      <c r="C91" s="229"/>
    </row>
    <row r="92" spans="3:3" ht="21" customHeight="1">
      <c r="C92" s="229"/>
    </row>
    <row r="93" spans="3:3" ht="21" customHeight="1">
      <c r="C93" s="235"/>
    </row>
    <row r="94" spans="3:3" ht="21" customHeight="1">
      <c r="C94" s="162"/>
    </row>
  </sheetData>
  <mergeCells count="3">
    <mergeCell ref="E4:O4"/>
    <mergeCell ref="I6:K6"/>
    <mergeCell ref="E9:O9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63" firstPageNumber="12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2:L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106"/>
  <sheetViews>
    <sheetView view="pageBreakPreview" topLeftCell="A83" zoomScaleNormal="81" zoomScaleSheetLayoutView="100" workbookViewId="0">
      <selection activeCell="O94" sqref="O94:Q94"/>
    </sheetView>
  </sheetViews>
  <sheetFormatPr defaultColWidth="9.75" defaultRowHeight="20.25" customHeight="1"/>
  <cols>
    <col min="1" max="1" width="2.875" style="169" customWidth="1"/>
    <col min="2" max="2" width="59.25" style="169" customWidth="1"/>
    <col min="3" max="3" width="1.375" style="169" customWidth="1"/>
    <col min="4" max="4" width="6.5" style="237" customWidth="1"/>
    <col min="5" max="5" width="1.375" style="240" customWidth="1"/>
    <col min="6" max="6" width="16.375" style="161" customWidth="1"/>
    <col min="7" max="7" width="1.125" style="161" customWidth="1"/>
    <col min="8" max="8" width="15.75" style="161" customWidth="1"/>
    <col min="9" max="9" width="1.125" style="161" customWidth="1"/>
    <col min="10" max="10" width="16.875" style="36" customWidth="1"/>
    <col min="11" max="11" width="1.125" style="161" customWidth="1"/>
    <col min="12" max="12" width="15.75" style="161" customWidth="1"/>
    <col min="13" max="13" width="1.375" style="169" customWidth="1"/>
    <col min="14" max="14" width="1.75" style="169" customWidth="1"/>
    <col min="15" max="15" width="17.75" style="169" customWidth="1"/>
    <col min="16" max="16" width="1.125" style="169" customWidth="1"/>
    <col min="17" max="17" width="17.75" style="169" customWidth="1"/>
    <col min="18" max="18" width="1.75" style="169" customWidth="1"/>
    <col min="19" max="19" width="17.75" style="169" customWidth="1"/>
    <col min="20" max="20" width="1.75" style="169" customWidth="1"/>
    <col min="21" max="21" width="17.75" style="169" customWidth="1"/>
    <col min="22" max="22" width="1.75" style="169" customWidth="1"/>
    <col min="23" max="23" width="17.75" style="169" customWidth="1"/>
    <col min="24" max="24" width="1.75" style="169" customWidth="1"/>
    <col min="25" max="25" width="17.75" style="169" customWidth="1"/>
    <col min="26" max="26" width="1.75" style="169" customWidth="1"/>
    <col min="27" max="27" width="17.75" style="169" customWidth="1"/>
    <col min="28" max="28" width="1.75" style="169" customWidth="1"/>
    <col min="29" max="29" width="17.75" style="169" customWidth="1"/>
    <col min="30" max="30" width="1.75" style="169" customWidth="1"/>
    <col min="31" max="31" width="17.75" style="169" customWidth="1"/>
    <col min="32" max="32" width="1.75" style="169" customWidth="1"/>
    <col min="33" max="33" width="17.75" style="169" customWidth="1"/>
    <col min="34" max="34" width="1.75" style="169" customWidth="1"/>
    <col min="35" max="36" width="9.75" style="169"/>
    <col min="37" max="37" width="4.75" style="169" customWidth="1"/>
    <col min="38" max="38" width="43.75" style="169" customWidth="1"/>
    <col min="39" max="39" width="14.75" style="169" customWidth="1"/>
    <col min="40" max="40" width="1.75" style="169" customWidth="1"/>
    <col min="41" max="41" width="15.75" style="169" customWidth="1"/>
    <col min="42" max="42" width="1.75" style="169" customWidth="1"/>
    <col min="43" max="43" width="4.75" style="169" customWidth="1"/>
    <col min="44" max="44" width="43.75" style="169" customWidth="1"/>
    <col min="45" max="45" width="13.75" style="169" customWidth="1"/>
    <col min="46" max="46" width="1.75" style="169" customWidth="1"/>
    <col min="47" max="47" width="15.75" style="169" customWidth="1"/>
    <col min="48" max="16384" width="9.75" style="169"/>
  </cols>
  <sheetData>
    <row r="1" spans="1:13" s="294" customFormat="1" ht="23.55" customHeight="1">
      <c r="A1" s="291" t="s">
        <v>0</v>
      </c>
      <c r="B1" s="292"/>
      <c r="C1" s="292"/>
      <c r="D1" s="293"/>
      <c r="E1" s="292"/>
      <c r="F1" s="292"/>
      <c r="G1" s="292"/>
      <c r="H1" s="292"/>
      <c r="I1" s="292"/>
      <c r="J1" s="292"/>
      <c r="K1" s="292"/>
      <c r="L1" s="292"/>
    </row>
    <row r="2" spans="1:13" s="296" customFormat="1" ht="23.55" customHeight="1">
      <c r="A2" s="318" t="s">
        <v>156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295"/>
    </row>
    <row r="3" spans="1:13" s="175" customFormat="1" ht="20.25" customHeight="1">
      <c r="A3" s="206"/>
      <c r="B3" s="174"/>
      <c r="C3" s="174"/>
      <c r="D3" s="177"/>
      <c r="E3" s="174"/>
      <c r="F3" s="174"/>
      <c r="G3" s="174"/>
      <c r="H3" s="174"/>
      <c r="I3" s="174"/>
      <c r="J3" s="36"/>
      <c r="K3" s="174"/>
      <c r="L3" s="57"/>
      <c r="M3" s="178"/>
    </row>
    <row r="4" spans="1:13" s="175" customFormat="1" ht="20.25" customHeight="1">
      <c r="A4" s="206"/>
      <c r="B4" s="174"/>
      <c r="C4" s="174"/>
      <c r="E4" s="174"/>
      <c r="F4" s="179"/>
      <c r="G4" s="180" t="s">
        <v>2</v>
      </c>
      <c r="H4" s="179"/>
      <c r="I4" s="181"/>
      <c r="J4" s="24"/>
      <c r="K4" s="180" t="s">
        <v>3</v>
      </c>
      <c r="L4" s="179"/>
    </row>
    <row r="5" spans="1:13" s="175" customFormat="1" ht="20.25" customHeight="1">
      <c r="A5" s="206"/>
      <c r="B5" s="174"/>
      <c r="C5" s="174"/>
      <c r="E5" s="174"/>
      <c r="F5" s="322" t="s">
        <v>266</v>
      </c>
      <c r="G5" s="322"/>
      <c r="H5" s="322"/>
      <c r="I5" s="181"/>
      <c r="J5" s="322" t="s">
        <v>266</v>
      </c>
      <c r="K5" s="322"/>
      <c r="L5" s="322"/>
    </row>
    <row r="6" spans="1:13" s="175" customFormat="1" ht="20.25" customHeight="1">
      <c r="A6" s="102"/>
      <c r="B6" s="174"/>
      <c r="C6" s="207"/>
      <c r="D6" s="162" t="s">
        <v>4</v>
      </c>
      <c r="E6" s="102"/>
      <c r="F6" s="208">
        <v>2025</v>
      </c>
      <c r="G6" s="185"/>
      <c r="H6" s="208">
        <v>2024</v>
      </c>
      <c r="I6" s="174"/>
      <c r="J6" s="208">
        <f>F6</f>
        <v>2025</v>
      </c>
      <c r="K6" s="185"/>
      <c r="L6" s="208">
        <f>H6</f>
        <v>2024</v>
      </c>
    </row>
    <row r="7" spans="1:13" s="175" customFormat="1" ht="20.25" customHeight="1">
      <c r="A7" s="102"/>
      <c r="B7" s="174"/>
      <c r="C7" s="207"/>
      <c r="D7" s="186"/>
      <c r="E7" s="102"/>
      <c r="F7" s="317" t="s">
        <v>5</v>
      </c>
      <c r="G7" s="317"/>
      <c r="H7" s="317"/>
      <c r="I7" s="317"/>
      <c r="J7" s="317"/>
      <c r="K7" s="317"/>
      <c r="L7" s="317"/>
    </row>
    <row r="8" spans="1:13" ht="20.25" customHeight="1">
      <c r="A8" s="214" t="s">
        <v>157</v>
      </c>
      <c r="B8" s="164"/>
      <c r="C8" s="164"/>
      <c r="D8" s="186"/>
      <c r="E8" s="161"/>
    </row>
    <row r="9" spans="1:13" ht="20.25" customHeight="1">
      <c r="A9" s="160" t="s">
        <v>270</v>
      </c>
      <c r="B9" s="161"/>
      <c r="C9" s="160"/>
      <c r="D9" s="186"/>
      <c r="E9" s="161"/>
      <c r="F9" s="128">
        <f>PL!F28</f>
        <v>-9656889</v>
      </c>
      <c r="G9" s="297"/>
      <c r="H9" s="297">
        <f>PL!H28</f>
        <v>14454014</v>
      </c>
      <c r="I9" s="297"/>
      <c r="J9" s="297">
        <f>PL!J28</f>
        <v>-9981758</v>
      </c>
      <c r="K9" s="297"/>
      <c r="L9" s="297">
        <f>PL!L28</f>
        <v>21560267</v>
      </c>
    </row>
    <row r="10" spans="1:13" ht="20.25" customHeight="1">
      <c r="A10" s="160" t="s">
        <v>276</v>
      </c>
      <c r="B10" s="161"/>
      <c r="C10" s="160"/>
      <c r="D10" s="186"/>
      <c r="E10" s="161"/>
      <c r="F10" s="297"/>
      <c r="G10" s="297"/>
      <c r="H10" s="297"/>
      <c r="I10" s="297"/>
      <c r="J10" s="297"/>
      <c r="K10" s="297"/>
      <c r="L10" s="297"/>
    </row>
    <row r="11" spans="1:13" ht="20.25" customHeight="1">
      <c r="A11" s="160" t="s">
        <v>158</v>
      </c>
      <c r="B11" s="161"/>
      <c r="C11" s="160"/>
      <c r="D11" s="186"/>
      <c r="E11" s="161"/>
      <c r="F11" s="297"/>
      <c r="G11" s="297"/>
      <c r="H11" s="297"/>
      <c r="I11" s="297"/>
      <c r="J11" s="297"/>
      <c r="K11" s="297"/>
      <c r="L11" s="297"/>
    </row>
    <row r="12" spans="1:13" ht="20.25" customHeight="1">
      <c r="A12" s="160" t="s">
        <v>212</v>
      </c>
      <c r="B12" s="161"/>
      <c r="C12" s="160"/>
      <c r="D12" s="186"/>
      <c r="E12" s="161"/>
      <c r="F12" s="297">
        <f>PL!F27</f>
        <v>1439852</v>
      </c>
      <c r="G12" s="297"/>
      <c r="H12" s="297">
        <f>PL!H27</f>
        <v>5991489</v>
      </c>
      <c r="I12" s="297"/>
      <c r="J12" s="297">
        <f>PL!J27</f>
        <v>-4395446</v>
      </c>
      <c r="K12" s="297"/>
      <c r="L12" s="297">
        <f>PL!L27</f>
        <v>-475</v>
      </c>
    </row>
    <row r="13" spans="1:13" ht="20.25" customHeight="1">
      <c r="A13" s="160" t="s">
        <v>300</v>
      </c>
      <c r="B13" s="161"/>
      <c r="C13" s="160"/>
      <c r="D13" s="186"/>
      <c r="E13" s="161"/>
      <c r="F13" s="130">
        <v>1887930</v>
      </c>
      <c r="G13" s="76"/>
      <c r="H13" s="130">
        <v>3002471</v>
      </c>
      <c r="I13" s="163"/>
      <c r="J13" s="297">
        <v>329834</v>
      </c>
      <c r="K13" s="76"/>
      <c r="L13" s="130">
        <v>758804</v>
      </c>
    </row>
    <row r="14" spans="1:13" ht="20.25" customHeight="1">
      <c r="A14" s="298" t="s">
        <v>245</v>
      </c>
      <c r="B14" s="161"/>
      <c r="C14" s="160"/>
      <c r="D14" s="186"/>
      <c r="E14" s="161"/>
      <c r="F14" s="111">
        <v>0</v>
      </c>
      <c r="G14" s="111"/>
      <c r="H14" s="111">
        <v>0</v>
      </c>
      <c r="I14" s="163"/>
      <c r="J14" s="297">
        <v>0</v>
      </c>
      <c r="K14" s="76"/>
      <c r="L14" s="111">
        <v>168000.00000000003</v>
      </c>
    </row>
    <row r="15" spans="1:13" ht="20.25" hidden="1" customHeight="1">
      <c r="A15" s="160" t="s">
        <v>159</v>
      </c>
      <c r="B15" s="161"/>
      <c r="C15" s="160"/>
      <c r="D15" s="186"/>
      <c r="E15" s="161"/>
      <c r="F15" s="111"/>
      <c r="G15" s="76"/>
      <c r="H15" s="111"/>
      <c r="I15" s="163"/>
      <c r="J15" s="111"/>
      <c r="K15" s="76"/>
      <c r="L15" s="111"/>
    </row>
    <row r="16" spans="1:13" ht="20.25" customHeight="1">
      <c r="A16" s="160" t="s">
        <v>160</v>
      </c>
      <c r="B16" s="161"/>
      <c r="C16" s="161"/>
      <c r="D16" s="186"/>
      <c r="E16" s="161"/>
      <c r="F16" s="297">
        <v>10195155</v>
      </c>
      <c r="G16" s="76"/>
      <c r="H16" s="130">
        <v>10021188</v>
      </c>
      <c r="I16" s="163"/>
      <c r="J16" s="130">
        <v>3272804</v>
      </c>
      <c r="K16" s="76"/>
      <c r="L16" s="130">
        <v>3127906</v>
      </c>
    </row>
    <row r="17" spans="1:12" ht="20.25" hidden="1" customHeight="1">
      <c r="A17" s="298" t="s">
        <v>242</v>
      </c>
      <c r="B17" s="161"/>
      <c r="C17" s="161"/>
      <c r="D17" s="186"/>
      <c r="E17" s="161"/>
      <c r="F17" s="297"/>
      <c r="G17" s="76"/>
      <c r="H17" s="130"/>
      <c r="I17" s="163"/>
      <c r="J17" s="130"/>
      <c r="K17" s="76"/>
      <c r="L17" s="130"/>
    </row>
    <row r="18" spans="1:12" ht="20.25" customHeight="1">
      <c r="A18" s="298" t="s">
        <v>283</v>
      </c>
      <c r="B18" s="161"/>
      <c r="C18" s="161"/>
      <c r="D18" s="186"/>
      <c r="E18" s="161"/>
      <c r="F18" s="297">
        <v>3753026</v>
      </c>
      <c r="G18" s="76"/>
      <c r="H18" s="111">
        <v>1280000</v>
      </c>
      <c r="I18" s="163"/>
      <c r="J18" s="111">
        <v>1975091</v>
      </c>
      <c r="K18" s="76"/>
      <c r="L18" s="111">
        <v>0</v>
      </c>
    </row>
    <row r="19" spans="1:12" ht="20.25" hidden="1" customHeight="1">
      <c r="A19" s="299" t="s">
        <v>161</v>
      </c>
      <c r="B19" s="161"/>
      <c r="C19" s="161"/>
      <c r="D19" s="162">
        <v>9</v>
      </c>
      <c r="E19" s="161"/>
      <c r="F19" s="111"/>
      <c r="G19" s="76"/>
      <c r="H19" s="111">
        <v>0</v>
      </c>
      <c r="I19" s="163"/>
      <c r="J19" s="111"/>
      <c r="K19" s="42"/>
      <c r="L19" s="111">
        <v>0</v>
      </c>
    </row>
    <row r="20" spans="1:12" ht="20.25" customHeight="1">
      <c r="A20" s="299" t="s">
        <v>246</v>
      </c>
      <c r="B20" s="161"/>
      <c r="C20" s="161"/>
      <c r="D20" s="162"/>
      <c r="E20" s="161"/>
      <c r="F20" s="297">
        <v>0</v>
      </c>
      <c r="G20" s="76"/>
      <c r="H20" s="111">
        <v>-11637</v>
      </c>
      <c r="I20" s="163"/>
      <c r="J20" s="111">
        <v>0</v>
      </c>
      <c r="K20" s="76"/>
      <c r="L20" s="111">
        <v>0</v>
      </c>
    </row>
    <row r="21" spans="1:12" ht="20.25" customHeight="1">
      <c r="A21" s="299" t="s">
        <v>301</v>
      </c>
      <c r="B21" s="161"/>
      <c r="C21" s="161"/>
      <c r="D21" s="162"/>
      <c r="E21" s="161"/>
      <c r="F21" s="111">
        <v>21209122</v>
      </c>
      <c r="G21" s="76"/>
      <c r="H21" s="130">
        <v>1650778</v>
      </c>
      <c r="I21" s="163"/>
      <c r="J21" s="111">
        <v>21209122</v>
      </c>
      <c r="K21" s="42"/>
      <c r="L21" s="130">
        <v>1650778</v>
      </c>
    </row>
    <row r="22" spans="1:12" ht="20.25" customHeight="1">
      <c r="A22" s="299" t="s">
        <v>296</v>
      </c>
      <c r="B22" s="161"/>
      <c r="C22" s="161"/>
      <c r="D22" s="162"/>
      <c r="E22" s="161"/>
      <c r="F22" s="111">
        <v>0</v>
      </c>
      <c r="G22" s="76"/>
      <c r="H22" s="130">
        <v>25193</v>
      </c>
      <c r="I22" s="163"/>
      <c r="J22" s="111">
        <v>154308</v>
      </c>
      <c r="K22" s="42"/>
      <c r="L22" s="130">
        <v>0</v>
      </c>
    </row>
    <row r="23" spans="1:12" ht="20.25" customHeight="1">
      <c r="A23" s="299" t="s">
        <v>221</v>
      </c>
      <c r="B23" s="161"/>
      <c r="C23" s="161"/>
      <c r="D23" s="162">
        <v>11</v>
      </c>
      <c r="E23" s="161"/>
      <c r="F23" s="111">
        <v>0</v>
      </c>
      <c r="G23" s="76"/>
      <c r="H23" s="111">
        <v>0</v>
      </c>
      <c r="I23" s="163"/>
      <c r="J23" s="111">
        <v>7284823</v>
      </c>
      <c r="K23" s="42"/>
      <c r="L23" s="130">
        <v>1627602</v>
      </c>
    </row>
    <row r="24" spans="1:12" ht="20.25" customHeight="1">
      <c r="A24" s="299" t="s">
        <v>278</v>
      </c>
      <c r="B24" s="161"/>
      <c r="C24" s="161"/>
      <c r="D24" s="162">
        <v>14</v>
      </c>
      <c r="E24" s="161"/>
      <c r="F24" s="111">
        <v>370334</v>
      </c>
      <c r="G24" s="76"/>
      <c r="H24" s="111">
        <v>0</v>
      </c>
      <c r="I24" s="163"/>
      <c r="J24" s="111">
        <v>0</v>
      </c>
      <c r="K24" s="42"/>
      <c r="L24" s="130">
        <v>0</v>
      </c>
    </row>
    <row r="25" spans="1:12" ht="20.25" customHeight="1">
      <c r="A25" s="299" t="s">
        <v>162</v>
      </c>
      <c r="B25" s="161"/>
      <c r="C25" s="161"/>
      <c r="D25" s="162"/>
      <c r="E25" s="161"/>
      <c r="F25" s="297"/>
      <c r="G25" s="76"/>
      <c r="H25" s="297"/>
      <c r="I25" s="163"/>
      <c r="J25" s="130"/>
      <c r="K25" s="76"/>
      <c r="L25" s="130"/>
    </row>
    <row r="26" spans="1:12" ht="20.25" customHeight="1">
      <c r="A26" s="299"/>
      <c r="B26" s="161" t="s">
        <v>163</v>
      </c>
      <c r="C26" s="161"/>
      <c r="D26" s="162"/>
      <c r="E26" s="161"/>
      <c r="F26" s="297">
        <v>-651104</v>
      </c>
      <c r="G26" s="76"/>
      <c r="H26" s="130">
        <v>-412893</v>
      </c>
      <c r="I26" s="163"/>
      <c r="J26" s="111">
        <v>-654205</v>
      </c>
      <c r="K26" s="76"/>
      <c r="L26" s="130">
        <v>3</v>
      </c>
    </row>
    <row r="27" spans="1:12" ht="20.25" customHeight="1">
      <c r="A27" s="160" t="s">
        <v>277</v>
      </c>
      <c r="B27" s="161"/>
      <c r="C27" s="161"/>
      <c r="D27" s="162">
        <v>12</v>
      </c>
      <c r="E27" s="161"/>
      <c r="F27" s="130">
        <v>-39611</v>
      </c>
      <c r="G27" s="76"/>
      <c r="H27" s="130">
        <v>-639811</v>
      </c>
      <c r="I27" s="163"/>
      <c r="J27" s="111">
        <v>0</v>
      </c>
      <c r="K27" s="76"/>
      <c r="L27" s="111">
        <v>0</v>
      </c>
    </row>
    <row r="28" spans="1:12" ht="20.25" customHeight="1">
      <c r="A28" s="160" t="s">
        <v>293</v>
      </c>
      <c r="B28" s="161"/>
      <c r="C28" s="161"/>
      <c r="D28" s="162"/>
      <c r="E28" s="161"/>
      <c r="F28" s="130">
        <v>9014</v>
      </c>
      <c r="G28" s="76"/>
      <c r="H28" s="111">
        <v>0</v>
      </c>
      <c r="I28" s="163"/>
      <c r="J28" s="111">
        <v>0</v>
      </c>
      <c r="K28" s="76"/>
      <c r="L28" s="111">
        <v>0</v>
      </c>
    </row>
    <row r="29" spans="1:12" ht="20.25" customHeight="1">
      <c r="A29" s="300" t="s">
        <v>164</v>
      </c>
      <c r="B29" s="161"/>
      <c r="C29" s="238"/>
      <c r="D29" s="162">
        <v>20</v>
      </c>
      <c r="E29" s="161"/>
      <c r="F29" s="297">
        <v>411676</v>
      </c>
      <c r="G29" s="76"/>
      <c r="H29" s="130">
        <v>389673</v>
      </c>
      <c r="I29" s="163"/>
      <c r="J29" s="130">
        <v>386824</v>
      </c>
      <c r="K29" s="76"/>
      <c r="L29" s="130">
        <v>364822</v>
      </c>
    </row>
    <row r="30" spans="1:12" ht="21.45" customHeight="1">
      <c r="A30" s="160" t="s">
        <v>165</v>
      </c>
      <c r="B30" s="161"/>
      <c r="C30" s="161"/>
      <c r="D30" s="189" t="s">
        <v>211</v>
      </c>
      <c r="E30" s="161"/>
      <c r="F30" s="111">
        <v>0</v>
      </c>
      <c r="G30" s="76"/>
      <c r="H30" s="111">
        <v>0</v>
      </c>
      <c r="I30" s="163"/>
      <c r="J30" s="297">
        <v>-22499630</v>
      </c>
      <c r="K30" s="76"/>
      <c r="L30" s="130">
        <v>-31200471</v>
      </c>
    </row>
    <row r="31" spans="1:12" ht="20.25" customHeight="1">
      <c r="A31" s="301" t="s">
        <v>284</v>
      </c>
      <c r="B31" s="161"/>
      <c r="C31" s="238"/>
      <c r="D31" s="188"/>
      <c r="E31" s="161"/>
      <c r="F31" s="297">
        <v>-851911</v>
      </c>
      <c r="G31" s="76"/>
      <c r="H31" s="130">
        <v>-1029514</v>
      </c>
      <c r="I31" s="163"/>
      <c r="J31" s="130">
        <v>-327492</v>
      </c>
      <c r="K31" s="76"/>
      <c r="L31" s="130">
        <v>-499907</v>
      </c>
    </row>
    <row r="32" spans="1:12" ht="20.25" customHeight="1">
      <c r="A32" s="160" t="s">
        <v>166</v>
      </c>
      <c r="B32" s="161"/>
      <c r="C32" s="161"/>
      <c r="D32" s="188"/>
      <c r="E32" s="161"/>
      <c r="F32" s="132">
        <v>2000280</v>
      </c>
      <c r="G32" s="76"/>
      <c r="H32" s="132">
        <v>2576232</v>
      </c>
      <c r="I32" s="163"/>
      <c r="J32" s="132">
        <v>863571</v>
      </c>
      <c r="K32" s="76"/>
      <c r="L32" s="132">
        <v>641420</v>
      </c>
    </row>
    <row r="33" spans="1:12" ht="20.25" customHeight="1">
      <c r="A33" s="238" t="s">
        <v>244</v>
      </c>
      <c r="B33" s="161"/>
      <c r="C33" s="161"/>
      <c r="D33" s="188"/>
      <c r="E33" s="161"/>
      <c r="F33" s="33"/>
      <c r="G33" s="95"/>
      <c r="H33" s="33"/>
      <c r="J33" s="33"/>
      <c r="K33" s="95"/>
      <c r="L33" s="33"/>
    </row>
    <row r="34" spans="1:12" ht="20.25" customHeight="1">
      <c r="A34" s="299" t="s">
        <v>167</v>
      </c>
      <c r="B34" s="161"/>
      <c r="C34" s="238"/>
      <c r="D34" s="188"/>
      <c r="E34" s="161"/>
      <c r="F34" s="302">
        <f>SUM(F9:F32)</f>
        <v>30076874</v>
      </c>
      <c r="G34" s="164"/>
      <c r="H34" s="4">
        <f>SUM(H9:H32)</f>
        <v>37297183</v>
      </c>
      <c r="J34" s="130">
        <f>SUM(J9:J32)</f>
        <v>-2382154</v>
      </c>
      <c r="K34" s="164"/>
      <c r="L34" s="4">
        <f>SUM(L9:L32)</f>
        <v>-1801251</v>
      </c>
    </row>
    <row r="35" spans="1:12" ht="20.25" customHeight="1">
      <c r="A35" s="238" t="s">
        <v>168</v>
      </c>
      <c r="B35" s="161"/>
      <c r="C35" s="238"/>
      <c r="D35" s="188"/>
      <c r="E35" s="161"/>
      <c r="F35" s="95"/>
      <c r="G35" s="164"/>
      <c r="H35" s="95"/>
      <c r="J35" s="95"/>
      <c r="K35" s="164"/>
      <c r="L35" s="95"/>
    </row>
    <row r="36" spans="1:12" ht="20.25" customHeight="1">
      <c r="A36" s="160" t="s">
        <v>252</v>
      </c>
      <c r="B36" s="161"/>
      <c r="C36" s="161"/>
      <c r="D36" s="162"/>
      <c r="E36" s="161"/>
      <c r="F36" s="141">
        <v>-1345784</v>
      </c>
      <c r="G36" s="76"/>
      <c r="H36" s="141">
        <v>-41269222</v>
      </c>
      <c r="I36" s="163"/>
      <c r="J36" s="76">
        <v>-54455</v>
      </c>
      <c r="K36" s="76"/>
      <c r="L36" s="76">
        <v>-40542270</v>
      </c>
    </row>
    <row r="37" spans="1:12" ht="20.25" customHeight="1">
      <c r="A37" s="160" t="s">
        <v>197</v>
      </c>
      <c r="B37" s="161"/>
      <c r="C37" s="161"/>
      <c r="D37" s="162"/>
      <c r="E37" s="161"/>
      <c r="F37" s="141">
        <v>0</v>
      </c>
      <c r="G37" s="76"/>
      <c r="H37" s="141">
        <v>37570000</v>
      </c>
      <c r="I37" s="163"/>
      <c r="J37" s="76">
        <v>0</v>
      </c>
      <c r="K37" s="76"/>
      <c r="L37" s="76">
        <v>37570000</v>
      </c>
    </row>
    <row r="38" spans="1:12" ht="20.25" customHeight="1">
      <c r="A38" s="160" t="s">
        <v>288</v>
      </c>
      <c r="B38" s="161"/>
      <c r="C38" s="161"/>
      <c r="D38" s="162">
        <v>9</v>
      </c>
      <c r="E38" s="161"/>
      <c r="F38" s="111">
        <f>-82118131+71979161</f>
        <v>-10138970</v>
      </c>
      <c r="G38" s="76"/>
      <c r="H38" s="141">
        <v>0</v>
      </c>
      <c r="I38" s="163"/>
      <c r="J38" s="111">
        <v>0</v>
      </c>
      <c r="K38" s="76"/>
      <c r="L38" s="76">
        <v>0</v>
      </c>
    </row>
    <row r="39" spans="1:12" ht="20.25" customHeight="1">
      <c r="A39" s="303" t="s">
        <v>169</v>
      </c>
      <c r="B39" s="161"/>
      <c r="C39" s="161"/>
      <c r="D39" s="229"/>
      <c r="E39" s="161"/>
      <c r="F39" s="141">
        <v>-462561</v>
      </c>
      <c r="G39" s="76"/>
      <c r="H39" s="141">
        <v>16752</v>
      </c>
      <c r="I39" s="163"/>
      <c r="J39" s="76">
        <v>41503</v>
      </c>
      <c r="K39" s="76"/>
      <c r="L39" s="76">
        <v>-41417</v>
      </c>
    </row>
    <row r="40" spans="1:12" ht="20.25" customHeight="1">
      <c r="A40" s="168" t="s">
        <v>170</v>
      </c>
      <c r="B40" s="161"/>
      <c r="C40" s="161"/>
      <c r="D40" s="229"/>
      <c r="E40" s="161"/>
      <c r="F40" s="141">
        <v>19818</v>
      </c>
      <c r="G40" s="76"/>
      <c r="H40" s="141">
        <v>43907</v>
      </c>
      <c r="I40" s="163"/>
      <c r="J40" s="76">
        <v>-8157</v>
      </c>
      <c r="K40" s="42"/>
      <c r="L40" s="76">
        <v>-13500</v>
      </c>
    </row>
    <row r="41" spans="1:12" ht="20.25" customHeight="1">
      <c r="A41" s="238" t="s">
        <v>171</v>
      </c>
      <c r="B41" s="161"/>
      <c r="C41" s="238"/>
      <c r="D41" s="229"/>
      <c r="E41" s="161"/>
      <c r="F41" s="141"/>
      <c r="G41" s="76"/>
      <c r="H41" s="141"/>
      <c r="I41" s="163"/>
      <c r="J41" s="76"/>
      <c r="K41" s="76"/>
      <c r="L41" s="76"/>
    </row>
    <row r="42" spans="1:12" ht="20.25" customHeight="1">
      <c r="A42" s="300" t="s">
        <v>253</v>
      </c>
      <c r="B42" s="161"/>
      <c r="C42" s="238"/>
      <c r="D42" s="229"/>
      <c r="E42" s="161"/>
      <c r="F42" s="141">
        <v>3152628</v>
      </c>
      <c r="G42" s="76"/>
      <c r="H42" s="141">
        <v>-105770</v>
      </c>
      <c r="I42" s="163"/>
      <c r="J42" s="130">
        <v>-187026</v>
      </c>
      <c r="K42" s="76"/>
      <c r="L42" s="130">
        <v>-1056309</v>
      </c>
    </row>
    <row r="43" spans="1:12" ht="20.25" customHeight="1">
      <c r="A43" s="300" t="s">
        <v>172</v>
      </c>
      <c r="B43" s="161"/>
      <c r="C43" s="238"/>
      <c r="D43" s="229"/>
      <c r="E43" s="161"/>
      <c r="F43" s="130">
        <f>1598136-22+1+11</f>
        <v>1598126</v>
      </c>
      <c r="G43" s="76"/>
      <c r="H43" s="132">
        <f>1175605+1</f>
        <v>1175606</v>
      </c>
      <c r="I43" s="163"/>
      <c r="J43" s="132">
        <f>1575548+1</f>
        <v>1575549</v>
      </c>
      <c r="K43" s="76"/>
      <c r="L43" s="132">
        <v>1133481</v>
      </c>
    </row>
    <row r="44" spans="1:12" ht="20.25" customHeight="1">
      <c r="A44" s="300" t="s">
        <v>222</v>
      </c>
      <c r="B44" s="161"/>
      <c r="C44" s="238"/>
      <c r="D44" s="229"/>
      <c r="E44" s="161"/>
      <c r="F44" s="142">
        <f>SUM(F33:F43)</f>
        <v>22900131</v>
      </c>
      <c r="G44" s="76"/>
      <c r="H44" s="143">
        <f>SUM(H33:H43)</f>
        <v>34728456</v>
      </c>
      <c r="I44" s="76"/>
      <c r="J44" s="128">
        <f>SUM(J33:J43)</f>
        <v>-1014740</v>
      </c>
      <c r="K44" s="76"/>
      <c r="L44" s="143">
        <f>SUM(L33:L43)</f>
        <v>-4751266</v>
      </c>
    </row>
    <row r="45" spans="1:12" ht="20.25" customHeight="1">
      <c r="A45" s="300" t="s">
        <v>173</v>
      </c>
      <c r="B45" s="161"/>
      <c r="C45" s="238"/>
      <c r="D45" s="229"/>
      <c r="E45" s="161"/>
      <c r="F45" s="111">
        <v>1006528</v>
      </c>
      <c r="G45" s="76"/>
      <c r="H45" s="111">
        <v>0</v>
      </c>
      <c r="I45" s="129"/>
      <c r="J45" s="111">
        <v>1006528</v>
      </c>
      <c r="K45" s="117"/>
      <c r="L45" s="111">
        <v>0</v>
      </c>
    </row>
    <row r="46" spans="1:12" ht="20.25" customHeight="1">
      <c r="A46" s="300" t="s">
        <v>174</v>
      </c>
      <c r="B46" s="161"/>
      <c r="C46" s="238"/>
      <c r="D46" s="229"/>
      <c r="E46" s="161"/>
      <c r="F46" s="128">
        <v>-6669614</v>
      </c>
      <c r="G46" s="76"/>
      <c r="H46" s="128">
        <v>-8790856</v>
      </c>
      <c r="I46" s="163"/>
      <c r="J46" s="127">
        <v>-591904</v>
      </c>
      <c r="K46" s="76"/>
      <c r="L46" s="128">
        <v>-3387384</v>
      </c>
    </row>
    <row r="47" spans="1:12" ht="20.25" hidden="1" customHeight="1">
      <c r="A47" s="300" t="s">
        <v>175</v>
      </c>
      <c r="B47" s="161"/>
      <c r="C47" s="238"/>
      <c r="D47" s="229"/>
      <c r="E47" s="161"/>
      <c r="F47" s="22">
        <v>0</v>
      </c>
      <c r="G47" s="37"/>
      <c r="H47" s="16">
        <v>0</v>
      </c>
      <c r="I47" s="17"/>
      <c r="J47" s="16">
        <v>0</v>
      </c>
      <c r="K47" s="37"/>
      <c r="L47" s="16">
        <v>0</v>
      </c>
    </row>
    <row r="48" spans="1:12" ht="20.25" customHeight="1">
      <c r="A48" s="304" t="s">
        <v>255</v>
      </c>
      <c r="B48" s="161"/>
      <c r="C48" s="298"/>
      <c r="D48" s="229"/>
      <c r="E48" s="161"/>
      <c r="F48" s="8">
        <f>SUM(F44:F46)</f>
        <v>17237045</v>
      </c>
      <c r="G48" s="305"/>
      <c r="H48" s="8">
        <f>SUM(H44:H47)</f>
        <v>25937600</v>
      </c>
      <c r="I48" s="306">
        <f>SUM(I44:I46)</f>
        <v>0</v>
      </c>
      <c r="J48" s="8">
        <f>SUM(J44:J47)</f>
        <v>-600116</v>
      </c>
      <c r="K48" s="195">
        <f>SUM(K44:K46)</f>
        <v>0</v>
      </c>
      <c r="L48" s="8">
        <f>SUM(L44:L47)</f>
        <v>-8138650</v>
      </c>
    </row>
    <row r="49" spans="1:13" s="49" customFormat="1" ht="20.25" customHeight="1">
      <c r="A49" s="48" t="s">
        <v>0</v>
      </c>
      <c r="B49" s="52"/>
      <c r="C49" s="52"/>
      <c r="D49" s="50"/>
      <c r="E49" s="68"/>
      <c r="F49" s="52"/>
      <c r="G49" s="52"/>
      <c r="H49" s="52"/>
      <c r="I49" s="52"/>
      <c r="J49" s="36"/>
      <c r="K49" s="52"/>
      <c r="L49" s="52"/>
    </row>
    <row r="50" spans="1:13" ht="20.25" customHeight="1">
      <c r="A50" s="320" t="s">
        <v>176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07"/>
    </row>
    <row r="51" spans="1:13" s="175" customFormat="1" ht="20.25" customHeight="1">
      <c r="A51" s="206"/>
      <c r="B51" s="174"/>
      <c r="C51" s="174"/>
      <c r="D51" s="177"/>
      <c r="E51" s="174"/>
      <c r="F51" s="174"/>
      <c r="G51" s="174"/>
      <c r="H51" s="174"/>
      <c r="I51" s="174"/>
      <c r="J51" s="36"/>
      <c r="K51" s="174"/>
      <c r="L51" s="57"/>
      <c r="M51" s="178"/>
    </row>
    <row r="52" spans="1:13" s="175" customFormat="1" ht="20.25" customHeight="1">
      <c r="A52" s="206"/>
      <c r="B52" s="174"/>
      <c r="C52" s="174"/>
      <c r="D52" s="177"/>
      <c r="E52" s="174"/>
      <c r="F52" s="179"/>
      <c r="G52" s="180" t="s">
        <v>2</v>
      </c>
      <c r="H52" s="179"/>
      <c r="I52" s="181"/>
      <c r="J52" s="24"/>
      <c r="K52" s="180" t="s">
        <v>3</v>
      </c>
      <c r="L52" s="179"/>
    </row>
    <row r="53" spans="1:13" s="175" customFormat="1" ht="20.25" customHeight="1">
      <c r="A53" s="206"/>
      <c r="B53" s="174"/>
      <c r="C53" s="174"/>
      <c r="D53" s="177"/>
      <c r="E53" s="174"/>
      <c r="F53" s="322" t="s">
        <v>266</v>
      </c>
      <c r="G53" s="322"/>
      <c r="H53" s="322"/>
      <c r="I53" s="181"/>
      <c r="J53" s="322" t="s">
        <v>266</v>
      </c>
      <c r="K53" s="322"/>
      <c r="L53" s="322"/>
    </row>
    <row r="54" spans="1:13" s="175" customFormat="1" ht="20.25" customHeight="1">
      <c r="A54" s="102"/>
      <c r="B54" s="174"/>
      <c r="C54" s="207"/>
      <c r="D54" s="162" t="s">
        <v>4</v>
      </c>
      <c r="E54" s="102"/>
      <c r="F54" s="208">
        <f>F6</f>
        <v>2025</v>
      </c>
      <c r="G54" s="185"/>
      <c r="H54" s="208">
        <f>H6</f>
        <v>2024</v>
      </c>
      <c r="I54" s="174"/>
      <c r="J54" s="208">
        <f>F54</f>
        <v>2025</v>
      </c>
      <c r="K54" s="185"/>
      <c r="L54" s="208">
        <f>H54</f>
        <v>2024</v>
      </c>
    </row>
    <row r="55" spans="1:13" s="175" customFormat="1" ht="20.25" customHeight="1">
      <c r="A55" s="102"/>
      <c r="B55" s="174"/>
      <c r="C55" s="207"/>
      <c r="D55" s="186"/>
      <c r="E55" s="102"/>
      <c r="F55" s="317" t="s">
        <v>5</v>
      </c>
      <c r="G55" s="317"/>
      <c r="H55" s="317"/>
      <c r="I55" s="317"/>
      <c r="J55" s="317"/>
      <c r="K55" s="317"/>
      <c r="L55" s="317"/>
    </row>
    <row r="56" spans="1:13" ht="20.25" customHeight="1">
      <c r="A56" s="214" t="s">
        <v>177</v>
      </c>
      <c r="B56" s="164"/>
      <c r="C56" s="164"/>
      <c r="D56" s="186"/>
      <c r="E56" s="161"/>
      <c r="F56" s="308"/>
      <c r="G56" s="164"/>
      <c r="H56" s="308"/>
      <c r="J56" s="38"/>
      <c r="K56" s="164"/>
      <c r="L56" s="308"/>
    </row>
    <row r="57" spans="1:13" ht="20.25" customHeight="1">
      <c r="A57" s="164" t="s">
        <v>294</v>
      </c>
      <c r="B57" s="164"/>
      <c r="C57" s="164"/>
      <c r="D57" s="162" t="s">
        <v>279</v>
      </c>
      <c r="E57" s="161"/>
      <c r="F57" s="144">
        <f>-20135076+7660068</f>
        <v>-12475008</v>
      </c>
      <c r="G57" s="166"/>
      <c r="H57" s="167">
        <v>-907576</v>
      </c>
      <c r="I57" s="167"/>
      <c r="J57" s="167">
        <v>-219976</v>
      </c>
      <c r="K57" s="167"/>
      <c r="L57" s="167">
        <v>-631657</v>
      </c>
    </row>
    <row r="58" spans="1:13" ht="20.25" customHeight="1">
      <c r="A58" s="164" t="s">
        <v>198</v>
      </c>
      <c r="B58" s="164"/>
      <c r="C58" s="164"/>
      <c r="D58" s="165" t="s">
        <v>289</v>
      </c>
      <c r="E58" s="161"/>
      <c r="F58" s="144">
        <v>-1717281</v>
      </c>
      <c r="G58" s="166"/>
      <c r="H58" s="167">
        <v>-5745836.0000000009</v>
      </c>
      <c r="I58" s="167"/>
      <c r="J58" s="31">
        <v>0</v>
      </c>
      <c r="K58" s="167"/>
      <c r="L58" s="31">
        <v>0</v>
      </c>
    </row>
    <row r="59" spans="1:13" ht="20.25" customHeight="1">
      <c r="A59" s="164" t="s">
        <v>295</v>
      </c>
      <c r="B59" s="164"/>
      <c r="C59" s="164"/>
      <c r="D59" s="165" t="s">
        <v>289</v>
      </c>
      <c r="E59" s="161"/>
      <c r="F59" s="144">
        <v>-71979161</v>
      </c>
      <c r="G59" s="166"/>
      <c r="H59" s="17">
        <v>0</v>
      </c>
      <c r="I59" s="167"/>
      <c r="J59" s="17">
        <v>0</v>
      </c>
      <c r="K59" s="167"/>
      <c r="L59" s="17">
        <v>0</v>
      </c>
    </row>
    <row r="60" spans="1:13" ht="20.25" customHeight="1">
      <c r="A60" s="164" t="s">
        <v>287</v>
      </c>
      <c r="B60" s="164"/>
      <c r="C60" s="164"/>
      <c r="D60" s="169"/>
      <c r="E60" s="161"/>
      <c r="F60" s="16">
        <v>0</v>
      </c>
      <c r="G60" s="166"/>
      <c r="H60" s="17">
        <v>0</v>
      </c>
      <c r="I60" s="167"/>
      <c r="J60" s="144">
        <v>-7660068</v>
      </c>
      <c r="K60" s="167"/>
      <c r="L60" s="31">
        <v>0</v>
      </c>
    </row>
    <row r="61" spans="1:13" ht="20.25" customHeight="1">
      <c r="A61" s="164" t="s">
        <v>178</v>
      </c>
      <c r="B61" s="161"/>
      <c r="C61" s="164"/>
      <c r="D61" s="162"/>
      <c r="E61" s="161"/>
      <c r="F61" s="144">
        <v>655047</v>
      </c>
      <c r="G61" s="95"/>
      <c r="H61" s="23">
        <v>421122</v>
      </c>
      <c r="I61" s="309"/>
      <c r="J61" s="149">
        <v>654206</v>
      </c>
      <c r="K61" s="95"/>
      <c r="L61" s="31">
        <v>0</v>
      </c>
    </row>
    <row r="62" spans="1:13" ht="20.25" customHeight="1">
      <c r="A62" s="164" t="s">
        <v>179</v>
      </c>
      <c r="B62" s="161"/>
      <c r="C62" s="164"/>
      <c r="D62" s="189"/>
      <c r="E62" s="161"/>
      <c r="F62" s="144"/>
      <c r="G62" s="95"/>
      <c r="H62" s="5"/>
      <c r="I62" s="309"/>
      <c r="J62" s="144"/>
      <c r="K62" s="95"/>
      <c r="L62" s="167"/>
    </row>
    <row r="63" spans="1:13" ht="20.25" customHeight="1">
      <c r="A63" s="161" t="s">
        <v>180</v>
      </c>
      <c r="B63" s="161"/>
      <c r="C63" s="164"/>
      <c r="D63" s="189">
        <v>4</v>
      </c>
      <c r="E63" s="161"/>
      <c r="F63" s="16">
        <v>0</v>
      </c>
      <c r="G63" s="95"/>
      <c r="H63" s="31">
        <v>0</v>
      </c>
      <c r="I63" s="309"/>
      <c r="J63" s="149">
        <v>1200000</v>
      </c>
      <c r="K63" s="95"/>
      <c r="L63" s="23">
        <v>868000</v>
      </c>
    </row>
    <row r="64" spans="1:13" ht="20.25" customHeight="1">
      <c r="A64" s="164" t="s">
        <v>247</v>
      </c>
      <c r="B64" s="161"/>
      <c r="C64" s="164"/>
      <c r="D64" s="189">
        <v>4</v>
      </c>
      <c r="E64" s="161"/>
      <c r="F64" s="16">
        <v>0</v>
      </c>
      <c r="G64" s="95"/>
      <c r="H64" s="31">
        <v>0</v>
      </c>
      <c r="I64" s="309"/>
      <c r="J64" s="144">
        <v>-2100000</v>
      </c>
      <c r="K64" s="95"/>
      <c r="L64" s="31">
        <v>0</v>
      </c>
    </row>
    <row r="65" spans="1:13" ht="20.25" customHeight="1">
      <c r="A65" s="164" t="s">
        <v>179</v>
      </c>
      <c r="B65" s="161"/>
      <c r="C65" s="164"/>
      <c r="D65" s="189"/>
      <c r="E65" s="189"/>
      <c r="F65" s="16"/>
      <c r="G65" s="189"/>
      <c r="H65" s="31"/>
      <c r="I65" s="189"/>
      <c r="J65" s="17"/>
      <c r="K65" s="189"/>
      <c r="L65" s="31"/>
    </row>
    <row r="66" spans="1:13" ht="20.25" customHeight="1">
      <c r="A66" s="161" t="s">
        <v>199</v>
      </c>
      <c r="B66" s="161"/>
      <c r="C66" s="164"/>
      <c r="D66" s="189">
        <v>4</v>
      </c>
      <c r="E66" s="161"/>
      <c r="F66" s="145">
        <v>435000</v>
      </c>
      <c r="G66" s="95"/>
      <c r="H66" s="23">
        <v>750000</v>
      </c>
      <c r="I66" s="309"/>
      <c r="J66" s="31">
        <v>0</v>
      </c>
      <c r="K66" s="95"/>
      <c r="L66" s="31">
        <v>0</v>
      </c>
    </row>
    <row r="67" spans="1:13" ht="20.25" customHeight="1">
      <c r="A67" s="164" t="s">
        <v>200</v>
      </c>
      <c r="B67" s="161"/>
      <c r="C67" s="164"/>
      <c r="D67" s="189">
        <v>4</v>
      </c>
      <c r="E67" s="161"/>
      <c r="F67" s="16">
        <v>0</v>
      </c>
      <c r="G67" s="95"/>
      <c r="H67" s="167">
        <v>-3500000</v>
      </c>
      <c r="I67" s="309"/>
      <c r="J67" s="31">
        <v>0</v>
      </c>
      <c r="K67" s="95"/>
      <c r="L67" s="31">
        <v>0</v>
      </c>
    </row>
    <row r="68" spans="1:13" ht="20.25" hidden="1" customHeight="1">
      <c r="A68" s="164" t="s">
        <v>248</v>
      </c>
      <c r="B68" s="161"/>
      <c r="C68" s="164"/>
      <c r="D68" s="189"/>
      <c r="E68" s="161"/>
      <c r="F68" s="16"/>
      <c r="G68" s="95"/>
      <c r="H68" s="167"/>
      <c r="I68" s="309"/>
      <c r="J68" s="144"/>
      <c r="K68" s="95"/>
      <c r="L68" s="31"/>
    </row>
    <row r="69" spans="1:13" ht="20.25" customHeight="1">
      <c r="A69" s="164" t="s">
        <v>181</v>
      </c>
      <c r="B69" s="161"/>
      <c r="C69" s="164"/>
      <c r="D69" s="162" t="s">
        <v>211</v>
      </c>
      <c r="E69" s="161"/>
      <c r="F69" s="16">
        <v>0</v>
      </c>
      <c r="G69" s="95"/>
      <c r="H69" s="31">
        <v>0</v>
      </c>
      <c r="I69" s="309"/>
      <c r="J69" s="144">
        <v>22499630</v>
      </c>
      <c r="K69" s="95"/>
      <c r="L69" s="167">
        <v>31200471</v>
      </c>
    </row>
    <row r="70" spans="1:13" ht="20.25" customHeight="1">
      <c r="A70" s="164" t="s">
        <v>249</v>
      </c>
      <c r="B70" s="161"/>
      <c r="C70" s="164"/>
      <c r="D70" s="162">
        <v>6</v>
      </c>
      <c r="E70" s="161"/>
      <c r="F70" s="145">
        <v>-8821985</v>
      </c>
      <c r="G70" s="95"/>
      <c r="H70" s="23">
        <v>436520</v>
      </c>
      <c r="I70" s="309"/>
      <c r="J70" s="144">
        <v>-9853773</v>
      </c>
      <c r="K70" s="95"/>
      <c r="L70" s="167">
        <v>-25669</v>
      </c>
    </row>
    <row r="71" spans="1:13" ht="20.25" customHeight="1">
      <c r="A71" s="164" t="s">
        <v>182</v>
      </c>
      <c r="B71" s="161"/>
      <c r="C71" s="164"/>
      <c r="D71" s="162"/>
      <c r="E71" s="161"/>
      <c r="F71" s="145">
        <v>1096982</v>
      </c>
      <c r="G71" s="95"/>
      <c r="H71" s="23">
        <v>875429</v>
      </c>
      <c r="I71" s="309"/>
      <c r="J71" s="144">
        <v>370914</v>
      </c>
      <c r="K71" s="95"/>
      <c r="L71" s="167">
        <v>504296</v>
      </c>
    </row>
    <row r="72" spans="1:13" ht="20.25" hidden="1" customHeight="1">
      <c r="A72" s="164" t="s">
        <v>183</v>
      </c>
      <c r="B72" s="161"/>
      <c r="C72" s="164"/>
      <c r="D72" s="162"/>
      <c r="E72" s="162"/>
      <c r="F72" s="146"/>
      <c r="G72" s="162"/>
      <c r="H72" s="162"/>
      <c r="I72" s="162"/>
      <c r="J72" s="144"/>
      <c r="K72" s="162"/>
      <c r="L72" s="162"/>
      <c r="M72" s="162"/>
    </row>
    <row r="73" spans="1:13" ht="20.25" hidden="1" customHeight="1">
      <c r="A73" s="164" t="s">
        <v>184</v>
      </c>
      <c r="B73" s="161"/>
      <c r="C73" s="164"/>
      <c r="D73" s="162"/>
      <c r="E73" s="161"/>
      <c r="F73" s="145"/>
      <c r="G73" s="95"/>
      <c r="H73" s="16"/>
      <c r="I73" s="34"/>
      <c r="J73" s="144"/>
      <c r="K73" s="12"/>
      <c r="L73" s="16">
        <v>0</v>
      </c>
    </row>
    <row r="74" spans="1:13" ht="20.25" customHeight="1">
      <c r="A74" s="300" t="s">
        <v>223</v>
      </c>
      <c r="B74" s="161"/>
      <c r="C74" s="164"/>
      <c r="D74" s="162">
        <v>11</v>
      </c>
      <c r="E74" s="161"/>
      <c r="F74" s="16">
        <v>0</v>
      </c>
      <c r="G74" s="95"/>
      <c r="H74" s="16">
        <v>0</v>
      </c>
      <c r="I74" s="34"/>
      <c r="J74" s="144">
        <v>-99999800</v>
      </c>
      <c r="K74" s="12"/>
      <c r="L74" s="167">
        <v>-15000000</v>
      </c>
    </row>
    <row r="75" spans="1:13" ht="20.25" customHeight="1">
      <c r="A75" s="300" t="s">
        <v>257</v>
      </c>
      <c r="B75" s="161"/>
      <c r="C75" s="164"/>
      <c r="D75" s="162">
        <v>11</v>
      </c>
      <c r="E75" s="161"/>
      <c r="F75" s="16">
        <v>0</v>
      </c>
      <c r="G75" s="95"/>
      <c r="H75" s="167">
        <v>-50000000</v>
      </c>
      <c r="I75" s="17"/>
      <c r="J75" s="31">
        <v>0</v>
      </c>
      <c r="K75" s="95"/>
      <c r="L75" s="167">
        <v>-50000000</v>
      </c>
    </row>
    <row r="76" spans="1:13" ht="20.25" customHeight="1">
      <c r="A76" s="304" t="s">
        <v>285</v>
      </c>
      <c r="B76" s="161"/>
      <c r="C76" s="238"/>
      <c r="D76" s="273"/>
      <c r="E76" s="161"/>
      <c r="F76" s="153">
        <f>SUM(F57:F75)</f>
        <v>-92806406</v>
      </c>
      <c r="G76" s="195"/>
      <c r="H76" s="6">
        <f>SUM(H57:H75)</f>
        <v>-57670341</v>
      </c>
      <c r="I76" s="306"/>
      <c r="J76" s="6">
        <f>SUM(J57:J75)</f>
        <v>-95108867</v>
      </c>
      <c r="K76" s="195"/>
      <c r="L76" s="6">
        <f>SUM(L57:L75)</f>
        <v>-33084559</v>
      </c>
    </row>
    <row r="77" spans="1:13" ht="18" hidden="1" customHeight="1">
      <c r="A77" s="304"/>
      <c r="B77" s="161"/>
      <c r="C77" s="238"/>
      <c r="D77" s="273"/>
      <c r="E77" s="161"/>
      <c r="F77" s="35"/>
      <c r="G77" s="195"/>
      <c r="H77" s="35"/>
      <c r="I77" s="306"/>
      <c r="J77" s="35"/>
      <c r="K77" s="195"/>
      <c r="L77" s="35"/>
    </row>
    <row r="78" spans="1:13" ht="20.25" customHeight="1">
      <c r="A78" s="214" t="s">
        <v>185</v>
      </c>
      <c r="B78" s="164"/>
      <c r="C78" s="164"/>
      <c r="D78" s="273"/>
      <c r="E78" s="161"/>
      <c r="F78" s="95"/>
      <c r="G78" s="95"/>
      <c r="H78" s="95"/>
      <c r="J78" s="95"/>
      <c r="K78" s="95"/>
      <c r="L78" s="95"/>
    </row>
    <row r="79" spans="1:13" ht="20.100000000000001" customHeight="1">
      <c r="A79" s="290" t="s">
        <v>186</v>
      </c>
      <c r="B79" s="164"/>
      <c r="C79" s="164"/>
      <c r="D79" s="189"/>
      <c r="E79" s="161"/>
      <c r="F79" s="70">
        <v>-7870945</v>
      </c>
      <c r="G79" s="95"/>
      <c r="H79" s="70">
        <v>-5405649</v>
      </c>
      <c r="I79" s="95"/>
      <c r="J79" s="70">
        <v>-6165310</v>
      </c>
      <c r="K79" s="95"/>
      <c r="L79" s="70">
        <v>-3474057</v>
      </c>
    </row>
    <row r="80" spans="1:13" ht="20.100000000000001" customHeight="1">
      <c r="A80" s="290" t="s">
        <v>256</v>
      </c>
      <c r="B80" s="164"/>
      <c r="C80" s="164"/>
      <c r="D80" s="162">
        <v>4</v>
      </c>
      <c r="E80" s="161"/>
      <c r="F80" s="16">
        <v>0</v>
      </c>
      <c r="G80" s="95"/>
      <c r="H80" s="16">
        <v>0</v>
      </c>
      <c r="I80" s="145"/>
      <c r="J80" s="16">
        <v>0</v>
      </c>
      <c r="K80" s="145"/>
      <c r="L80" s="145">
        <v>49772800</v>
      </c>
    </row>
    <row r="81" spans="1:12" ht="20.100000000000001" customHeight="1">
      <c r="A81" s="290" t="s">
        <v>243</v>
      </c>
      <c r="B81" s="164"/>
      <c r="C81" s="164"/>
      <c r="D81" s="162">
        <v>4</v>
      </c>
      <c r="E81" s="161"/>
      <c r="F81" s="16">
        <v>0</v>
      </c>
      <c r="G81" s="95"/>
      <c r="H81" s="16">
        <v>0</v>
      </c>
      <c r="I81" s="145"/>
      <c r="J81" s="16">
        <v>0</v>
      </c>
      <c r="K81" s="145"/>
      <c r="L81" s="145">
        <v>-14772800</v>
      </c>
    </row>
    <row r="82" spans="1:12" ht="20.25" customHeight="1">
      <c r="A82" s="102" t="s">
        <v>208</v>
      </c>
      <c r="B82" s="164"/>
      <c r="C82" s="164"/>
      <c r="D82" s="189">
        <v>19</v>
      </c>
      <c r="E82" s="164"/>
      <c r="F82" s="70">
        <v>-7747600</v>
      </c>
      <c r="G82" s="95"/>
      <c r="H82" s="70">
        <v>-7719040</v>
      </c>
      <c r="I82" s="90"/>
      <c r="J82" s="16">
        <v>0</v>
      </c>
      <c r="K82" s="95"/>
      <c r="L82" s="16">
        <v>0</v>
      </c>
    </row>
    <row r="83" spans="1:12" ht="20.25" customHeight="1">
      <c r="A83" s="168" t="s">
        <v>187</v>
      </c>
      <c r="B83" s="31"/>
      <c r="C83" s="164"/>
      <c r="D83" s="189">
        <v>25</v>
      </c>
      <c r="E83" s="164"/>
      <c r="F83" s="16">
        <v>0</v>
      </c>
      <c r="G83" s="95"/>
      <c r="H83" s="145">
        <v>17681</v>
      </c>
      <c r="I83" s="90"/>
      <c r="J83" s="16">
        <v>0</v>
      </c>
      <c r="K83" s="95"/>
      <c r="L83" s="145">
        <v>17681</v>
      </c>
    </row>
    <row r="84" spans="1:12" ht="20.25" customHeight="1">
      <c r="A84" s="168" t="s">
        <v>286</v>
      </c>
      <c r="B84" s="31"/>
      <c r="C84" s="164"/>
      <c r="D84" s="189">
        <v>25</v>
      </c>
      <c r="E84" s="164"/>
      <c r="F84" s="145">
        <v>100254121</v>
      </c>
      <c r="G84" s="95"/>
      <c r="H84" s="16">
        <v>0</v>
      </c>
      <c r="I84" s="90"/>
      <c r="J84" s="70">
        <v>100254121</v>
      </c>
      <c r="K84" s="95"/>
      <c r="L84" s="16">
        <v>0</v>
      </c>
    </row>
    <row r="85" spans="1:12" ht="20.25" customHeight="1">
      <c r="A85" s="168" t="s">
        <v>150</v>
      </c>
      <c r="B85" s="161"/>
      <c r="C85" s="164"/>
      <c r="D85" s="189">
        <v>28</v>
      </c>
      <c r="E85" s="164"/>
      <c r="F85" s="70">
        <v>-15849995</v>
      </c>
      <c r="G85" s="95"/>
      <c r="H85" s="70">
        <v>-9000185</v>
      </c>
      <c r="I85" s="90"/>
      <c r="J85" s="70">
        <v>-15849995</v>
      </c>
      <c r="K85" s="95"/>
      <c r="L85" s="70">
        <v>-9000185</v>
      </c>
    </row>
    <row r="86" spans="1:12" ht="20.25" customHeight="1">
      <c r="A86" s="300" t="s">
        <v>188</v>
      </c>
      <c r="B86" s="161"/>
      <c r="C86" s="238"/>
      <c r="D86" s="229"/>
      <c r="E86" s="161"/>
      <c r="F86" s="70">
        <v>-1339128</v>
      </c>
      <c r="G86" s="95"/>
      <c r="H86" s="70">
        <v>-1801684</v>
      </c>
      <c r="I86" s="95"/>
      <c r="J86" s="70">
        <v>-438699</v>
      </c>
      <c r="K86" s="95"/>
      <c r="L86" s="145">
        <v>-15177</v>
      </c>
    </row>
    <row r="87" spans="1:12" ht="20.25" customHeight="1">
      <c r="A87" s="168" t="s">
        <v>189</v>
      </c>
      <c r="B87" s="161"/>
      <c r="C87" s="164"/>
      <c r="D87" s="189"/>
      <c r="E87" s="164"/>
      <c r="F87" s="95"/>
      <c r="G87" s="95"/>
      <c r="H87" s="95"/>
      <c r="I87" s="90"/>
      <c r="J87" s="70"/>
      <c r="K87" s="95"/>
      <c r="L87" s="95"/>
    </row>
    <row r="88" spans="1:12" ht="20.25" customHeight="1">
      <c r="A88" s="168" t="s">
        <v>190</v>
      </c>
      <c r="B88" s="161"/>
      <c r="C88" s="164"/>
      <c r="D88" s="189"/>
      <c r="E88" s="164"/>
      <c r="F88" s="260">
        <v>-161</v>
      </c>
      <c r="G88" s="95"/>
      <c r="H88" s="260">
        <v>-979</v>
      </c>
      <c r="I88" s="90"/>
      <c r="J88" s="15">
        <v>0</v>
      </c>
      <c r="K88" s="10"/>
      <c r="L88" s="15">
        <v>0</v>
      </c>
    </row>
    <row r="89" spans="1:12" ht="20.25" customHeight="1">
      <c r="A89" s="304" t="s">
        <v>239</v>
      </c>
      <c r="B89" s="161"/>
      <c r="C89" s="238"/>
      <c r="D89" s="273"/>
      <c r="E89" s="161"/>
      <c r="F89" s="310">
        <f>SUM(F79:F88)</f>
        <v>67446292</v>
      </c>
      <c r="G89" s="195"/>
      <c r="H89" s="311">
        <f>SUM(H79:H88)</f>
        <v>-23909856</v>
      </c>
      <c r="I89" s="195"/>
      <c r="J89" s="310">
        <f>SUM(J79:J88)</f>
        <v>77800117</v>
      </c>
      <c r="K89" s="195"/>
      <c r="L89" s="311">
        <f>SUM(L79:L88)</f>
        <v>22528262</v>
      </c>
    </row>
    <row r="90" spans="1:12" ht="20.25" customHeight="1">
      <c r="A90" s="160" t="s">
        <v>191</v>
      </c>
      <c r="B90" s="161"/>
      <c r="C90" s="238"/>
      <c r="D90" s="273"/>
      <c r="E90" s="161"/>
      <c r="F90" s="80">
        <v>-2792228</v>
      </c>
      <c r="G90" s="95"/>
      <c r="H90" s="80">
        <v>-1111871</v>
      </c>
      <c r="I90" s="90"/>
      <c r="J90" s="15">
        <v>0</v>
      </c>
      <c r="K90" s="95"/>
      <c r="L90" s="15">
        <v>0</v>
      </c>
    </row>
    <row r="91" spans="1:12" ht="20.25" customHeight="1">
      <c r="A91" s="312" t="s">
        <v>302</v>
      </c>
      <c r="B91" s="161"/>
      <c r="C91" s="164"/>
      <c r="D91" s="273"/>
      <c r="E91" s="161"/>
      <c r="F91" s="311">
        <f>SUM(F48+F76+F89+F90)</f>
        <v>-10915297</v>
      </c>
      <c r="G91" s="195"/>
      <c r="H91" s="7">
        <f>SUM(H48+H76+H89+H90)</f>
        <v>-56754468</v>
      </c>
      <c r="I91" s="195"/>
      <c r="J91" s="11">
        <f>SUM(J48+J76+J89+J90)</f>
        <v>-17908866</v>
      </c>
      <c r="K91" s="195"/>
      <c r="L91" s="7">
        <f>SUM(L48+L76+L89+L90)</f>
        <v>-18694947</v>
      </c>
    </row>
    <row r="92" spans="1:12" ht="20.25" customHeight="1">
      <c r="A92" s="298" t="s">
        <v>192</v>
      </c>
      <c r="B92" s="164"/>
      <c r="C92" s="164"/>
      <c r="D92" s="273"/>
      <c r="E92" s="161"/>
      <c r="F92" s="95">
        <f>BS!H9</f>
        <v>75235649</v>
      </c>
      <c r="G92" s="95"/>
      <c r="H92" s="95">
        <v>131990117</v>
      </c>
      <c r="I92" s="90"/>
      <c r="J92" s="95">
        <f>BS!L9</f>
        <v>27535257</v>
      </c>
      <c r="K92" s="95"/>
      <c r="L92" s="95">
        <v>46230204</v>
      </c>
    </row>
    <row r="93" spans="1:12" ht="20.25" hidden="1" customHeight="1">
      <c r="A93" s="298" t="s">
        <v>210</v>
      </c>
      <c r="B93" s="164"/>
      <c r="C93" s="164"/>
      <c r="D93" s="273"/>
      <c r="E93" s="161"/>
      <c r="F93" s="147"/>
      <c r="G93" s="95"/>
      <c r="H93" s="113"/>
      <c r="I93" s="90"/>
      <c r="J93" s="148"/>
      <c r="K93" s="95"/>
      <c r="L93" s="148"/>
    </row>
    <row r="94" spans="1:12" ht="20.25" customHeight="1" thickBot="1">
      <c r="A94" s="304" t="s">
        <v>193</v>
      </c>
      <c r="B94" s="164"/>
      <c r="C94" s="164"/>
      <c r="D94" s="273"/>
      <c r="E94" s="161"/>
      <c r="F94" s="152">
        <f>SUM(F91:F93)</f>
        <v>64320352</v>
      </c>
      <c r="G94" s="195"/>
      <c r="H94" s="152">
        <f>SUM(H91:H93)</f>
        <v>75235649</v>
      </c>
      <c r="I94" s="195"/>
      <c r="J94" s="152">
        <f>SUM(J91:J93)</f>
        <v>9626391</v>
      </c>
      <c r="K94" s="195"/>
      <c r="L94" s="152">
        <f>SUM(L91:L93)</f>
        <v>27535257</v>
      </c>
    </row>
    <row r="95" spans="1:12" ht="20.25" customHeight="1" thickTop="1">
      <c r="A95" s="164"/>
      <c r="B95" s="164"/>
      <c r="C95" s="164"/>
      <c r="D95" s="313"/>
      <c r="E95" s="314"/>
      <c r="F95" s="95"/>
      <c r="G95" s="95"/>
      <c r="H95" s="95"/>
      <c r="I95" s="95"/>
      <c r="J95" s="95"/>
      <c r="K95" s="95"/>
      <c r="L95" s="95"/>
    </row>
    <row r="96" spans="1:12" ht="20.25" customHeight="1">
      <c r="A96" s="228" t="s">
        <v>194</v>
      </c>
      <c r="B96" s="164"/>
      <c r="C96" s="164"/>
      <c r="D96" s="229"/>
      <c r="E96" s="161"/>
      <c r="F96" s="95"/>
      <c r="G96" s="95"/>
      <c r="H96" s="95"/>
      <c r="I96" s="95"/>
      <c r="J96" s="95"/>
      <c r="K96" s="95"/>
      <c r="L96" s="95"/>
    </row>
    <row r="97" spans="1:12" ht="20.25" hidden="1" customHeight="1">
      <c r="A97" s="164" t="s">
        <v>195</v>
      </c>
      <c r="B97" s="164"/>
      <c r="C97" s="164"/>
      <c r="D97" s="235"/>
      <c r="E97" s="161"/>
      <c r="F97" s="95"/>
      <c r="G97" s="95"/>
      <c r="H97" s="95"/>
      <c r="I97" s="95"/>
      <c r="J97" s="95"/>
      <c r="K97" s="95"/>
      <c r="L97" s="95"/>
    </row>
    <row r="98" spans="1:12" ht="20.25" hidden="1" customHeight="1">
      <c r="B98" s="164" t="s">
        <v>196</v>
      </c>
      <c r="C98" s="164"/>
      <c r="D98" s="162"/>
      <c r="E98" s="162"/>
      <c r="F98" s="10"/>
      <c r="G98" s="10"/>
      <c r="H98" s="10">
        <v>0</v>
      </c>
      <c r="I98" s="95"/>
      <c r="J98" s="10"/>
      <c r="K98" s="95"/>
      <c r="L98" s="10">
        <v>0</v>
      </c>
    </row>
    <row r="99" spans="1:12" ht="20.100000000000001" hidden="1" customHeight="1">
      <c r="A99" s="164" t="s">
        <v>215</v>
      </c>
      <c r="B99" s="164"/>
      <c r="C99" s="164"/>
      <c r="F99" s="95"/>
      <c r="G99" s="95"/>
      <c r="H99" s="95"/>
      <c r="I99" s="95"/>
      <c r="J99" s="10"/>
      <c r="K99" s="95"/>
      <c r="L99" s="10"/>
    </row>
    <row r="100" spans="1:12" ht="20.100000000000001" hidden="1" customHeight="1">
      <c r="A100" s="164"/>
      <c r="B100" s="164" t="s">
        <v>204</v>
      </c>
      <c r="C100" s="164"/>
      <c r="F100" s="116"/>
      <c r="G100" s="116"/>
      <c r="H100" s="116"/>
      <c r="I100" s="116"/>
      <c r="J100" s="10"/>
      <c r="K100" s="116"/>
      <c r="L100" s="10"/>
    </row>
    <row r="101" spans="1:12" ht="20.100000000000001" hidden="1" customHeight="1">
      <c r="A101" s="164" t="s">
        <v>214</v>
      </c>
      <c r="B101" s="164"/>
      <c r="C101" s="164"/>
      <c r="F101" s="116"/>
      <c r="G101" s="116"/>
      <c r="H101" s="116"/>
      <c r="I101" s="116"/>
      <c r="J101" s="10"/>
      <c r="K101" s="116"/>
      <c r="L101" s="10"/>
    </row>
    <row r="102" spans="1:12" ht="20.100000000000001" hidden="1" customHeight="1">
      <c r="A102" s="164"/>
      <c r="B102" s="164" t="s">
        <v>204</v>
      </c>
      <c r="C102" s="164"/>
      <c r="D102" s="315">
        <v>16</v>
      </c>
      <c r="F102" s="116"/>
      <c r="G102" s="116"/>
      <c r="H102" s="116">
        <v>0</v>
      </c>
      <c r="I102" s="116"/>
      <c r="J102" s="10"/>
      <c r="K102" s="116"/>
      <c r="L102" s="10">
        <v>0</v>
      </c>
    </row>
    <row r="103" spans="1:12" ht="20.100000000000001" hidden="1" customHeight="1">
      <c r="A103" s="164" t="s">
        <v>224</v>
      </c>
      <c r="B103" s="164"/>
      <c r="C103" s="164"/>
      <c r="F103" s="316"/>
      <c r="G103" s="316"/>
      <c r="H103" s="316"/>
      <c r="I103" s="316"/>
      <c r="J103" s="316"/>
      <c r="K103" s="316"/>
      <c r="L103" s="316"/>
    </row>
    <row r="104" spans="1:12" ht="20.100000000000001" hidden="1" customHeight="1">
      <c r="A104" s="164"/>
      <c r="B104" s="164" t="s">
        <v>204</v>
      </c>
      <c r="C104" s="164"/>
      <c r="F104" s="116"/>
      <c r="G104" s="116"/>
      <c r="H104" s="116">
        <v>0</v>
      </c>
      <c r="I104" s="116"/>
      <c r="J104" s="10"/>
      <c r="K104" s="116"/>
      <c r="L104" s="10">
        <v>0</v>
      </c>
    </row>
    <row r="105" spans="1:12" ht="20.100000000000001" customHeight="1">
      <c r="A105" s="164" t="s">
        <v>209</v>
      </c>
      <c r="B105" s="164"/>
      <c r="C105" s="164"/>
      <c r="F105" s="116">
        <v>5323331</v>
      </c>
      <c r="G105" s="116"/>
      <c r="H105" s="116">
        <v>1587944</v>
      </c>
      <c r="I105" s="116"/>
      <c r="J105" s="10">
        <v>5323331</v>
      </c>
      <c r="K105" s="116"/>
      <c r="L105" s="10">
        <v>1587944</v>
      </c>
    </row>
    <row r="106" spans="1:12" ht="20.25" customHeight="1">
      <c r="A106" s="164" t="s">
        <v>280</v>
      </c>
      <c r="F106" s="116">
        <v>7660068</v>
      </c>
      <c r="H106" s="16">
        <v>0</v>
      </c>
      <c r="J106" s="16">
        <v>0</v>
      </c>
      <c r="L106" s="16">
        <v>0</v>
      </c>
    </row>
  </sheetData>
  <mergeCells count="8">
    <mergeCell ref="F55:L55"/>
    <mergeCell ref="A2:L2"/>
    <mergeCell ref="F7:L7"/>
    <mergeCell ref="A50:L50"/>
    <mergeCell ref="F5:H5"/>
    <mergeCell ref="J5:L5"/>
    <mergeCell ref="F53:H53"/>
    <mergeCell ref="J53:L53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2" firstPageNumber="13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2" ma:contentTypeDescription="Create a new document." ma:contentTypeScope="" ma:versionID="90100cf49e648e1d2f20deb4cfe163c0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f5cd30fde4ea1f68efdbd5fb215b0c8a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76CE-4406-4399-BE5A-879DB1E3606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27285d5c-0fa7-4b31-a1a0-59bbaa493837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add8a39-ab04-4fd3-8d92-2432c045922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7D096-00E9-46D4-8A91-540D35F5C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PL!Print_Area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Pumet Amornsittiphat</cp:lastModifiedBy>
  <cp:revision/>
  <cp:lastPrinted>2026-02-16T02:39:04Z</cp:lastPrinted>
  <dcterms:created xsi:type="dcterms:W3CDTF">2003-03-12T11:29:41Z</dcterms:created>
  <dcterms:modified xsi:type="dcterms:W3CDTF">2026-02-20T10:02:41Z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