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Dec2025 YE (Conso ACE)\"/>
    </mc:Choice>
  </mc:AlternateContent>
  <xr:revisionPtr revIDLastSave="0" documentId="13_ncr:1_{A4F01C81-8CAF-4731-9638-09C2E044FBB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'13-14'!#REF!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'11'!$A$1:$V$39</definedName>
    <definedName name="_xlnm.Print_Area" localSheetId="3">'12'!$A$1:$T$35</definedName>
    <definedName name="_xlnm.Print_Area" localSheetId="4">'13-14'!$A$1:$N$111</definedName>
    <definedName name="_xlnm.Print_Area" localSheetId="0">'Thai 6-8'!$A$1:$M$140</definedName>
    <definedName name="_xlnm.Print_Area" localSheetId="1">'Thai 9-10'!$A$1:$M$90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'13-14'!#REF!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้ก">#N/A</definedName>
    <definedName name="เด็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็">#N/A</definedName>
    <definedName name="เนาวรัตน์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2" l="1"/>
  <c r="M127" i="1" l="1"/>
  <c r="I127" i="1"/>
  <c r="K127" i="1"/>
  <c r="H77" i="5" l="1"/>
  <c r="T26" i="4" l="1"/>
  <c r="T31" i="4"/>
  <c r="T28" i="4"/>
  <c r="T29" i="4"/>
  <c r="T27" i="4"/>
  <c r="T30" i="4"/>
  <c r="R32" i="3"/>
  <c r="V32" i="3" s="1"/>
  <c r="R30" i="3"/>
  <c r="V30" i="3" s="1"/>
  <c r="R33" i="3"/>
  <c r="V33" i="3" s="1"/>
  <c r="T36" i="3" l="1"/>
  <c r="T18" i="3"/>
  <c r="D18" i="3"/>
  <c r="I22" i="1"/>
  <c r="N98" i="5"/>
  <c r="N77" i="5"/>
  <c r="N32" i="5"/>
  <c r="N44" i="5" s="1"/>
  <c r="N49" i="5" s="1"/>
  <c r="J98" i="5"/>
  <c r="J77" i="5"/>
  <c r="J32" i="5"/>
  <c r="J44" i="5" s="1"/>
  <c r="J49" i="5" s="1"/>
  <c r="M65" i="2"/>
  <c r="M59" i="2"/>
  <c r="M36" i="2"/>
  <c r="M38" i="2" s="1"/>
  <c r="M14" i="2"/>
  <c r="I65" i="2"/>
  <c r="I59" i="2"/>
  <c r="I36" i="2"/>
  <c r="I38" i="2" s="1"/>
  <c r="I14" i="2"/>
  <c r="M131" i="1"/>
  <c r="M86" i="1"/>
  <c r="M73" i="1"/>
  <c r="M88" i="1" s="1"/>
  <c r="M40" i="1"/>
  <c r="M22" i="1"/>
  <c r="I131" i="1"/>
  <c r="I86" i="1"/>
  <c r="I73" i="1"/>
  <c r="I88" i="1" s="1"/>
  <c r="I40" i="1"/>
  <c r="G86" i="1"/>
  <c r="K86" i="1"/>
  <c r="M22" i="2" l="1"/>
  <c r="M25" i="2" s="1"/>
  <c r="M40" i="2" s="1"/>
  <c r="I22" i="2"/>
  <c r="I25" i="2" s="1"/>
  <c r="I40" i="2" s="1"/>
  <c r="I133" i="1"/>
  <c r="M42" i="1"/>
  <c r="I42" i="1"/>
  <c r="N100" i="5"/>
  <c r="N103" i="5" s="1"/>
  <c r="J100" i="5"/>
  <c r="J103" i="5" s="1"/>
  <c r="M133" i="1"/>
  <c r="R33" i="4"/>
  <c r="N33" i="4"/>
  <c r="L33" i="4"/>
  <c r="J33" i="4"/>
  <c r="H33" i="4"/>
  <c r="T24" i="4"/>
  <c r="P36" i="3"/>
  <c r="N36" i="3"/>
  <c r="J36" i="3"/>
  <c r="H36" i="3"/>
  <c r="F36" i="3"/>
  <c r="D36" i="3"/>
  <c r="R31" i="3"/>
  <c r="V31" i="3" s="1"/>
  <c r="R29" i="3"/>
  <c r="V29" i="3" s="1"/>
  <c r="R27" i="3"/>
  <c r="R14" i="3"/>
  <c r="V14" i="3" s="1"/>
  <c r="V27" i="3" l="1"/>
  <c r="R15" i="3"/>
  <c r="J18" i="3"/>
  <c r="N18" i="3"/>
  <c r="T13" i="4" l="1"/>
  <c r="T11" i="4"/>
  <c r="R16" i="4"/>
  <c r="N16" i="4"/>
  <c r="V15" i="3" l="1"/>
  <c r="R12" i="3"/>
  <c r="L98" i="5" l="1"/>
  <c r="H98" i="5"/>
  <c r="A55" i="5" l="1"/>
  <c r="V12" i="3" l="1"/>
  <c r="H18" i="3" l="1"/>
  <c r="L16" i="4" l="1"/>
  <c r="P18" i="3"/>
  <c r="F18" i="3"/>
  <c r="L77" i="5" l="1"/>
  <c r="J16" i="4" l="1"/>
  <c r="H16" i="4"/>
  <c r="K40" i="1" l="1"/>
  <c r="G40" i="1"/>
  <c r="G73" i="1"/>
  <c r="G22" i="1"/>
  <c r="G14" i="2"/>
  <c r="K14" i="2"/>
  <c r="A3" i="5"/>
  <c r="A57" i="5" s="1"/>
  <c r="A3" i="4"/>
  <c r="A2" i="4"/>
  <c r="A3" i="3"/>
  <c r="A49" i="2"/>
  <c r="A47" i="2"/>
  <c r="K36" i="2"/>
  <c r="K38" i="2" s="1"/>
  <c r="G36" i="2"/>
  <c r="G38" i="2" s="1"/>
  <c r="A94" i="1"/>
  <c r="A140" i="1" s="1"/>
  <c r="A46" i="2" s="1"/>
  <c r="A90" i="2" s="1"/>
  <c r="A39" i="3" s="1"/>
  <c r="A35" i="4" s="1"/>
  <c r="K73" i="1"/>
  <c r="A51" i="1"/>
  <c r="A97" i="1" s="1"/>
  <c r="A49" i="1"/>
  <c r="A95" i="1" s="1"/>
  <c r="K22" i="1"/>
  <c r="H32" i="5" l="1"/>
  <c r="H44" i="5" s="1"/>
  <c r="H49" i="5" s="1"/>
  <c r="G22" i="2"/>
  <c r="L32" i="5"/>
  <c r="L44" i="5" s="1"/>
  <c r="K22" i="2"/>
  <c r="A111" i="5"/>
  <c r="A54" i="5"/>
  <c r="G88" i="1"/>
  <c r="G42" i="1"/>
  <c r="K88" i="1"/>
  <c r="K42" i="1"/>
  <c r="G25" i="2"/>
  <c r="G56" i="2" s="1"/>
  <c r="K25" i="2"/>
  <c r="L49" i="5" l="1"/>
  <c r="L100" i="5" s="1"/>
  <c r="L103" i="5" s="1"/>
  <c r="K40" i="2"/>
  <c r="K59" i="2"/>
  <c r="G40" i="2"/>
  <c r="G62" i="2" s="1"/>
  <c r="G59" i="2"/>
  <c r="T33" i="4" l="1"/>
  <c r="P33" i="4"/>
  <c r="R34" i="3"/>
  <c r="L36" i="3"/>
  <c r="G127" i="1" s="1"/>
  <c r="R16" i="3"/>
  <c r="V16" i="3" s="1"/>
  <c r="V18" i="3" s="1"/>
  <c r="H100" i="5"/>
  <c r="H103" i="5" s="1"/>
  <c r="G131" i="1" l="1"/>
  <c r="G133" i="1" s="1"/>
  <c r="V34" i="3"/>
  <c r="V36" i="3" s="1"/>
  <c r="R36" i="3"/>
  <c r="G65" i="2"/>
  <c r="L18" i="3"/>
  <c r="K65" i="2"/>
  <c r="R18" i="3"/>
  <c r="T14" i="4" l="1"/>
  <c r="T16" i="4" s="1"/>
  <c r="P16" i="4"/>
  <c r="K131" i="1" s="1"/>
  <c r="K133" i="1" s="1"/>
</calcChain>
</file>

<file path=xl/sharedStrings.xml><?xml version="1.0" encoding="utf-8"?>
<sst xmlns="http://schemas.openxmlformats.org/spreadsheetml/2006/main" count="400" uniqueCount="237">
  <si>
    <t>บริษัท แอ๊บโซลูท คลีน เอ็นเนอร์จี้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</si>
  <si>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</si>
  <si>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</si>
  <si>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</si>
  <si>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</si>
  <si>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</si>
  <si>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</si>
  <si>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</si>
  <si>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</si>
  <si>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</si>
  <si>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</si>
  <si>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</si>
  <si>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</si>
  <si>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</si>
  <si>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</si>
  <si>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สินทรัพย์อนุพันธ์ทางการเงินระยะสั้น</t>
  </si>
  <si>
    <t>เงินให้กู้ยืมระยะสั้นแก่บริษัทย่อย</t>
  </si>
  <si>
    <t>41 ง)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</si>
  <si>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</si>
  <si>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</si>
  <si>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</si>
  <si>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</si>
  <si>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</si>
  <si>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</si>
  <si>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</si>
  <si>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</si>
  <si>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</si>
  <si>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</si>
  <si>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</si>
  <si>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</si>
  <si>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</si>
  <si>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</si>
  <si>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</si>
  <si>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</si>
  <si>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</si>
  <si>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</si>
  <si>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</si>
  <si>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</si>
  <si>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</si>
  <si>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</si>
  <si>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</si>
  <si>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</si>
  <si>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</si>
  <si>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</si>
  <si>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</si>
  <si>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</si>
  <si>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</si>
  <si>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</si>
  <si>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</si>
  <si>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</si>
  <si>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</si>
  <si>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</si>
  <si>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</si>
  <si>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</si>
  <si>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</si>
  <si>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</si>
  <si>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</si>
  <si>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</si>
  <si>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</si>
  <si>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</si>
  <si>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</si>
  <si>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</si>
  <si>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</si>
  <si>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</si>
  <si>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</si>
  <si>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</si>
  <si>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</si>
  <si>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</si>
  <si>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</si>
  <si>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</si>
  <si>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</si>
  <si>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</si>
  <si>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</si>
  <si>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</si>
  <si>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</si>
  <si>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</si>
  <si>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</si>
  <si>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</si>
  <si>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</si>
  <si>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</si>
  <si>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รายได้จากสัญญาเช่าเงินทุนภายใต้สัญญาซื้อขายไฟฟ้า</t>
  </si>
  <si>
    <t>รายได้จากสัญญาเช่าดำเนินงานภายใต้สัญญาซื้อขายไฟฟ้า</t>
  </si>
  <si>
    <t>ต้นทุนขายและบริการ</t>
  </si>
  <si>
    <t>กำไรขั้นต้น</t>
  </si>
  <si>
    <t>ขาดทุนสุทธิจากอัตราแลกเปลี่ยน</t>
  </si>
  <si>
    <t>รายได้เงินปันผลจากบริษัทย่อย</t>
  </si>
  <si>
    <t>ขาดทุนสุทธิจากสัญญาซื้อขายเงินตราต่างประเทศล่วงหน้า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</si>
  <si>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</si>
  <si>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</si>
  <si>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</si>
  <si>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</si>
  <si>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</si>
  <si>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</si>
  <si>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</si>
  <si>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</si>
  <si>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</si>
  <si>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</si>
  <si>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</si>
  <si>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</si>
  <si>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</si>
  <si>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</si>
  <si>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</si>
  <si>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</si>
  <si>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งบกำไรขาดทุนเบ็ดเสร็จ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</si>
  <si>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</si>
  <si>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</si>
  <si>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</si>
  <si>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</si>
  <si>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กำไรต่อหุ้น </t>
  </si>
  <si>
    <t>- ส่วนของผู้เป็นเจ้าของของบริษัทใหญ่</t>
  </si>
  <si>
    <t>กำไรต่อหุ้นขั้นพื้นฐาน (บาทต่อหุ้น)</t>
  </si>
  <si>
    <t>งบการเปลี่ยนแปลงส่วนของเจ้าของ</t>
  </si>
  <si>
    <t>งบการเงินรวม (บาท)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</si>
  <si>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</si>
  <si>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</si>
  <si>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</si>
  <si>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</si>
  <si>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</si>
  <si>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</si>
  <si>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</si>
  <si>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</si>
  <si>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</si>
  <si>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</si>
  <si>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</si>
  <si>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</si>
  <si>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</si>
  <si>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</si>
  <si>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</si>
  <si>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</si>
  <si>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</si>
  <si>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</si>
  <si>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ทุนสำรองตามกฎหมาย</t>
  </si>
  <si>
    <t xml:space="preserve">กำไร(ขาดทุน)เบ็ดเสร็จรวมสำหรับปี 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</si>
  <si>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</si>
  <si>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</si>
  <si>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ยอดคงเหลือ ณ วันที่ 31 ธันวาคม พ.ศ. 2567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</si>
  <si>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</si>
  <si>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</si>
  <si>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</si>
  <si>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</si>
  <si>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</si>
  <si>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ขาดทุนจากอัตราแลกเปลี่ยนที่ยังไม่เกิดขึ้นจริงของลูกหนี้สัญญาเช่าเงินทุน</t>
  </si>
  <si>
    <t>ขาดทุนจากสัญญาซื้อขายเงินตราต่างประเทศล่วงหน้าที่ยังไม่เกิดขึ้นจริง</t>
  </si>
  <si>
    <t>ค่าเสื่อมราคา</t>
  </si>
  <si>
    <t>18, 20</t>
  </si>
  <si>
    <t>ขาดทุนจากการตัดจำหน่าย - สินทรัพย์ถาวร</t>
  </si>
  <si>
    <t>ค่าตัดจำหน่าย</t>
  </si>
  <si>
    <t>19, 22</t>
  </si>
  <si>
    <t>ประมาณการค่าซ่อมบำรุงโรงไฟฟ้าตามข้อตกลงสัมปทาน</t>
  </si>
  <si>
    <t>เงินปันผลรับจากบริษัทย่อย</t>
  </si>
  <si>
    <t>41 ข)</t>
  </si>
  <si>
    <t>ดอกเบี้ยรับ</t>
  </si>
  <si>
    <t>กำไรจากการจำหน่ายสินทรัพย์ถาวร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</si>
  <si>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</si>
  <si>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</si>
  <si>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ดอกเบี้ยจ่ายหุ้นกู้</t>
  </si>
  <si>
    <t xml:space="preserve">   - ค่าธรรมเนียมผูกพันวงเงินกู้</t>
  </si>
  <si>
    <t xml:space="preserve">   - ตัดจำหน่ายค่าใช้จ่ายทางตรงหุ้นกู้รอตัดจ่าย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</si>
  <si>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</si>
  <si>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</si>
  <si>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</si>
  <si>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</si>
  <si>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</si>
  <si>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</si>
  <si>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</si>
  <si>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</si>
  <si>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</si>
  <si>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 xml:space="preserve">เงินสดได้มาจากการดำเนินงานก่อนดอกเบี้ยรับ </t>
  </si>
  <si>
    <t>และภาษีเงินได้จ่าย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</si>
  <si>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</si>
  <si>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</si>
  <si>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</si>
  <si>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</si>
  <si>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เงินสดรับสุทธิจากการขายเงินลงทุนชั่วคราว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</si>
  <si>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</si>
  <si>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</si>
  <si>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</si>
  <si>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</si>
  <si>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</si>
  <si>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</si>
  <si>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</si>
  <si>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</si>
  <si>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</si>
  <si>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</si>
  <si>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</si>
  <si>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</si>
  <si>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</si>
  <si>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</si>
  <si>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</si>
  <si>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</si>
  <si>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- ดอกเบี้ยจ่ายหุ้นกู้</t>
  </si>
  <si>
    <t>เงินสดจ่ายเพื่อซื้อหุ้นทุนซื้อคืน</t>
  </si>
  <si>
    <t>เงินสดรับจากการเรียกชำระค่าหุ้นเพิ่มจากส่วนได้เสียที่ไม่มี</t>
  </si>
  <si>
    <t>เงินปันผลจ่ายให้แก่ผู้ถือหุ้นของบริษัท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</si>
  <si>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</si>
  <si>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</si>
  <si>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</si>
  <si>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</si>
  <si>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</si>
  <si>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</si>
  <si>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 - สินทรัพย์ถาวร</t>
  </si>
  <si>
    <t xml:space="preserve">   - ตัดจำหน่ายค่าใช้จ่ายทางตรงในการกู้ยืมรอตัดจ่าย</t>
  </si>
  <si>
    <t>เงินสดรับจากการยกเลิกสัญญาจัดหาและติดตั้งเครื่องจักร</t>
  </si>
  <si>
    <t>เงินสดจ่ายซื้อสินทรัพย์</t>
  </si>
  <si>
    <t xml:space="preserve">   - ดอกเบี้ยจ่ายหนี้สินภายใต้สัญญาเช่าเงินทุน</t>
  </si>
  <si>
    <t>- ประมาณการหนี้สินค่าซ่อมบำรุงโรงไฟฟ้า</t>
  </si>
  <si>
    <t xml:space="preserve">  ตามสัญญาสัมปทาน</t>
  </si>
  <si>
    <t>เงินสดรับคืนจากค่าปรับปรุงระบบไฟฟ้า</t>
  </si>
  <si>
    <t>ขาดทุนจากการด้อยค่า - สินทรัพย์ถาวร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</si>
  <si>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  <r>
      <rPr>
        <b/>
        <sz val="13"/>
        <rFont val="Browallia New"/>
        <family val="2"/>
      </rPr>
      <t xml:space="preserve"> </t>
    </r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</si>
  <si>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</si>
  <si>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</si>
  <si>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</si>
  <si>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</si>
  <si>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การเปลี่ยนแปลงในส่วนของเจ้าของสำหรับปี พ.ศ. 2568</t>
  </si>
  <si>
    <t>ยอดคงเหลือ ณ วันที่ 31 ธันวาคม พ.ศ. 2568</t>
  </si>
  <si>
    <t>กำไรจากการยกเลิกสัญญาเช่า</t>
  </si>
  <si>
    <t>เงินสดจ่ายเพิ่มทุนในบริษัทย่อยทางตรง</t>
  </si>
  <si>
    <t>เงินปันผลรับจากบริษัทย่อยทางตรง</t>
  </si>
  <si>
    <t>เงินสดรับจากเงินกู้ยืมระยะสั้นจากบริษัทย่อยทางตรง</t>
  </si>
  <si>
    <t>เงินสดรับจากเงินให้กู้ยืมระยะสั้นแก่บริษัทย่อยทางตรง</t>
  </si>
  <si>
    <t>เงินสดจ่ายคืนเงินกู้ยืมระยะสั้นจากบริษัทย่อยทางตรง</t>
  </si>
  <si>
    <t>อำนาจควบคุมในบริษัทย่อยทางอ้อม</t>
  </si>
  <si>
    <t>การเรียกชำระค่าหุ้นเพิ่มในบริษัทย่อยทางอ้อม</t>
  </si>
  <si>
    <t>จัดสรรกำไรสะสมเป็นเงินสำรองหุ้นทุนซื้อคืน</t>
  </si>
  <si>
    <t>ตัดหุ้นทุนซื้อคืน</t>
  </si>
  <si>
    <t>กลับรายการสำรองหุ้นทุนซื้อคืน</t>
  </si>
  <si>
    <t>เงินสดจ่ายคืนหุ้นกู้</t>
  </si>
  <si>
    <t>หุ้นสามัญ 10,875,634,360 หุ้น</t>
  </si>
  <si>
    <t>มูลค่าที่ชำระแล้วหุ้นละ 0.50 บาท)</t>
  </si>
  <si>
    <t xml:space="preserve">หุ้นสามัญ 10,075,634,360 หุ้น </t>
  </si>
  <si>
    <t>มูลค่าที่ตราไว้หุ้นละ 0.50 บาท)</t>
  </si>
  <si>
    <t xml:space="preserve">หุ้นสามัญ 10,175,999,960 หุ้น </t>
  </si>
  <si>
    <t>หุ้นสามัญ 10,975,999,960 หุ้น</t>
  </si>
  <si>
    <t>หมายเหตุประกอบงบการเงินรวมและงบการเงินเฉพาะกิจการในหน้า 15 ถึง 97 เป็นส่วนหนึ่งของงบการเงินนี้</t>
  </si>
  <si>
    <t>เงินสดจ่ายภาษีเงินได้</t>
  </si>
  <si>
    <t>เงินสดรับจากภาษีเงินได้ขอคืน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</si>
</sst>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  <numFmt numFmtId="170" formatCode="#,##0.0;\(#,##0.0\)"/>
    <numFmt numFmtId="171" formatCode="_-* #,##0_-;\-* #,##0_-;_-* &quot;-&quot;??_-;_-@_-"/>
  </numFmts>
  <fonts count="28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4" fillId="0" borderId="0"/>
    <xf numFmtId="164" fontId="4" fillId="0" borderId="0" applyFont="0" applyFill="0" applyBorder="0" applyAlignment="0" applyProtection="0"/>
  </cellStyleXfs>
  <cellXfs count="158">
    <xf numFmtId="0" fontId="0" fillId="0" borderId="0" xfId="0"/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5" fillId="0" borderId="1" xfId="28" quotePrefix="1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6" fillId="0" borderId="2" xfId="28" applyNumberFormat="1" applyFont="1" applyFill="1" applyBorder="1" applyAlignment="1">
      <alignment horizontal="center" vertical="center"/>
    </xf>
    <xf numFmtId="169" fontId="6" fillId="0" borderId="2" xfId="28" applyNumberFormat="1" applyFont="1" applyFill="1" applyBorder="1" applyAlignment="1">
      <alignment horizontal="center" vertical="center"/>
    </xf>
    <xf numFmtId="166" fontId="5" fillId="0" borderId="0" xfId="28" quotePrefix="1" applyNumberFormat="1" applyFont="1" applyFill="1" applyBorder="1" applyAlignment="1">
      <alignment horizontal="right" vertical="center"/>
    </xf>
    <xf numFmtId="169" fontId="6" fillId="0" borderId="0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0" fontId="6" fillId="0" borderId="0" xfId="46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6" fontId="6" fillId="0" borderId="0" xfId="53" applyNumberFormat="1" applyFont="1" applyFill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16" xfId="28" applyNumberFormat="1" applyFont="1" applyFill="1" applyBorder="1" applyAlignment="1">
      <alignment horizontal="center" vertical="center"/>
    </xf>
    <xf numFmtId="168" fontId="6" fillId="0" borderId="0" xfId="29" applyNumberFormat="1" applyFont="1" applyFill="1" applyBorder="1" applyAlignment="1">
      <alignment horizontal="right" vertical="center"/>
    </xf>
    <xf numFmtId="0" fontId="5" fillId="0" borderId="0" xfId="42" applyFont="1" applyAlignment="1">
      <alignment vertical="center"/>
    </xf>
    <xf numFmtId="0" fontId="6" fillId="0" borderId="0" xfId="42" applyFont="1" applyAlignment="1">
      <alignment vertical="center"/>
    </xf>
    <xf numFmtId="0" fontId="6" fillId="0" borderId="0" xfId="42" applyFont="1" applyAlignment="1">
      <alignment horizontal="center" vertical="center"/>
    </xf>
    <xf numFmtId="168" fontId="6" fillId="0" borderId="0" xfId="42" applyNumberFormat="1" applyFont="1" applyAlignment="1">
      <alignment vertical="center"/>
    </xf>
    <xf numFmtId="0" fontId="5" fillId="0" borderId="1" xfId="42" applyFont="1" applyBorder="1" applyAlignment="1">
      <alignment vertical="center"/>
    </xf>
    <xf numFmtId="0" fontId="6" fillId="0" borderId="1" xfId="42" applyFont="1" applyBorder="1" applyAlignment="1">
      <alignment vertical="center"/>
    </xf>
    <xf numFmtId="0" fontId="6" fillId="0" borderId="1" xfId="42" applyFont="1" applyBorder="1" applyAlignment="1">
      <alignment horizontal="center" vertical="center"/>
    </xf>
    <xf numFmtId="168" fontId="6" fillId="0" borderId="1" xfId="42" applyNumberFormat="1" applyFont="1" applyBorder="1" applyAlignment="1">
      <alignment vertical="center"/>
    </xf>
    <xf numFmtId="168" fontId="6" fillId="0" borderId="0" xfId="42" applyNumberFormat="1" applyFont="1" applyAlignment="1">
      <alignment horizontal="right" vertical="center"/>
    </xf>
    <xf numFmtId="0" fontId="5" fillId="0" borderId="0" xfId="42" applyFont="1" applyAlignment="1">
      <alignment horizontal="center" vertical="center"/>
    </xf>
    <xf numFmtId="168" fontId="5" fillId="0" borderId="0" xfId="42" applyNumberFormat="1" applyFont="1" applyAlignment="1">
      <alignment horizontal="right" vertical="center"/>
    </xf>
    <xf numFmtId="0" fontId="5" fillId="0" borderId="1" xfId="42" applyFont="1" applyBorder="1" applyAlignment="1">
      <alignment horizontal="center" vertical="center"/>
    </xf>
    <xf numFmtId="168" fontId="5" fillId="0" borderId="1" xfId="42" applyNumberFormat="1" applyFont="1" applyBorder="1" applyAlignment="1">
      <alignment horizontal="right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horizontal="left" vertical="center"/>
    </xf>
    <xf numFmtId="168" fontId="6" fillId="0" borderId="0" xfId="42" applyNumberFormat="1" applyFont="1" applyAlignment="1">
      <alignment horizontal="center" vertical="center"/>
    </xf>
    <xf numFmtId="0" fontId="5" fillId="0" borderId="0" xfId="42" applyFont="1" applyAlignment="1">
      <alignment horizontal="right" vertical="center"/>
    </xf>
    <xf numFmtId="0" fontId="6" fillId="0" borderId="0" xfId="42" quotePrefix="1" applyFont="1" applyAlignment="1">
      <alignment horizontal="left" vertical="center"/>
    </xf>
    <xf numFmtId="168" fontId="6" fillId="0" borderId="1" xfId="42" applyNumberFormat="1" applyFont="1" applyBorder="1" applyAlignment="1">
      <alignment horizontal="right" vertical="center"/>
    </xf>
    <xf numFmtId="37" fontId="6" fillId="0" borderId="0" xfId="42" quotePrefix="1" applyNumberFormat="1" applyFont="1" applyAlignment="1">
      <alignment vertical="center"/>
    </xf>
    <xf numFmtId="37" fontId="6" fillId="0" borderId="0" xfId="42" applyNumberFormat="1" applyFont="1" applyAlignment="1">
      <alignment vertical="center"/>
    </xf>
    <xf numFmtId="0" fontId="6" fillId="0" borderId="0" xfId="42" applyFont="1" applyAlignment="1">
      <alignment horizontal="right" vertical="center"/>
    </xf>
    <xf numFmtId="0" fontId="6" fillId="0" borderId="4" xfId="42" applyFont="1" applyBorder="1" applyAlignment="1">
      <alignment horizontal="left" vertical="center"/>
    </xf>
    <xf numFmtId="0" fontId="6" fillId="0" borderId="4" xfId="42" applyFont="1" applyBorder="1" applyAlignment="1">
      <alignment vertical="center"/>
    </xf>
    <xf numFmtId="168" fontId="6" fillId="0" borderId="4" xfId="42" applyNumberFormat="1" applyFont="1" applyBorder="1" applyAlignment="1">
      <alignment horizontal="right" vertical="center"/>
    </xf>
    <xf numFmtId="37" fontId="5" fillId="0" borderId="0" xfId="42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37" fontId="5" fillId="0" borderId="0" xfId="42" applyNumberFormat="1" applyFont="1" applyAlignment="1">
      <alignment horizontal="left" vertical="center"/>
    </xf>
    <xf numFmtId="37" fontId="6" fillId="0" borderId="0" xfId="42" applyNumberFormat="1" applyFont="1" applyAlignment="1">
      <alignment horizontal="left" vertical="center"/>
    </xf>
    <xf numFmtId="0" fontId="6" fillId="0" borderId="0" xfId="41" applyFont="1" applyAlignment="1">
      <alignment vertical="center"/>
    </xf>
    <xf numFmtId="0" fontId="6" fillId="0" borderId="0" xfId="42" quotePrefix="1" applyFont="1" applyAlignment="1">
      <alignment vertical="center"/>
    </xf>
    <xf numFmtId="168" fontId="6" fillId="0" borderId="4" xfId="42" applyNumberFormat="1" applyFont="1" applyBorder="1" applyAlignment="1">
      <alignment vertical="center"/>
    </xf>
    <xf numFmtId="168" fontId="6" fillId="0" borderId="0" xfId="39" applyNumberFormat="1" applyFont="1" applyAlignment="1">
      <alignment horizontal="center" vertical="center"/>
    </xf>
    <xf numFmtId="37" fontId="6" fillId="0" borderId="0" xfId="52" applyNumberFormat="1" applyFont="1" applyAlignment="1">
      <alignment horizontal="left" vertical="center"/>
    </xf>
    <xf numFmtId="168" fontId="6" fillId="0" borderId="4" xfId="39" applyNumberFormat="1" applyFont="1" applyBorder="1" applyAlignment="1">
      <alignment horizontal="center" vertical="center"/>
    </xf>
    <xf numFmtId="168" fontId="6" fillId="0" borderId="2" xfId="42" applyNumberFormat="1" applyFont="1" applyBorder="1" applyAlignment="1">
      <alignment horizontal="center" vertical="center"/>
    </xf>
    <xf numFmtId="0" fontId="6" fillId="0" borderId="0" xfId="42" applyFont="1" applyAlignment="1">
      <alignment horizontal="justify" vertical="center" wrapText="1"/>
    </xf>
    <xf numFmtId="168" fontId="6" fillId="0" borderId="0" xfId="42" applyNumberFormat="1" applyFont="1" applyAlignment="1">
      <alignment horizontal="justify" vertical="center" wrapText="1"/>
    </xf>
    <xf numFmtId="166" fontId="6" fillId="0" borderId="0" xfId="42" applyNumberFormat="1" applyFont="1" applyAlignment="1">
      <alignment vertical="center"/>
    </xf>
    <xf numFmtId="166" fontId="6" fillId="0" borderId="1" xfId="42" applyNumberFormat="1" applyFont="1" applyBorder="1" applyAlignment="1">
      <alignment vertical="center"/>
    </xf>
    <xf numFmtId="166" fontId="6" fillId="0" borderId="0" xfId="42" applyNumberFormat="1" applyFont="1" applyAlignment="1">
      <alignment horizontal="right" vertical="center"/>
    </xf>
    <xf numFmtId="166" fontId="5" fillId="0" borderId="1" xfId="42" applyNumberFormat="1" applyFont="1" applyBorder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6" fillId="0" borderId="0" xfId="42" applyNumberFormat="1" applyFont="1" applyAlignment="1">
      <alignment horizontal="center" vertical="center"/>
    </xf>
    <xf numFmtId="166" fontId="6" fillId="0" borderId="4" xfId="42" applyNumberFormat="1" applyFont="1" applyBorder="1" applyAlignment="1">
      <alignment horizontal="center" vertical="center"/>
    </xf>
    <xf numFmtId="166" fontId="6" fillId="0" borderId="16" xfId="42" applyNumberFormat="1" applyFont="1" applyBorder="1" applyAlignment="1">
      <alignment horizontal="center" vertical="center"/>
    </xf>
    <xf numFmtId="49" fontId="6" fillId="0" borderId="0" xfId="42" applyNumberFormat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167" fontId="6" fillId="0" borderId="0" xfId="39" applyNumberFormat="1" applyFont="1" applyAlignment="1">
      <alignment vertical="center"/>
    </xf>
    <xf numFmtId="166" fontId="6" fillId="0" borderId="0" xfId="39" applyNumberFormat="1" applyFont="1" applyAlignment="1">
      <alignment horizontal="center" vertical="center"/>
    </xf>
    <xf numFmtId="166" fontId="6" fillId="0" borderId="0" xfId="39" applyNumberFormat="1" applyFont="1" applyAlignment="1" applyProtection="1">
      <alignment horizontal="right" vertical="center"/>
      <protection locked="0"/>
    </xf>
    <xf numFmtId="166" fontId="6" fillId="0" borderId="0" xfId="39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27" fillId="0" borderId="0" xfId="42" applyNumberFormat="1" applyFont="1" applyAlignment="1">
      <alignment horizontal="center" vertical="center"/>
    </xf>
    <xf numFmtId="0" fontId="6" fillId="0" borderId="1" xfId="42" applyFont="1" applyBorder="1" applyAlignment="1">
      <alignment horizontal="left" vertical="center"/>
    </xf>
    <xf numFmtId="166" fontId="6" fillId="0" borderId="1" xfId="42" applyNumberFormat="1" applyFont="1" applyBorder="1" applyAlignment="1">
      <alignment horizontal="right" vertical="center"/>
    </xf>
    <xf numFmtId="0" fontId="5" fillId="0" borderId="0" xfId="39" applyFont="1" applyAlignment="1" applyProtection="1">
      <alignment vertical="center"/>
      <protection locked="0"/>
    </xf>
    <xf numFmtId="167" fontId="7" fillId="0" borderId="0" xfId="39" applyNumberFormat="1" applyFont="1" applyAlignment="1" applyProtection="1">
      <alignment horizontal="right" vertical="center"/>
      <protection locked="0"/>
    </xf>
    <xf numFmtId="166" fontId="8" fillId="0" borderId="0" xfId="39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5" fillId="0" borderId="1" xfId="39" applyFont="1" applyBorder="1" applyAlignment="1">
      <alignment horizontal="left" vertical="center"/>
    </xf>
    <xf numFmtId="167" fontId="7" fillId="0" borderId="1" xfId="39" applyNumberFormat="1" applyFont="1" applyBorder="1" applyAlignment="1" applyProtection="1">
      <alignment horizontal="right" vertical="center"/>
      <protection locked="0"/>
    </xf>
    <xf numFmtId="166" fontId="8" fillId="0" borderId="1" xfId="39" applyNumberFormat="1" applyFont="1" applyBorder="1" applyAlignment="1" applyProtection="1">
      <alignment horizontal="right" vertical="center"/>
      <protection locked="0"/>
    </xf>
    <xf numFmtId="0" fontId="7" fillId="0" borderId="0" xfId="39" applyFont="1" applyAlignment="1">
      <alignment vertical="center"/>
    </xf>
    <xf numFmtId="167" fontId="8" fillId="0" borderId="0" xfId="39" applyNumberFormat="1" applyFont="1" applyAlignment="1">
      <alignment horizontal="center" vertical="center"/>
    </xf>
    <xf numFmtId="167" fontId="8" fillId="0" borderId="0" xfId="39" applyNumberFormat="1" applyFont="1" applyAlignment="1">
      <alignment vertical="center"/>
    </xf>
    <xf numFmtId="166" fontId="8" fillId="0" borderId="0" xfId="39" applyNumberFormat="1" applyFont="1" applyAlignment="1">
      <alignment horizontal="right" vertical="center"/>
    </xf>
    <xf numFmtId="166" fontId="8" fillId="0" borderId="0" xfId="39" applyNumberFormat="1" applyFont="1" applyAlignment="1">
      <alignment vertical="center"/>
    </xf>
    <xf numFmtId="0" fontId="7" fillId="0" borderId="0" xfId="39" applyFont="1" applyAlignment="1" applyProtection="1">
      <alignment horizontal="left" vertical="center"/>
      <protection locked="0"/>
    </xf>
    <xf numFmtId="166" fontId="7" fillId="0" borderId="3" xfId="39" applyNumberFormat="1" applyFont="1" applyBorder="1" applyAlignment="1" applyProtection="1">
      <alignment vertical="center"/>
      <protection locked="0"/>
    </xf>
    <xf numFmtId="166" fontId="7" fillId="0" borderId="0" xfId="39" applyNumberFormat="1" applyFont="1" applyAlignment="1" applyProtection="1">
      <alignment horizontal="center" vertical="center"/>
      <protection locked="0"/>
    </xf>
    <xf numFmtId="166" fontId="7" fillId="0" borderId="0" xfId="39" applyNumberFormat="1" applyFont="1" applyAlignment="1" applyProtection="1">
      <alignment vertical="center"/>
      <protection locked="0"/>
    </xf>
    <xf numFmtId="0" fontId="8" fillId="0" borderId="0" xfId="39" applyFont="1" applyAlignment="1" applyProtection="1">
      <alignment vertical="center"/>
      <protection locked="0"/>
    </xf>
    <xf numFmtId="166" fontId="7" fillId="0" borderId="0" xfId="39" applyNumberFormat="1" applyFont="1" applyAlignment="1" applyProtection="1">
      <alignment horizontal="right" vertical="center"/>
      <protection locked="0"/>
    </xf>
    <xf numFmtId="0" fontId="8" fillId="0" borderId="0" xfId="0" applyFont="1"/>
    <xf numFmtId="166" fontId="7" fillId="0" borderId="1" xfId="39" quotePrefix="1" applyNumberFormat="1" applyFont="1" applyBorder="1" applyAlignment="1" applyProtection="1">
      <alignment horizontal="right" vertical="center"/>
      <protection locked="0"/>
    </xf>
    <xf numFmtId="166" fontId="7" fillId="0" borderId="1" xfId="39" applyNumberFormat="1" applyFont="1" applyBorder="1" applyAlignment="1" applyProtection="1">
      <alignment horizontal="right" vertical="center"/>
      <protection locked="0"/>
    </xf>
    <xf numFmtId="166" fontId="7" fillId="0" borderId="0" xfId="39" applyNumberFormat="1" applyFont="1" applyAlignment="1">
      <alignment horizontal="right" vertical="center"/>
    </xf>
    <xf numFmtId="0" fontId="7" fillId="0" borderId="0" xfId="39" applyFont="1" applyAlignment="1" applyProtection="1">
      <alignment vertical="center"/>
      <protection locked="0"/>
    </xf>
    <xf numFmtId="0" fontId="8" fillId="0" borderId="0" xfId="40" applyFont="1" applyAlignment="1">
      <alignment horizontal="center" vertical="center"/>
    </xf>
    <xf numFmtId="166" fontId="8" fillId="0" borderId="0" xfId="39" applyNumberFormat="1" applyFont="1" applyAlignment="1">
      <alignment horizontal="center" vertical="center"/>
    </xf>
    <xf numFmtId="0" fontId="7" fillId="0" borderId="0" xfId="42" applyFont="1" applyAlignment="1">
      <alignment horizontal="left" vertical="center"/>
    </xf>
    <xf numFmtId="0" fontId="8" fillId="0" borderId="0" xfId="42" applyFont="1" applyAlignment="1">
      <alignment horizontal="left" vertical="center"/>
    </xf>
    <xf numFmtId="0" fontId="8" fillId="0" borderId="0" xfId="39" applyFont="1" applyAlignment="1">
      <alignment vertical="center"/>
    </xf>
    <xf numFmtId="166" fontId="8" fillId="0" borderId="4" xfId="39" applyNumberFormat="1" applyFont="1" applyBorder="1" applyAlignment="1">
      <alignment horizontal="center" vertical="center"/>
    </xf>
    <xf numFmtId="166" fontId="8" fillId="0" borderId="2" xfId="39" applyNumberFormat="1" applyFont="1" applyBorder="1" applyAlignment="1">
      <alignment horizontal="right" vertical="center"/>
    </xf>
    <xf numFmtId="0" fontId="7" fillId="0" borderId="1" xfId="39" applyFont="1" applyBorder="1" applyAlignment="1">
      <alignment horizontal="center" vertical="center"/>
    </xf>
    <xf numFmtId="167" fontId="8" fillId="0" borderId="0" xfId="39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5" fillId="0" borderId="0" xfId="0" quotePrefix="1" applyNumberFormat="1" applyFont="1" applyAlignment="1">
      <alignment vertical="center"/>
    </xf>
    <xf numFmtId="0" fontId="5" fillId="0" borderId="0" xfId="0" applyFont="1"/>
    <xf numFmtId="168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8" fontId="6" fillId="0" borderId="0" xfId="0" applyNumberFormat="1" applyFont="1"/>
    <xf numFmtId="168" fontId="6" fillId="0" borderId="1" xfId="0" applyNumberFormat="1" applyFont="1" applyBorder="1" applyAlignment="1">
      <alignment vertical="center"/>
    </xf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71" fontId="6" fillId="0" borderId="0" xfId="28" applyNumberFormat="1" applyFont="1" applyFill="1"/>
    <xf numFmtId="168" fontId="5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8" fontId="5" fillId="0" borderId="15" xfId="0" applyNumberFormat="1" applyFont="1" applyBorder="1" applyAlignment="1">
      <alignment horizontal="center" vertical="center"/>
    </xf>
    <xf numFmtId="166" fontId="7" fillId="0" borderId="1" xfId="39" applyNumberFormat="1" applyFont="1" applyBorder="1" applyAlignment="1" applyProtection="1">
      <alignment horizontal="center" vertical="center"/>
      <protection locked="0"/>
    </xf>
    <xf numFmtId="166" fontId="7" fillId="0" borderId="5" xfId="39" applyNumberFormat="1" applyFont="1" applyBorder="1" applyAlignment="1" applyProtection="1">
      <alignment horizontal="center" vertical="center"/>
      <protection locked="0"/>
    </xf>
    <xf numFmtId="0" fontId="6" fillId="0" borderId="1" xfId="39" applyFont="1" applyBorder="1" applyAlignment="1" applyProtection="1">
      <alignment horizontal="left" vertical="center"/>
      <protection locked="0"/>
    </xf>
    <xf numFmtId="166" fontId="7" fillId="0" borderId="17" xfId="39" applyNumberFormat="1" applyFont="1" applyBorder="1" applyAlignment="1" applyProtection="1">
      <alignment horizontal="center" vertical="center"/>
      <protection locked="0"/>
    </xf>
    <xf numFmtId="166" fontId="7" fillId="0" borderId="18" xfId="39" quotePrefix="1" applyNumberFormat="1" applyFont="1" applyBorder="1" applyAlignment="1" applyProtection="1">
      <alignment horizontal="center" vertical="center"/>
      <protection locked="0"/>
    </xf>
    <xf numFmtId="166" fontId="5" fillId="0" borderId="1" xfId="42" applyNumberFormat="1" applyFont="1" applyBorder="1" applyAlignment="1">
      <alignment horizontal="center" vertical="center"/>
    </xf>
    <xf numFmtId="166" fontId="5" fillId="0" borderId="17" xfId="42" applyNumberFormat="1" applyFont="1" applyBorder="1" applyAlignment="1">
      <alignment horizontal="center" vertical="center"/>
    </xf>
    <xf numFmtId="166" fontId="5" fillId="0" borderId="18" xfId="28" applyNumberFormat="1" applyFont="1" applyFill="1" applyBorder="1" applyAlignment="1">
      <alignment horizontal="center" vertical="center"/>
    </xf>
    <xf numFmtId="168" fontId="5" fillId="0" borderId="1" xfId="42" applyNumberFormat="1" applyFont="1" applyBorder="1" applyAlignment="1">
      <alignment horizontal="center" vertical="center"/>
    </xf>
    <xf numFmtId="0" fontId="6" fillId="0" borderId="0" xfId="42" applyFont="1" applyAlignment="1">
      <alignment horizontal="left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vertical="center"/>
    </xf>
    <xf numFmtId="0" fontId="6" fillId="0" borderId="0" xfId="42" quotePrefix="1" applyFont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219 2 4" xfId="53" xr:uid="{0CDE0FB3-F9E0-49B7-A413-1530F603D52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52" xr:uid="{4690D08B-25D5-4D6F-B3B9-821D7D93F5F1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Users\LookNam\AppData\Local\Microsoft\Windows\INetCache\IE\2YNNSWKP\Profit%20and%20Loss%202016\A:\My%20Documents%202\Kinny%20Hui\Lei%20Muk%20Shue\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phonhla001\OneDrive%20-%20PwC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system32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"/>
      <sheetName val="5a. Code_E"/>
      <sheetName val="SCB 1 - Current"/>
      <sheetName val="SCB 2 - Current"/>
      <sheetName val="Sheet1 (2)"/>
      <sheetName val="SKA"/>
      <sheetName val="Fidelio_Input"/>
      <sheetName val="5a__Code_E"/>
      <sheetName val="SCB_1_-_Current"/>
      <sheetName val="SCB_2_-_Current"/>
      <sheetName val="Sheet1_(2)"/>
      <sheetName val="ข้อมูลบัญชี -sep-06"/>
      <sheetName val="AA-1"/>
      <sheetName val="อมตะCiyt"/>
      <sheetName val="นิคม เวลโกรว์"/>
      <sheetName val="นิคม อีสเทิร์นชีบอร์ด"/>
      <sheetName val="ดอกเบี้ยรับ"/>
      <sheetName val="Daily Report October 2002"/>
      <sheetName val="Fidelio_Input1"/>
      <sheetName val="5a__Code_E1"/>
      <sheetName val="SCB_1_-_Current1"/>
      <sheetName val="SCB_2_-_Current1"/>
      <sheetName val="Sheet1_(2)1"/>
      <sheetName val="ข้อมูลบัญชี_-sep-0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G5">
            <v>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Page 2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Revise UTAMI Master Plan"/>
      <sheetName val="FRECEFECBAILEYS"/>
      <sheetName val="กราฟ "/>
      <sheetName val="Sheet3 (2)"/>
      <sheetName val="3_กราฟ EUT"/>
      <sheetName val="Summary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  <sheetName val="Vlook"/>
      <sheetName val="Drop Down"/>
      <sheetName val="สูตรDrop Down"/>
      <sheetName val="Dropdown data"/>
      <sheetName val="Event  กค-สค"/>
      <sheetName val="เหตุผลการลาออก"/>
      <sheetName val="Seal_1-07-043"/>
      <sheetName val="Roll03_07_04__(2)3"/>
      <sheetName val="Separate_by_Order3"/>
      <sheetName val="MILL__ORDER3"/>
      <sheetName val="plan_3"/>
      <sheetName val="Seal_1_07_043"/>
      <sheetName val="Sheet1_(2)3"/>
      <sheetName val="BS_ATTACH3"/>
      <sheetName val="BALANCE_SHEET_3"/>
      <sheetName val="DET_UNC4"/>
      <sheetName val="DET_UNC23"/>
      <sheetName val="DET_COAT3"/>
      <sheetName val="SOURCE_UNC3"/>
      <sheetName val="SOURCE_COAT3"/>
      <sheetName val="QRT_UNC3"/>
      <sheetName val="QRT_COAT3"/>
      <sheetName val="8_2_วิเคราะห์งบการเงิน2"/>
      <sheetName val="_Engineer_Top5_2"/>
      <sheetName val="Graph_DMG2"/>
      <sheetName val="Revise_UTAMI_Master_Plan"/>
      <sheetName val="Page_2"/>
      <sheetName val="กราฟ_"/>
      <sheetName val="Sheet3_(2)"/>
      <sheetName val="3_กราฟ_EUT"/>
      <sheetName val="กราฟ_ผลิต"/>
      <sheetName val="TB_SAP"/>
      <sheetName val="Drop_Down"/>
      <sheetName val="Seal_1-07-044"/>
      <sheetName val="Roll03_07_04__(2)4"/>
      <sheetName val="Separate_by_Order4"/>
      <sheetName val="MILL__ORDER4"/>
      <sheetName val="plan_4"/>
      <sheetName val="Seal_1_07_044"/>
      <sheetName val="Sheet1_(2)4"/>
      <sheetName val="BS_ATTACH4"/>
      <sheetName val="BALANCE_SHEET_4"/>
      <sheetName val="DET_UNC5"/>
      <sheetName val="DET_UNC24"/>
      <sheetName val="DET_COAT4"/>
      <sheetName val="SOURCE_UNC4"/>
      <sheetName val="SOURCE_COAT4"/>
      <sheetName val="QRT_UNC4"/>
      <sheetName val="QRT_COAT4"/>
      <sheetName val="8_2_วิเคราะห์งบการเงิน3"/>
      <sheetName val="_Engineer_Top5_3"/>
      <sheetName val="Graph_DMG3"/>
      <sheetName val="Revise_UTAMI_Master_Plan1"/>
      <sheetName val="Page_21"/>
      <sheetName val="กราฟ_1"/>
      <sheetName val="Sheet3_(2)1"/>
      <sheetName val="3_กราฟ_EUT1"/>
      <sheetName val="กราฟ_ผลิต1"/>
      <sheetName val="TB_SAP1"/>
      <sheetName val="Drop_Down1"/>
      <sheetName val="สูตรDrop_Down"/>
      <sheetName val="Dropdown_data"/>
      <sheetName val="Event__กค-สค"/>
      <sheetName val="Validation"/>
      <sheetName val="Seal_1-07-045"/>
      <sheetName val="Roll03_07_04__(2)5"/>
      <sheetName val="Separate_by_Order5"/>
      <sheetName val="MILL__ORDER5"/>
      <sheetName val="plan_5"/>
      <sheetName val="Seal_1_07_045"/>
      <sheetName val="กราฟ_ผลิต2"/>
      <sheetName val="Sheet1_(2)5"/>
      <sheetName val="BS_ATTACH5"/>
      <sheetName val="BALANCE_SHEET_5"/>
      <sheetName val="DET_UNC6"/>
      <sheetName val="DET_UNC25"/>
      <sheetName val="DET_COAT5"/>
      <sheetName val="SOURCE_UNC5"/>
      <sheetName val="SOURCE_COAT5"/>
      <sheetName val="QRT_UNC5"/>
      <sheetName val="QRT_COAT5"/>
      <sheetName val="8_2_วิเคราะห์งบการเงิน4"/>
      <sheetName val="_Engineer_Top5_4"/>
      <sheetName val="Graph_DMG4"/>
      <sheetName val="Revise_UTAMI_Master_Plan2"/>
      <sheetName val="Page_22"/>
      <sheetName val="กราฟ_2"/>
      <sheetName val="Sheet3_(2)2"/>
      <sheetName val="3_กราฟ_EUT2"/>
      <sheetName val="Daily_Graph"/>
      <sheetName val="TB_SAP2"/>
      <sheetName val="Drop_Down2"/>
      <sheetName val="สูตรDrop_Down1"/>
      <sheetName val="Dropdown_data1"/>
      <sheetName val="Event__กค-สค1"/>
      <sheetName val="SCB 1 - Current"/>
      <sheetName val="SCB 2 - Current"/>
      <sheetName val="_Bal Int Acp"/>
      <sheetName val="XZLC004_PART2"/>
      <sheetName val="Seal_1-07-046"/>
      <sheetName val="Roll03_07_04__(2)6"/>
      <sheetName val="Separate_by_Order6"/>
      <sheetName val="MILL__ORDER6"/>
      <sheetName val="plan_6"/>
      <sheetName val="Seal_1_07_046"/>
      <sheetName val="Sheet1_(2)6"/>
      <sheetName val="BS_ATTACH6"/>
      <sheetName val="BALANCE_SHEET_6"/>
      <sheetName val="DET_UNC7"/>
      <sheetName val="DET_UNC26"/>
      <sheetName val="DET_COAT6"/>
      <sheetName val="SOURCE_UNC6"/>
      <sheetName val="SOURCE_COAT6"/>
      <sheetName val="QRT_UNC6"/>
      <sheetName val="QRT_COAT6"/>
      <sheetName val="8_2_วิเคราะห์งบการเงิน5"/>
      <sheetName val="กราฟ_ผลิต3"/>
      <sheetName val="_Engineer_Top5_5"/>
      <sheetName val="Graph_DMG5"/>
      <sheetName val="Revise_UTAMI_Master_Plan3"/>
      <sheetName val="Page_23"/>
      <sheetName val="กราฟ_3"/>
      <sheetName val="Sheet3_(2)3"/>
      <sheetName val="3_กราฟ_EUT3"/>
      <sheetName val="Daily_Graph1"/>
      <sheetName val="TB_SAP3"/>
      <sheetName val="Drop_Down3"/>
      <sheetName val="สูตรDrop_Down2"/>
      <sheetName val="Dropdown_data2"/>
      <sheetName val="Event__กค-สค2"/>
      <sheetName val="SCB_1_-_Current"/>
      <sheetName val="SCB_2_-_Current"/>
      <sheetName val="_Bal_Int_Acp"/>
      <sheetName val="Fidelio Input"/>
      <sheetName val="AA-1"/>
      <sheetName val="oresreqsum"/>
      <sheetName val="Ratio"/>
      <sheetName val="Seal_1-07-047"/>
      <sheetName val="Roll03_07_04__(2)7"/>
      <sheetName val="Separate_by_Order7"/>
      <sheetName val="MILL__ORDER7"/>
      <sheetName val="plan_7"/>
      <sheetName val="Seal_1_07_047"/>
      <sheetName val="Sheet1_(2)7"/>
      <sheetName val="BS_ATTACH7"/>
      <sheetName val="BALANCE_SHEET_7"/>
      <sheetName val="DET_UNC8"/>
      <sheetName val="DET_UNC27"/>
      <sheetName val="DET_COAT7"/>
      <sheetName val="SOURCE_UNC7"/>
      <sheetName val="SOURCE_COAT7"/>
      <sheetName val="QRT_UNC7"/>
      <sheetName val="QRT_COAT7"/>
      <sheetName val="8_2_วิเคราะห์งบการเงิน6"/>
      <sheetName val="_Engineer_Top5_6"/>
      <sheetName val="Graph_DMG6"/>
      <sheetName val="Page_24"/>
      <sheetName val="Revise_UTAMI_Master_Plan4"/>
      <sheetName val="กราฟ_4"/>
      <sheetName val="Sheet3_(2)4"/>
      <sheetName val="3_กราฟ_EUT4"/>
      <sheetName val="กราฟ_ผลิต4"/>
      <sheetName val="TB_SAP4"/>
      <sheetName val="Event__กค-สค3"/>
      <sheetName val="Drop_Down4"/>
      <sheetName val="สูตรDrop_Down3"/>
      <sheetName val="Dropdown_data3"/>
      <sheetName val="Daily_Graph2"/>
      <sheetName val="SCB_1_-_Current1"/>
      <sheetName val="SCB_2_-_Current1"/>
      <sheetName val="_Bal_Int_Acp1"/>
      <sheetName val="EXCEL5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Seal 1-07-04"/>
    </sheetNames>
    <sheetDataSet>
      <sheetData sheetId="0" refreshError="1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  <sheetName val="SH-A"/>
      <sheetName val="Backup"/>
      <sheetName val="DATA"/>
      <sheetName val="Feb"/>
      <sheetName val="BS"/>
      <sheetName val="cov-estimate"/>
      <sheetName val="Sheet"/>
      <sheetName val="BS Grp"/>
      <sheetName val="S-5"/>
      <sheetName val="Inputs"/>
      <sheetName val="Standing Data"/>
      <sheetName val="LEGEND"/>
      <sheetName val="코드"/>
      <sheetName val="당초"/>
      <sheetName val="BS ATTACH"/>
      <sheetName val="Schedule"/>
      <sheetName val="SH-E"/>
      <sheetName val="Master"/>
      <sheetName val="ลูกค้า"/>
      <sheetName val="Tender_Dwg_"/>
      <sheetName val="PC_Elment"/>
      <sheetName val="Fabric_Reinf_"/>
      <sheetName val="B_Q__List"/>
      <sheetName val="Conc__Misc_"/>
      <sheetName val="BQ_-_PC_Elment_"/>
      <sheetName val="GFA_(R)"/>
      <sheetName val="Metal_Scaffolding_-_Supply"/>
      <sheetName val="Metal_Scaffolding_-_Erect"/>
      <sheetName val="BS_Grp"/>
      <sheetName val="detail-mfgcost"/>
      <sheetName val="Data 2"/>
      <sheetName val="COMMON"/>
      <sheetName val="Sheet1"/>
      <sheetName val="Sale0309"/>
      <sheetName val="Fidelio Input"/>
      <sheetName val="Blend"/>
      <sheetName val="Info"/>
      <sheetName val="Import"/>
      <sheetName val="SetPoint"/>
      <sheetName val="Summary"/>
      <sheetName val="rate"/>
      <sheetName val="SILICATE"/>
      <sheetName val="TFB"/>
      <sheetName val="KTB"/>
      <sheetName val="EXCEL5000"/>
      <sheetName val="DEP12"/>
      <sheetName val="BALANCE SHEET "/>
      <sheetName val="CASH"/>
      <sheetName val="Exp"/>
      <sheetName val="TrialBalance Q3-2002"/>
      <sheetName val="CASH BOOK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  <sheetName val="BS"/>
      <sheetName val="input"/>
      <sheetName val="PF1"/>
      <sheetName val="PF3"/>
      <sheetName val="End-H"/>
      <sheetName val="Branddetails"/>
      <sheetName val="Market Summary"/>
      <sheetName val="Mondeo"/>
      <sheetName val="NM_CASH"/>
      <sheetName val="20-Astra"/>
      <sheetName val="Risk &amp; Opps"/>
      <sheetName val="Allocate"/>
      <sheetName val="Eqip-adjust1.8"/>
      <sheetName val="JV-FSL"/>
      <sheetName val="aprtakes"/>
      <sheetName val="2549"/>
      <sheetName val="FRECEFECBAILEYS"/>
      <sheetName val="เงินกู้ธนชาติ"/>
      <sheetName val="เงินกู้ MGC"/>
      <sheetName val="VISION Com"/>
      <sheetName val="FMSL_Cash"/>
      <sheetName val="FLH_Cash"/>
      <sheetName val="เงินกู้_MGC"/>
      <sheetName val="Market_Summary"/>
      <sheetName val="Risk_&amp;_Opps"/>
      <sheetName val="Eqip-adjust1_8"/>
      <sheetName val="VISION_Com"/>
      <sheetName val="Dettaglio"/>
      <sheetName val="Master"/>
      <sheetName val="item master1"/>
      <sheetName val="FR"/>
      <sheetName val="Exh B-5"/>
      <sheetName val="Exh B-2"/>
      <sheetName val="Exh B-6"/>
      <sheetName val="Exh B-8"/>
      <sheetName val="Exh B-4"/>
      <sheetName val="Exh B-3"/>
      <sheetName val="Exh B-7"/>
      <sheetName val="Exh B-1"/>
      <sheetName val="Aging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  <sheetName val="Not Health Check"/>
      <sheetName val="Sheet1"/>
      <sheetName val="PUMP"/>
      <sheetName val="item master1"/>
      <sheetName val="Age311299TAS"/>
      <sheetName val="TASintDec00"/>
      <sheetName val="P4DDBFTAS"/>
      <sheetName val="SKA"/>
      <sheetName val="เงินกู้_MGC"/>
      <sheetName val="Not_Health_Check"/>
      <sheetName val="item_master1"/>
      <sheetName val="stat local"/>
      <sheetName val="เครื่องมือ"/>
      <sheetName val="ยานพาหนะ"/>
      <sheetName val="อาคาร"/>
      <sheetName val="2549"/>
      <sheetName val="CASH BOOK"/>
      <sheetName val="DATA"/>
      <sheetName val="Concretor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Sheet1 (2)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  <sheetName val="2005"/>
      <sheetName val="Main Assumption"/>
      <sheetName val="10-1 Media"/>
      <sheetName val="10-cut"/>
      <sheetName val="DEP12"/>
      <sheetName val="Prft&amp;Loss"/>
      <sheetName val="FIN TB_SI"/>
      <sheetName val="payment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  <sheetName val="Timing"/>
      <sheetName val="Dec15"/>
      <sheetName val="DEC31"/>
      <sheetName val="MA"/>
      <sheetName val="CIPA"/>
      <sheetName val="Drivers"/>
      <sheetName val="Feb"/>
      <sheetName val="ECM_Summary (E)"/>
      <sheetName val="2151.BKK"/>
      <sheetName val="Assign type"/>
      <sheetName val="BALANCE_SHEET_5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FG-ISSUED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Main_Assumption"/>
      <sheetName val="10-1_Media"/>
      <sheetName val="FIN_TB_SI"/>
      <sheetName val="Customize_Your_Purchase_Order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Assumptions"/>
      <sheetName val="Scenarios"/>
      <sheetName val="Operations"/>
      <sheetName val="อาคาร"/>
      <sheetName val="名簿データ"/>
      <sheetName val="P&amp;LSCPR3"/>
      <sheetName val="Y2014"/>
      <sheetName val="Y2015"/>
      <sheetName val="Y2016"/>
      <sheetName val="PLGROUP"/>
      <sheetName val="PLGROUPCPY"/>
      <sheetName val="PLDM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10-1_Media1"/>
      <sheetName val="F3-3GP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FR Budget"/>
      <sheetName val="ลูกหนี้_เก่า_"/>
      <sheetName val="様式B-15"/>
      <sheetName val="คีย์ข้อมูลรายละเอียดต่างๆ"/>
      <sheetName val="p001 lead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ADJ_-_RATE4"/>
      <sheetName val="Main_Assumption2"/>
      <sheetName val="Customize_Your_Purchase_Order2"/>
      <sheetName val="10-1_Media2"/>
      <sheetName val="FIN_TB_SI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FR_Budget"/>
      <sheetName val="Variables"/>
      <sheetName val="accounts"/>
      <sheetName val="เครื่องมือ"/>
      <sheetName val="เครื่องตกแต่ง"/>
      <sheetName val="ยานพาหนะ"/>
      <sheetName val="ฐาน"/>
      <sheetName val="Inventory_Simulation"/>
      <sheetName val="data0802"/>
      <sheetName val="data0803"/>
      <sheetName val="data0804"/>
      <sheetName val="Valo"/>
      <sheetName val="2006"/>
      <sheetName val="Box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Pornping_10"/>
      <sheetName val="Index"/>
      <sheetName val="Thyssenkrupp"/>
      <sheetName val="FS"/>
      <sheetName val="FORMC94"/>
      <sheetName val="Expenses"/>
      <sheetName val="Accruals &amp; Prepayments "/>
      <sheetName val="Sundry Debtors"/>
      <sheetName val="Acc jrnls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TB "/>
      <sheetName val="datamonth"/>
      <sheetName val="pretrial"/>
      <sheetName val="premonth"/>
      <sheetName val="2008"/>
      <sheetName val="Cost Alloc 06-30-07"/>
      <sheetName val="FV Alloc 06-30-07"/>
      <sheetName val="A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0805"/>
      <sheetName val="Jan-Apr_IC"/>
      <sheetName val="Assign_type3"/>
      <sheetName val="10-1_Media4"/>
      <sheetName val="Assign_type4"/>
      <sheetName val="FIN_TB_SI4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코드"/>
      <sheetName val="TrialBalance Q3-2002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LEGEND"/>
      <sheetName val="Consolidated"/>
      <sheetName val="Order_Nov_w4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11">
          <cell r="C11">
            <v>92228783.219999999</v>
          </cell>
        </row>
      </sheetData>
      <sheetData sheetId="189">
        <row r="11">
          <cell r="C11">
            <v>92228783.219999999</v>
          </cell>
        </row>
      </sheetData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/>
      <sheetData sheetId="193"/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 t="str">
            <v>Petty Cash - Hard Rock Café</v>
          </cell>
        </row>
      </sheetData>
      <sheetData sheetId="329"/>
      <sheetData sheetId="330"/>
      <sheetData sheetId="331"/>
      <sheetData sheetId="332">
        <row r="11">
          <cell r="C11" t="str">
            <v>Petty Cash - Hard Rock Café</v>
          </cell>
        </row>
      </sheetData>
      <sheetData sheetId="333">
        <row r="11">
          <cell r="C11" t="str">
            <v>Petty Cash - Hard Rock Café</v>
          </cell>
        </row>
      </sheetData>
      <sheetData sheetId="334">
        <row r="11">
          <cell r="C11" t="str">
            <v>Petty Cash - Hard Rock Café</v>
          </cell>
        </row>
      </sheetData>
      <sheetData sheetId="335">
        <row r="11">
          <cell r="C11" t="str">
            <v>Petty Cash - Hard Rock Café</v>
          </cell>
        </row>
      </sheetData>
      <sheetData sheetId="336">
        <row r="11">
          <cell r="C11" t="str">
            <v>Petty Cash - Hard Rock Café</v>
          </cell>
        </row>
      </sheetData>
      <sheetData sheetId="337">
        <row r="11">
          <cell r="C11" t="str">
            <v>Petty Cash - Hard Rock Café</v>
          </cell>
        </row>
      </sheetData>
      <sheetData sheetId="338">
        <row r="11">
          <cell r="C11" t="str">
            <v>Petty Cash - Hard Rock Café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>
        <row r="11">
          <cell r="C11">
            <v>92228783.219999999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>
        <row r="11">
          <cell r="C11">
            <v>92228783.219999999</v>
          </cell>
        </row>
      </sheetData>
      <sheetData sheetId="1032">
        <row r="11">
          <cell r="C11">
            <v>92228783.219999999</v>
          </cell>
        </row>
      </sheetData>
      <sheetData sheetId="1033">
        <row r="11">
          <cell r="C11">
            <v>92228783.219999999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>
        <row r="11">
          <cell r="C11">
            <v>92228783.219999999</v>
          </cell>
        </row>
      </sheetData>
      <sheetData sheetId="1064">
        <row r="11">
          <cell r="C11">
            <v>92228783.219999999</v>
          </cell>
        </row>
      </sheetData>
      <sheetData sheetId="1065">
        <row r="11">
          <cell r="C11">
            <v>92228783.219999999</v>
          </cell>
        </row>
      </sheetData>
      <sheetData sheetId="1066">
        <row r="11">
          <cell r="C11">
            <v>92228783.219999999</v>
          </cell>
        </row>
      </sheetData>
      <sheetData sheetId="1067"/>
      <sheetData sheetId="1068"/>
      <sheetData sheetId="1069">
        <row r="11">
          <cell r="C11">
            <v>92228783.219999999</v>
          </cell>
        </row>
      </sheetData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1">
          <cell r="C11">
            <v>92228783.219999999</v>
          </cell>
        </row>
      </sheetData>
      <sheetData sheetId="1147">
        <row r="11">
          <cell r="C11">
            <v>92228783.219999999</v>
          </cell>
        </row>
      </sheetData>
      <sheetData sheetId="1148"/>
      <sheetData sheetId="1149">
        <row r="11">
          <cell r="C11">
            <v>92228783.219999999</v>
          </cell>
        </row>
      </sheetData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11">
          <cell r="C11">
            <v>92228783.219999999</v>
          </cell>
        </row>
      </sheetData>
      <sheetData sheetId="1160" refreshError="1"/>
      <sheetData sheetId="1161"/>
      <sheetData sheetId="1162"/>
      <sheetData sheetId="1163"/>
      <sheetData sheetId="1164">
        <row r="11">
          <cell r="C11">
            <v>92228783.219999999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11">
          <cell r="C11">
            <v>92228783.219999999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>
        <row r="11">
          <cell r="C11" t="str">
            <v>Petty Cash - Hard Rock Café</v>
          </cell>
        </row>
      </sheetData>
      <sheetData sheetId="1193">
        <row r="11">
          <cell r="C11" t="str">
            <v>Petty Cash - Hard Rock Café</v>
          </cell>
        </row>
      </sheetData>
      <sheetData sheetId="1194">
        <row r="11">
          <cell r="C11" t="str">
            <v>Petty Cash - Hard Rock Café</v>
          </cell>
        </row>
      </sheetData>
      <sheetData sheetId="1195"/>
      <sheetData sheetId="1196">
        <row r="11">
          <cell r="C11" t="str">
            <v>Petty Cash - Hard Rock Café</v>
          </cell>
        </row>
      </sheetData>
      <sheetData sheetId="1197">
        <row r="11">
          <cell r="C11" t="str">
            <v>Petty Cash - Hard Rock Café</v>
          </cell>
        </row>
      </sheetData>
      <sheetData sheetId="1198">
        <row r="11">
          <cell r="C11" t="str">
            <v>Petty Cash - Hard Rock Café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/>
      <sheetData sheetId="1304"/>
      <sheetData sheetId="1305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Actual-Monthly"/>
      <sheetName val="Actual-ＹＴＤ"/>
      <sheetName val="Budget-Monthly"/>
      <sheetName val="Budget-YTD"/>
      <sheetName val="CIPA"/>
      <sheetName val="DEP12"/>
      <sheetName val="Listing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10-1_Media"/>
      <sheetName val="FIN_TB_SI"/>
      <sheetName val="Av_Measures"/>
      <sheetName val="Assign type"/>
      <sheetName val="FF-3"/>
      <sheetName val="Permanent info"/>
      <sheetName val="Marshal"/>
      <sheetName val="名簿データ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Box"/>
      <sheetName val="ลูกหนี้_เก่า_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  <sheetName val="入力"/>
      <sheetName val="Valo"/>
      <sheetName val="2006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PLGROUP"/>
      <sheetName val="PLGROUPCPY"/>
      <sheetName val="PLDM"/>
      <sheetName val="Amortization Table"/>
      <sheetName val="Cal_b"/>
      <sheetName val="copy"/>
      <sheetName val="No.ID"/>
      <sheetName val="H-110"/>
      <sheetName val="H-120"/>
      <sheetName val="FORMC94"/>
      <sheetName val="FF_4"/>
      <sheetName val="CBO0497"/>
      <sheetName val="p&amp;L"/>
      <sheetName val="Reference"/>
      <sheetName val="ExRates"/>
      <sheetName val="Code"/>
      <sheetName val="Cost Alloc 06-30-07"/>
      <sheetName val="FV Alloc 06-30-07"/>
      <sheetName val="TB "/>
      <sheetName val="capacité"/>
      <sheetName val="BMCT2003"/>
      <sheetName val="様式B-15"/>
      <sheetName val="TON"/>
      <sheetName val="FG-ISSUED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Order_Nov_w45"/>
      <sheetName val="Understand the client"/>
      <sheetName val="Bokslutsprocessen"/>
      <sheetName val="Indata"/>
      <sheetName val="CRA"/>
      <sheetName val="cal (2)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OMC April 02"/>
      <sheetName val="RF April 02"/>
      <sheetName val="PR4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1">
          <cell r="C11">
            <v>92228783.219999999</v>
          </cell>
        </row>
      </sheetData>
      <sheetData sheetId="188">
        <row r="11">
          <cell r="C11">
            <v>92228783.219999999</v>
          </cell>
        </row>
      </sheetData>
      <sheetData sheetId="189">
        <row r="11">
          <cell r="C11">
            <v>92228783.219999999</v>
          </cell>
        </row>
      </sheetData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>
        <row r="11">
          <cell r="C11">
            <v>92228783.219999999</v>
          </cell>
        </row>
      </sheetData>
      <sheetData sheetId="193">
        <row r="11">
          <cell r="C11">
            <v>92228783.219999999</v>
          </cell>
        </row>
      </sheetData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1">
          <cell r="C11">
            <v>92228783.219999999</v>
          </cell>
        </row>
      </sheetData>
      <sheetData sheetId="321"/>
      <sheetData sheetId="322"/>
      <sheetData sheetId="323">
        <row r="11">
          <cell r="C11" t="str">
            <v>Petty Cash - Hard Rock Café</v>
          </cell>
        </row>
      </sheetData>
      <sheetData sheetId="324">
        <row r="11">
          <cell r="C11" t="str">
            <v>Petty Cash - Hard Rock Café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1">
          <cell r="C11">
            <v>92228783.219999999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>
        <row r="11">
          <cell r="C11">
            <v>92228783.219999999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>
        <row r="11">
          <cell r="C11">
            <v>92228783.219999999</v>
          </cell>
        </row>
      </sheetData>
      <sheetData sheetId="1050"/>
      <sheetData sheetId="1051">
        <row r="11">
          <cell r="C11">
            <v>92228783.219999999</v>
          </cell>
        </row>
      </sheetData>
      <sheetData sheetId="1052">
        <row r="11">
          <cell r="C11">
            <v>92228783.219999999</v>
          </cell>
        </row>
      </sheetData>
      <sheetData sheetId="1053">
        <row r="11">
          <cell r="C11">
            <v>92228783.219999999</v>
          </cell>
        </row>
      </sheetData>
      <sheetData sheetId="1054">
        <row r="11">
          <cell r="C11">
            <v>92228783.219999999</v>
          </cell>
        </row>
      </sheetData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1">
          <cell r="C11">
            <v>92228783.219999999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1">
          <cell r="C11">
            <v>92228783.219999999</v>
          </cell>
        </row>
      </sheetData>
      <sheetData sheetId="1116">
        <row r="11">
          <cell r="C11">
            <v>92228783.219999999</v>
          </cell>
        </row>
      </sheetData>
      <sheetData sheetId="1117">
        <row r="11">
          <cell r="C11">
            <v>92228783.219999999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1">
          <cell r="C11">
            <v>92228783.219999999</v>
          </cell>
        </row>
      </sheetData>
      <sheetData sheetId="1124">
        <row r="11">
          <cell r="C11">
            <v>92228783.219999999</v>
          </cell>
        </row>
      </sheetData>
      <sheetData sheetId="1125" refreshError="1"/>
      <sheetData sheetId="1126"/>
      <sheetData sheetId="1127"/>
      <sheetData sheetId="1128"/>
      <sheetData sheetId="1129">
        <row r="11">
          <cell r="C11">
            <v>92228783.219999999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1">
          <cell r="C11">
            <v>92228783.219999999</v>
          </cell>
        </row>
      </sheetData>
      <sheetData sheetId="1140"/>
      <sheetData sheetId="1141"/>
      <sheetData sheetId="1142"/>
      <sheetData sheetId="1143">
        <row r="11">
          <cell r="C11">
            <v>92228783.219999999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>
        <row r="11">
          <cell r="C11" t="str">
            <v>Petty Cash - Hard Rock Café</v>
          </cell>
        </row>
      </sheetData>
      <sheetData sheetId="1168">
        <row r="11">
          <cell r="C11" t="str">
            <v>Petty Cash - Hard Rock Café</v>
          </cell>
        </row>
      </sheetData>
      <sheetData sheetId="1169">
        <row r="11">
          <cell r="C11" t="str">
            <v>Petty Cash - Hard Rock Café</v>
          </cell>
        </row>
      </sheetData>
      <sheetData sheetId="1170">
        <row r="11">
          <cell r="C11" t="str">
            <v>Petty Cash - Hard Rock Café</v>
          </cell>
        </row>
      </sheetData>
      <sheetData sheetId="1171">
        <row r="11">
          <cell r="C11" t="str">
            <v>Petty Cash - Hard Rock Café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 refreshError="1"/>
      <sheetData sheetId="1236" refreshError="1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  <sheetName val=" Engineer Top5 "/>
      <sheetName val="SKA"/>
      <sheetName val="Sheet1"/>
      <sheetName val="เขตการค้าย่อย"/>
      <sheetName val="_Engineer_Top5_"/>
      <sheetName val="BS ATTACH"/>
      <sheetName val="สรุป Process Flow"/>
      <sheetName val="Master"/>
      <sheetName val="Vlook"/>
      <sheetName val="Data list"/>
      <sheetName val="Drop Down"/>
      <sheetName val="1.ไม้หน้าโรงงาน"/>
      <sheetName val="Drop-Down"/>
      <sheetName val="FRECEFECBAILEYS"/>
      <sheetName val="29 มี_ค_2547"/>
      <sheetName val="Let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  <sheetName val="01"/>
      <sheetName val="ACTABLE"/>
      <sheetName val="COMMON"/>
      <sheetName val="MAIN"/>
      <sheetName val="ﾃﾞｰﾀ"/>
      <sheetName val="FORE99"/>
      <sheetName val="worksheet"/>
      <sheetName val="worksheet_dnp"/>
      <sheetName val="rates"/>
      <sheetName val="A FINIRE"/>
      <sheetName val="Apr_98"/>
      <sheetName val="Retail_Div"/>
      <sheetName val="Retail_Div-MC"/>
      <sheetName val="tread95_"/>
      <sheetName val="ACPUavg_"/>
      <sheetName val="Form_(2)"/>
      <sheetName val="Qtr_adj_"/>
      <sheetName val="WhoDiv&amp;Rev_"/>
      <sheetName val="SCB_1_-_Current"/>
      <sheetName val="SCB_2_-_Current"/>
      <sheetName val="Sheet1 _2_"/>
      <sheetName val="TrialBalance Q3-200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>
        <row r="16">
          <cell r="F16" t="str">
            <v xml:space="preserve">  Warranty &amp; Policy Actual Cost Per Unit Average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  <sheetName val="Qty"/>
      <sheetName val="data"/>
      <sheetName val="เงินกู้ MGC"/>
      <sheetName val="เงินกู้ธนชาติ"/>
      <sheetName val="cc"/>
      <sheetName val="FullYr_Comp"/>
      <sheetName val="ss after ปรับแล้ว"/>
      <sheetName val="ss FY2003"/>
      <sheetName val="Std cost 04-03-31"/>
      <sheetName val="AC- Employment Wk"/>
      <sheetName val="Retail_Div"/>
      <sheetName val="WS_Div&amp;Rev"/>
      <sheetName val="Qty_Adj_2y-5-ADJ_DIV"/>
      <sheetName val="Qty_Adj_2y-5"/>
      <sheetName val="Qty_Adj_3y-6"/>
      <sheetName val="CONS-Qty_Adj"/>
      <sheetName val="Scoping"/>
      <sheetName val="주관사업"/>
      <sheetName val="ACTABLE"/>
      <sheetName val="COMMON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>
            <v>0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>
            <v>0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>
            <v>0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>
            <v>0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>
        <row r="1">
          <cell r="B1" t="str">
            <v xml:space="preserve">Ford Lio Ho </v>
          </cell>
        </row>
      </sheetData>
      <sheetData sheetId="43"/>
      <sheetData sheetId="44">
        <row r="1">
          <cell r="A1" t="str">
            <v>Ford Lio Ho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TB SAP"/>
      <sheetName val="ผ้าสำเร็จ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Calculation_of_end_rates"/>
      <sheetName val="เงินกู้_MGC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TB_SAP"/>
      <sheetName val="17__Non_consolidated_stock"/>
      <sheetName val="General_Data"/>
      <sheetName val="14__Fixed_assets"/>
      <sheetName val="13__Intangible_assets"/>
      <sheetName val="CUSTOMER_(2)"/>
      <sheetName val="CUS_TANK"/>
      <sheetName val="CUS_SWS"/>
      <sheetName val="CUS_INT"/>
      <sheetName val="Qty_Adj_2y-5"/>
      <sheetName val="CONS-Qty_Adj"/>
      <sheetName val="MainSetup"/>
      <sheetName val="Waterg"/>
      <sheetName val="TonPerDay"/>
      <sheetName val="PL_NO"/>
      <sheetName val="Index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C_DATA"/>
      <sheetName val="ws"/>
      <sheetName val="tax10"/>
      <sheetName val="ATT5"/>
      <sheetName val="Structure2008"/>
      <sheetName val="Macro1"/>
      <sheetName val="ORDERS"/>
      <sheetName val="Month"/>
      <sheetName val="PLCONS07"/>
      <sheetName val="Std.Yield"/>
      <sheetName val="BUILD95"/>
      <sheetName val="All_COM_STD"/>
      <sheetName val="YTD-Expand"/>
      <sheetName val="tra-vat-lie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TB_SAP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Calculation_of_end_rates2"/>
      <sheetName val="17__Non_consolidated_stock2"/>
      <sheetName val="General_Data2"/>
      <sheetName val="14__Fixed_assets2"/>
      <sheetName val="13__Intangible_assets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 Use Only"/>
      <sheetName val="Balance sheet"/>
      <sheetName val="Admin_Use_Only"/>
      <sheetName val="Balance_sheet"/>
      <sheetName val="NBCA_2001_Completed"/>
      <sheetName val="4. Allocations par EJ - HYPER"/>
      <sheetName val="5. Allocations par EJ - SUPER"/>
      <sheetName val="PL _ ผลงานใหม่รวม"/>
      <sheetName val="seal 1-07-04"/>
      <sheetName val="seal_1-07-04"/>
      <sheetName val="seal_1-07-041"/>
      <sheetName val="seal_1-07-042"/>
      <sheetName val="seal_1-07-043"/>
      <sheetName val="Prft&amp;Loss"/>
      <sheetName val="FIN TB_SI"/>
      <sheetName val="Refer"/>
      <sheetName val="Credit Processing B'mkg"/>
      <sheetName val="09_รายการระหว่างธนาคารฯ_asset"/>
      <sheetName val="11_เงินลงทุน"/>
      <sheetName val="REVENUE"/>
      <sheetName val="DEFECT PPM"/>
      <sheetName val="COST"/>
      <sheetName val="DataSheet"/>
      <sheetName val="10-1 Media"/>
      <sheetName val="10-cut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SUMMARY"/>
      <sheetName val="Detail-Sep"/>
      <sheetName val="A.Volume - 2022"/>
      <sheetName val="#REF!"/>
      <sheetName val="Basic_Information"/>
      <sheetName val="Table Master"/>
      <sheetName val="510000"/>
      <sheetName val="Setup"/>
      <sheetName val="Monthlycal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S3 Architectural"/>
      <sheetName val="201"/>
      <sheetName val="212"/>
      <sheetName val="TB "/>
      <sheetName val="Account_list"/>
      <sheetName val="Comps"/>
      <sheetName val="Account Code_E"/>
      <sheetName val="อัตราค่าบรรทุก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pnlJul-feb05"/>
      <sheetName val="OHS-OthersDec04"/>
      <sheetName val="bsJul-feb05"/>
      <sheetName val="Stock Aging"/>
      <sheetName val="SAPLKUP"/>
      <sheetName val="FINISH"/>
      <sheetName val="Semi "/>
      <sheetName val="rooms_st"/>
      <sheetName val="MRP-Para"/>
      <sheetName val="Set Up"/>
      <sheetName val="Navigation"/>
      <sheetName val="DemandData"/>
      <sheetName val="Salet 2005"/>
      <sheetName val="C-3"/>
      <sheetName val="accounts"/>
      <sheetName val="Cctmst"/>
      <sheetName val="jul03-jun04pnl"/>
      <sheetName val="P&amp;L Mgt"/>
      <sheetName val="Input Page"/>
      <sheetName val="7251-06540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Cover page"/>
      <sheetName val="Contract-TL"/>
      <sheetName val="Backup"/>
      <sheetName val="Concretor"/>
      <sheetName val="Help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Vehicle Number"/>
      <sheetName val="BASE"/>
      <sheetName val="CUSTOMER_(2)2"/>
      <sheetName val="CUS_TANK2"/>
      <sheetName val="CUS_SWS2"/>
      <sheetName val="CUS_INT2"/>
      <sheetName val="tb_q3'08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17__Non_consolidated_stock3"/>
      <sheetName val="General_Data3"/>
      <sheetName val="14__Fixed_assets3"/>
      <sheetName val="13__Intangible_assets3"/>
      <sheetName val="เงินกู้_MGC3"/>
      <sheetName val="Trial_balance3"/>
      <sheetName val="Calculation_of_end_rates3"/>
      <sheetName val="CUSTOMER_(2)3"/>
      <sheetName val="CUS_TANK3"/>
      <sheetName val="CUS_SWS3"/>
      <sheetName val="CUS_INT3"/>
      <sheetName val="Std_Yield1"/>
      <sheetName val="tb_q3'08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Over View"/>
      <sheetName val="ACPUavg."/>
      <sheetName val="Source"/>
      <sheetName val="Parameters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도급양식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01001</v>
          </cell>
        </row>
      </sheetData>
      <sheetData sheetId="24"/>
      <sheetData sheetId="25"/>
      <sheetData sheetId="26">
        <row r="1">
          <cell r="A1" t="str">
            <v>01001</v>
          </cell>
        </row>
      </sheetData>
      <sheetData sheetId="27"/>
      <sheetData sheetId="28">
        <row r="1">
          <cell r="A1" t="str">
            <v>วันที่</v>
          </cell>
        </row>
      </sheetData>
      <sheetData sheetId="29">
        <row r="1">
          <cell r="A1" t="str">
            <v>วันที่</v>
          </cell>
        </row>
      </sheetData>
      <sheetData sheetId="30"/>
      <sheetData sheetId="31">
        <row r="1">
          <cell r="A1" t="str">
            <v>วันที่</v>
          </cell>
        </row>
      </sheetData>
      <sheetData sheetId="32">
        <row r="1">
          <cell r="A1" t="str">
            <v>วันที่</v>
          </cell>
        </row>
      </sheetData>
      <sheetData sheetId="33">
        <row r="1">
          <cell r="A1" t="str">
            <v>วันที่</v>
          </cell>
        </row>
      </sheetData>
      <sheetData sheetId="34">
        <row r="1">
          <cell r="A1" t="str">
            <v>วันที่</v>
          </cell>
        </row>
      </sheetData>
      <sheetData sheetId="35">
        <row r="1">
          <cell r="A1" t="str">
            <v>วันที่</v>
          </cell>
        </row>
      </sheetData>
      <sheetData sheetId="36">
        <row r="1">
          <cell r="A1" t="str">
            <v>01001</v>
          </cell>
        </row>
      </sheetData>
      <sheetData sheetId="37">
        <row r="1">
          <cell r="A1" t="str">
            <v>วันที่</v>
          </cell>
        </row>
      </sheetData>
      <sheetData sheetId="38">
        <row r="1">
          <cell r="A1" t="str">
            <v>วันที่</v>
          </cell>
        </row>
      </sheetData>
      <sheetData sheetId="39">
        <row r="1">
          <cell r="A1" t="str">
            <v>วันที่</v>
          </cell>
        </row>
      </sheetData>
      <sheetData sheetId="40">
        <row r="1">
          <cell r="A1" t="str">
            <v>วันที่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A1" t="str">
            <v>01001</v>
          </cell>
        </row>
      </sheetData>
      <sheetData sheetId="87">
        <row r="1">
          <cell r="A1" t="str">
            <v>วันที่</v>
          </cell>
        </row>
      </sheetData>
      <sheetData sheetId="88">
        <row r="1">
          <cell r="A1" t="str">
            <v>01001</v>
          </cell>
        </row>
      </sheetData>
      <sheetData sheetId="89">
        <row r="1">
          <cell r="A1" t="str">
            <v>01001</v>
          </cell>
        </row>
      </sheetData>
      <sheetData sheetId="90">
        <row r="1">
          <cell r="A1" t="str">
            <v>วันที่</v>
          </cell>
        </row>
      </sheetData>
      <sheetData sheetId="91">
        <row r="1">
          <cell r="A1" t="str">
            <v>วันที่</v>
          </cell>
        </row>
      </sheetData>
      <sheetData sheetId="92">
        <row r="1">
          <cell r="A1" t="str">
            <v>01001</v>
          </cell>
        </row>
      </sheetData>
      <sheetData sheetId="93">
        <row r="1">
          <cell r="A1" t="str">
            <v>01001</v>
          </cell>
        </row>
      </sheetData>
      <sheetData sheetId="94">
        <row r="1">
          <cell r="A1" t="str">
            <v>วันที่</v>
          </cell>
        </row>
      </sheetData>
      <sheetData sheetId="95">
        <row r="1">
          <cell r="A1" t="str">
            <v>วันที่</v>
          </cell>
        </row>
      </sheetData>
      <sheetData sheetId="96">
        <row r="1">
          <cell r="A1" t="str">
            <v>วันที่</v>
          </cell>
        </row>
      </sheetData>
      <sheetData sheetId="97">
        <row r="1">
          <cell r="A1" t="str">
            <v>01001</v>
          </cell>
        </row>
      </sheetData>
      <sheetData sheetId="98">
        <row r="1">
          <cell r="A1" t="str">
            <v>01001</v>
          </cell>
        </row>
      </sheetData>
      <sheetData sheetId="99">
        <row r="1">
          <cell r="A1" t="str">
            <v>วันที่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01001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01001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01001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/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วันที่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>
        <row r="1">
          <cell r="A1" t="str">
            <v>วันที่</v>
          </cell>
        </row>
      </sheetData>
      <sheetData sheetId="214">
        <row r="1">
          <cell r="A1" t="str">
            <v>วันที่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วันที่</v>
          </cell>
        </row>
      </sheetData>
      <sheetData sheetId="217">
        <row r="1">
          <cell r="A1" t="str">
            <v>วันที่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วันที่</v>
          </cell>
        </row>
      </sheetData>
      <sheetData sheetId="220">
        <row r="1">
          <cell r="A1" t="str">
            <v>วันที่</v>
          </cell>
        </row>
      </sheetData>
      <sheetData sheetId="221">
        <row r="1">
          <cell r="A1" t="str">
            <v>วันที่</v>
          </cell>
        </row>
      </sheetData>
      <sheetData sheetId="222">
        <row r="1">
          <cell r="A1" t="str">
            <v>วันที่</v>
          </cell>
        </row>
      </sheetData>
      <sheetData sheetId="223">
        <row r="1">
          <cell r="A1" t="str">
            <v>วันที่</v>
          </cell>
        </row>
      </sheetData>
      <sheetData sheetId="224">
        <row r="1">
          <cell r="A1" t="str">
            <v>วันที่</v>
          </cell>
        </row>
      </sheetData>
      <sheetData sheetId="225">
        <row r="1">
          <cell r="A1" t="str">
            <v>วันที่</v>
          </cell>
        </row>
      </sheetData>
      <sheetData sheetId="226">
        <row r="1">
          <cell r="A1" t="str">
            <v>วันที่</v>
          </cell>
        </row>
      </sheetData>
      <sheetData sheetId="227">
        <row r="1">
          <cell r="A1" t="str">
            <v>วันที่</v>
          </cell>
        </row>
      </sheetData>
      <sheetData sheetId="228">
        <row r="1">
          <cell r="A1" t="str">
            <v>วันที่</v>
          </cell>
        </row>
      </sheetData>
      <sheetData sheetId="229">
        <row r="1">
          <cell r="A1" t="str">
            <v>วันที่</v>
          </cell>
        </row>
      </sheetData>
      <sheetData sheetId="230">
        <row r="1">
          <cell r="A1" t="str">
            <v>01001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01001</v>
          </cell>
        </row>
      </sheetData>
      <sheetData sheetId="233">
        <row r="1">
          <cell r="A1" t="str">
            <v>วันที่</v>
          </cell>
        </row>
      </sheetData>
      <sheetData sheetId="234">
        <row r="1">
          <cell r="A1" t="str">
            <v>01001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01001</v>
          </cell>
        </row>
      </sheetData>
      <sheetData sheetId="237">
        <row r="1">
          <cell r="A1" t="str">
            <v>วันที่</v>
          </cell>
        </row>
      </sheetData>
      <sheetData sheetId="238">
        <row r="1">
          <cell r="A1" t="str">
            <v>01001</v>
          </cell>
        </row>
      </sheetData>
      <sheetData sheetId="239">
        <row r="1">
          <cell r="A1" t="str">
            <v>01001</v>
          </cell>
        </row>
      </sheetData>
      <sheetData sheetId="240">
        <row r="1">
          <cell r="A1" t="str">
            <v>01001</v>
          </cell>
        </row>
      </sheetData>
      <sheetData sheetId="241">
        <row r="1">
          <cell r="A1" t="str">
            <v>01001</v>
          </cell>
        </row>
      </sheetData>
      <sheetData sheetId="242">
        <row r="1">
          <cell r="A1" t="str">
            <v>01001</v>
          </cell>
        </row>
      </sheetData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01001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>
        <row r="1">
          <cell r="A1" t="str">
            <v>01001</v>
          </cell>
        </row>
      </sheetData>
      <sheetData sheetId="250">
        <row r="1">
          <cell r="A1" t="str">
            <v>01001</v>
          </cell>
        </row>
      </sheetData>
      <sheetData sheetId="251">
        <row r="1">
          <cell r="A1" t="str">
            <v>01001</v>
          </cell>
        </row>
      </sheetData>
      <sheetData sheetId="252">
        <row r="1">
          <cell r="A1" t="str">
            <v>01001</v>
          </cell>
        </row>
      </sheetData>
      <sheetData sheetId="253">
        <row r="1">
          <cell r="A1" t="str">
            <v>01001</v>
          </cell>
        </row>
      </sheetData>
      <sheetData sheetId="254">
        <row r="1">
          <cell r="A1" t="str">
            <v>01001</v>
          </cell>
        </row>
      </sheetData>
      <sheetData sheetId="255">
        <row r="1">
          <cell r="A1" t="str">
            <v>01001</v>
          </cell>
        </row>
      </sheetData>
      <sheetData sheetId="256">
        <row r="1">
          <cell r="A1" t="str">
            <v>01001</v>
          </cell>
        </row>
      </sheetData>
      <sheetData sheetId="257">
        <row r="1">
          <cell r="A1" t="str">
            <v>01001</v>
          </cell>
        </row>
      </sheetData>
      <sheetData sheetId="258">
        <row r="1">
          <cell r="A1" t="str">
            <v>01001</v>
          </cell>
        </row>
      </sheetData>
      <sheetData sheetId="259">
        <row r="1">
          <cell r="A1" t="str">
            <v>01001</v>
          </cell>
        </row>
      </sheetData>
      <sheetData sheetId="260">
        <row r="1">
          <cell r="A1" t="str">
            <v>01001</v>
          </cell>
        </row>
      </sheetData>
      <sheetData sheetId="261">
        <row r="1">
          <cell r="A1" t="str">
            <v>01001</v>
          </cell>
        </row>
      </sheetData>
      <sheetData sheetId="262">
        <row r="1">
          <cell r="A1" t="str">
            <v>01001</v>
          </cell>
        </row>
      </sheetData>
      <sheetData sheetId="263">
        <row r="1">
          <cell r="A1" t="str">
            <v>01001</v>
          </cell>
        </row>
      </sheetData>
      <sheetData sheetId="264">
        <row r="1">
          <cell r="A1" t="str">
            <v>01001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01001</v>
          </cell>
        </row>
      </sheetData>
      <sheetData sheetId="267">
        <row r="1">
          <cell r="A1" t="str">
            <v>01001</v>
          </cell>
        </row>
      </sheetData>
      <sheetData sheetId="268">
        <row r="1">
          <cell r="A1" t="str">
            <v>01001</v>
          </cell>
        </row>
      </sheetData>
      <sheetData sheetId="269">
        <row r="1">
          <cell r="A1" t="str">
            <v>01001</v>
          </cell>
        </row>
      </sheetData>
      <sheetData sheetId="270">
        <row r="1">
          <cell r="A1" t="str">
            <v>01001</v>
          </cell>
        </row>
      </sheetData>
      <sheetData sheetId="271">
        <row r="1">
          <cell r="A1" t="str">
            <v>01001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01001</v>
          </cell>
        </row>
      </sheetData>
      <sheetData sheetId="274">
        <row r="1">
          <cell r="A1" t="str">
            <v>01001</v>
          </cell>
        </row>
      </sheetData>
      <sheetData sheetId="275">
        <row r="1">
          <cell r="A1" t="str">
            <v>01001</v>
          </cell>
        </row>
      </sheetData>
      <sheetData sheetId="276">
        <row r="1">
          <cell r="A1" t="str">
            <v>วันที่</v>
          </cell>
        </row>
      </sheetData>
      <sheetData sheetId="277">
        <row r="1">
          <cell r="A1" t="str">
            <v>01001</v>
          </cell>
        </row>
      </sheetData>
      <sheetData sheetId="278">
        <row r="1">
          <cell r="A1" t="str">
            <v>01001</v>
          </cell>
        </row>
      </sheetData>
      <sheetData sheetId="279">
        <row r="1">
          <cell r="A1" t="str">
            <v>วันที่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B North 2 Ltd.</v>
          </cell>
        </row>
      </sheetData>
      <sheetData sheetId="291"/>
      <sheetData sheetId="292"/>
      <sheetData sheetId="293"/>
      <sheetData sheetId="294">
        <row r="1">
          <cell r="A1" t="str">
            <v>01001</v>
          </cell>
        </row>
      </sheetData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B North 2 Ltd.</v>
          </cell>
        </row>
      </sheetData>
      <sheetData sheetId="324"/>
      <sheetData sheetId="325"/>
      <sheetData sheetId="326"/>
      <sheetData sheetId="327">
        <row r="1">
          <cell r="A1" t="str">
            <v>วันที่</v>
          </cell>
        </row>
      </sheetData>
      <sheetData sheetId="328"/>
      <sheetData sheetId="329">
        <row r="1">
          <cell r="A1" t="str">
            <v>วันที่</v>
          </cell>
        </row>
      </sheetData>
      <sheetData sheetId="330">
        <row r="1">
          <cell r="A1" t="str">
            <v>วันที่</v>
          </cell>
        </row>
      </sheetData>
      <sheetData sheetId="331"/>
      <sheetData sheetId="332"/>
      <sheetData sheetId="333">
        <row r="1">
          <cell r="A1" t="str">
            <v>วันที่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วันที่</v>
          </cell>
        </row>
      </sheetData>
      <sheetData sheetId="340">
        <row r="1">
          <cell r="A1" t="str">
            <v>วันที่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วันที่</v>
          </cell>
        </row>
      </sheetData>
      <sheetData sheetId="348"/>
      <sheetData sheetId="349"/>
      <sheetData sheetId="350"/>
      <sheetData sheetId="351"/>
      <sheetData sheetId="352">
        <row r="1">
          <cell r="A1" t="str">
            <v>01001</v>
          </cell>
        </row>
      </sheetData>
      <sheetData sheetId="353">
        <row r="1">
          <cell r="A1" t="str">
            <v>01001</v>
          </cell>
        </row>
      </sheetData>
      <sheetData sheetId="354">
        <row r="1">
          <cell r="A1" t="str">
            <v>01001</v>
          </cell>
        </row>
      </sheetData>
      <sheetData sheetId="355">
        <row r="1">
          <cell r="A1" t="str">
            <v>01001</v>
          </cell>
        </row>
      </sheetData>
      <sheetData sheetId="356">
        <row r="1">
          <cell r="A1" t="str">
            <v>01001</v>
          </cell>
        </row>
      </sheetData>
      <sheetData sheetId="357">
        <row r="1">
          <cell r="A1" t="str">
            <v>01001</v>
          </cell>
        </row>
      </sheetData>
      <sheetData sheetId="358">
        <row r="1">
          <cell r="A1" t="str">
            <v>01001</v>
          </cell>
        </row>
      </sheetData>
      <sheetData sheetId="359">
        <row r="1">
          <cell r="A1" t="str">
            <v>01001</v>
          </cell>
        </row>
      </sheetData>
      <sheetData sheetId="360">
        <row r="1">
          <cell r="A1" t="str">
            <v>01001</v>
          </cell>
        </row>
      </sheetData>
      <sheetData sheetId="361">
        <row r="1">
          <cell r="A1" t="str">
            <v>01001</v>
          </cell>
        </row>
      </sheetData>
      <sheetData sheetId="362">
        <row r="1">
          <cell r="A1" t="str">
            <v>01001</v>
          </cell>
        </row>
      </sheetData>
      <sheetData sheetId="363">
        <row r="1">
          <cell r="A1" t="str">
            <v>01001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1">
          <cell r="A1" t="str">
            <v>วันที่</v>
          </cell>
        </row>
      </sheetData>
      <sheetData sheetId="393"/>
      <sheetData sheetId="394">
        <row r="1">
          <cell r="A1" t="str">
            <v>วันที่</v>
          </cell>
        </row>
      </sheetData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วันที่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>
        <row r="1">
          <cell r="A1" t="str">
            <v>01001</v>
          </cell>
        </row>
      </sheetData>
      <sheetData sheetId="421">
        <row r="1">
          <cell r="A1" t="str">
            <v>01001</v>
          </cell>
        </row>
      </sheetData>
      <sheetData sheetId="422">
        <row r="1">
          <cell r="A1" t="str">
            <v>01001</v>
          </cell>
        </row>
      </sheetData>
      <sheetData sheetId="423">
        <row r="1">
          <cell r="A1" t="str">
            <v>01001</v>
          </cell>
        </row>
      </sheetData>
      <sheetData sheetId="424">
        <row r="1">
          <cell r="A1" t="str">
            <v>01001</v>
          </cell>
        </row>
      </sheetData>
      <sheetData sheetId="425">
        <row r="1">
          <cell r="A1" t="str">
            <v>01001</v>
          </cell>
        </row>
      </sheetData>
      <sheetData sheetId="426">
        <row r="1">
          <cell r="A1" t="str">
            <v>01001</v>
          </cell>
        </row>
      </sheetData>
      <sheetData sheetId="427">
        <row r="1">
          <cell r="A1" t="str">
            <v>01001</v>
          </cell>
        </row>
      </sheetData>
      <sheetData sheetId="428">
        <row r="1">
          <cell r="A1" t="str">
            <v>01001</v>
          </cell>
        </row>
      </sheetData>
      <sheetData sheetId="429"/>
      <sheetData sheetId="430"/>
      <sheetData sheetId="431" refreshError="1"/>
      <sheetData sheetId="432" refreshError="1"/>
      <sheetData sheetId="433">
        <row r="1">
          <cell r="A1" t="str">
            <v>วันที่</v>
          </cell>
        </row>
      </sheetData>
      <sheetData sheetId="434">
        <row r="1">
          <cell r="A1" t="str">
            <v>01001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>
        <row r="1">
          <cell r="A1" t="str">
            <v>B North 2 Ltd.</v>
          </cell>
        </row>
      </sheetData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>
        <row r="1">
          <cell r="A1" t="str">
            <v>B North 2 Ltd.</v>
          </cell>
        </row>
      </sheetData>
      <sheetData sheetId="474"/>
      <sheetData sheetId="475">
        <row r="1">
          <cell r="A1" t="str">
            <v>B North 2 Ltd.</v>
          </cell>
        </row>
      </sheetData>
      <sheetData sheetId="476">
        <row r="1">
          <cell r="A1" t="str">
            <v>B North 2 Ltd.</v>
          </cell>
        </row>
      </sheetData>
      <sheetData sheetId="477"/>
      <sheetData sheetId="478"/>
      <sheetData sheetId="479">
        <row r="1">
          <cell r="A1" t="str">
            <v>B North 2 Ltd.</v>
          </cell>
        </row>
      </sheetData>
      <sheetData sheetId="480">
        <row r="1">
          <cell r="A1" t="str">
            <v>B North 2 Ltd.</v>
          </cell>
        </row>
      </sheetData>
      <sheetData sheetId="481"/>
      <sheetData sheetId="482"/>
      <sheetData sheetId="483"/>
      <sheetData sheetId="484">
        <row r="1">
          <cell r="A1" t="str">
            <v>B North 2 Ltd.</v>
          </cell>
        </row>
      </sheetData>
      <sheetData sheetId="485"/>
      <sheetData sheetId="486">
        <row r="1">
          <cell r="A1" t="str">
            <v>B North 2 Ltd.</v>
          </cell>
        </row>
      </sheetData>
      <sheetData sheetId="487">
        <row r="1">
          <cell r="A1" t="str">
            <v>B North 2 Ltd.</v>
          </cell>
        </row>
      </sheetData>
      <sheetData sheetId="488"/>
      <sheetData sheetId="489"/>
      <sheetData sheetId="490">
        <row r="1">
          <cell r="A1" t="str">
            <v>B North 2 Ltd.</v>
          </cell>
        </row>
      </sheetData>
      <sheetData sheetId="491"/>
      <sheetData sheetId="492">
        <row r="1">
          <cell r="A1" t="str">
            <v>01001</v>
          </cell>
        </row>
      </sheetData>
      <sheetData sheetId="493"/>
      <sheetData sheetId="494">
        <row r="1">
          <cell r="A1" t="str">
            <v>B North 2 Ltd.</v>
          </cell>
        </row>
      </sheetData>
      <sheetData sheetId="495"/>
      <sheetData sheetId="496">
        <row r="1">
          <cell r="A1" t="str">
            <v>B North 2 Ltd.</v>
          </cell>
        </row>
      </sheetData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1">
          <cell r="A1" t="str">
            <v>วันที่</v>
          </cell>
        </row>
      </sheetData>
      <sheetData sheetId="617"/>
      <sheetData sheetId="618"/>
      <sheetData sheetId="619">
        <row r="1">
          <cell r="A1" t="str">
            <v>วันที่</v>
          </cell>
        </row>
      </sheetData>
      <sheetData sheetId="620"/>
      <sheetData sheetId="621"/>
      <sheetData sheetId="622"/>
      <sheetData sheetId="623"/>
      <sheetData sheetId="624"/>
      <sheetData sheetId="625">
        <row r="1">
          <cell r="A1" t="str">
            <v>วันที่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1">
          <cell r="A1" t="str">
            <v>วันที่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วันที่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Master"/>
      <sheetName val="2004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  <sheetName val="SCB 1 - Current"/>
      <sheetName val="SCB 2 - Current"/>
      <sheetName val="Assumption "/>
      <sheetName val="Model"/>
      <sheetName val="Cover2"/>
      <sheetName val="ประหยัดน้ำมัน_3_14"/>
      <sheetName val="3_24"/>
      <sheetName val="ประสิทธิภาพ_4_14"/>
      <sheetName val="4_24"/>
      <sheetName val="5_14"/>
      <sheetName val="6_14"/>
      <sheetName val="BALANCE_SHEET_4"/>
      <sheetName val="เงินกู้_MGC4"/>
      <sheetName val="Standing_Data4"/>
      <sheetName val="Asset_&amp;_Liability4"/>
      <sheetName val="Net_asset_value4"/>
      <sheetName val="OMC_April_024"/>
      <sheetName val="RF_April_024"/>
      <sheetName val="TB_SAP3"/>
      <sheetName val="Drop_List4"/>
      <sheetName val="กราฟ_AGF1"/>
      <sheetName val="Mant_Fiberline"/>
      <sheetName val="#REF"/>
      <sheetName val="board-tms-6-46.xls"/>
      <sheetName val="เจ้าหน้าที่แผนก"/>
      <sheetName val="ESTI."/>
      <sheetName val="DI-ESTI"/>
      <sheetName val="Control"/>
      <sheetName val="กระจายบอร์ด"/>
      <sheetName val="ประหยัดน้ำมัน_3_15"/>
      <sheetName val="3_25"/>
      <sheetName val="ประสิทธิภาพ_4_15"/>
      <sheetName val="4_25"/>
      <sheetName val="5_15"/>
      <sheetName val="6_15"/>
      <sheetName val="BALANCE_SHEET_5"/>
      <sheetName val="เงินกู้_MGC5"/>
      <sheetName val="Standing_Data5"/>
      <sheetName val="Asset_&amp;_Liability5"/>
      <sheetName val="Net_asset_value5"/>
      <sheetName val="OMC_April_025"/>
      <sheetName val="RF_April_025"/>
      <sheetName val="TB_SAP4"/>
      <sheetName val="Drop_List5"/>
      <sheetName val="กราฟ_AGF2"/>
      <sheetName val="Mant_Fiberline1"/>
      <sheetName val="SCB_1_-_Current"/>
      <sheetName val="SCB_2_-_Current"/>
      <sheetName val="Assumption_"/>
      <sheetName val="board-tms-6-46_xls"/>
      <sheetName val="ratio"/>
      <sheetName val="ประหยัดน้ำมัน_3_16"/>
      <sheetName val="3_26"/>
      <sheetName val="ประสิทธิภาพ_4_16"/>
      <sheetName val="4_26"/>
      <sheetName val="5_16"/>
      <sheetName val="6_16"/>
      <sheetName val="BALANCE_SHEET_6"/>
      <sheetName val="เงินกู้_MGC6"/>
      <sheetName val="OMC_April_026"/>
      <sheetName val="RF_April_026"/>
      <sheetName val="Standing_Data6"/>
      <sheetName val="Asset_&amp;_Liability6"/>
      <sheetName val="Net_asset_value6"/>
      <sheetName val="TB_SAP5"/>
      <sheetName val="Drop_List6"/>
      <sheetName val="กราฟ_AGF3"/>
      <sheetName val="Mant_Fiberline2"/>
      <sheetName val="Assumptions_and_Factors"/>
      <sheetName val="SCB_1_-_Current1"/>
      <sheetName val="SCB_2_-_Current1"/>
      <sheetName val="Assumption_1"/>
      <sheetName val="board-tms-6-46_xls1"/>
      <sheetName val="ESTI_"/>
      <sheetName val="ประหยัดน้ำมัน_3_17"/>
      <sheetName val="3_27"/>
      <sheetName val="ประสิทธิภาพ_4_17"/>
      <sheetName val="4_27"/>
      <sheetName val="5_17"/>
      <sheetName val="6_17"/>
      <sheetName val="BALANCE_SHEET_7"/>
      <sheetName val="เงินกู้_MGC7"/>
      <sheetName val="OMC_April_027"/>
      <sheetName val="RF_April_027"/>
      <sheetName val="Standing_Data7"/>
      <sheetName val="Asset_&amp;_Liability7"/>
      <sheetName val="Net_asset_value7"/>
      <sheetName val="TB_SAP6"/>
      <sheetName val="Drop_List7"/>
      <sheetName val="กราฟ_AGF4"/>
      <sheetName val="Mant_Fiberline3"/>
      <sheetName val="Assumptions_and_Factors1"/>
      <sheetName val="SCB_1_-_Current2"/>
      <sheetName val="SCB_2_-_Current2"/>
      <sheetName val="Assumption_2"/>
      <sheetName val="board-tms-6-46_xls2"/>
      <sheetName val="ESTI_1"/>
      <sheetName val="AssetStatus"/>
      <sheetName val="AssetType"/>
      <sheetName val="License BOI"/>
      <sheetName val="Asset Class"/>
      <sheetName val="Location"/>
      <sheetName val="당초"/>
      <sheetName val="emp111 Query"/>
      <sheetName val="Energy Rpt"/>
      <sheetName val="Entry"/>
      <sheetName val="Depre. Key"/>
      <sheetName val="date"/>
      <sheetName val="VISION Com"/>
      <sheetName val="Sheet5"/>
      <sheetName val="Sheet2"/>
      <sheetName val="Sheet3"/>
      <sheetName val="รวม"/>
      <sheetName val="ประหยัดน้ำมัน_3_18"/>
      <sheetName val="3_28"/>
      <sheetName val="ประสิทธิภาพ_4_18"/>
      <sheetName val="4_28"/>
      <sheetName val="5_18"/>
      <sheetName val="6_18"/>
      <sheetName val="BALANCE_SHEET_8"/>
      <sheetName val="เงินกู้_MGC8"/>
      <sheetName val="OMC_April_028"/>
      <sheetName val="RF_April_028"/>
      <sheetName val="Standing_Data8"/>
      <sheetName val="Asset_&amp;_Liability8"/>
      <sheetName val="Net_asset_value8"/>
      <sheetName val="TB_SAP7"/>
      <sheetName val="Drop_List8"/>
      <sheetName val="กราฟ_AGF5"/>
      <sheetName val="Mant_Fiberline4"/>
      <sheetName val="Assumptions_and_Factors2"/>
      <sheetName val="SCB_1_-_Current3"/>
      <sheetName val="SCB_2_-_Current3"/>
      <sheetName val="Assumption_3"/>
      <sheetName val="board-tms-6-46_xls3"/>
      <sheetName val="ESTI_2"/>
      <sheetName val="License_BOI"/>
      <sheetName val="Asset_Class"/>
      <sheetName val="emp111_Query"/>
      <sheetName val="Energy_Rpt"/>
      <sheetName val="TableDes"/>
      <sheetName val="export1"/>
      <sheetName val="Rpt"/>
      <sheetName val="Data 2"/>
      <sheetName val="AprilINPUT"/>
      <sheetName val="AugustINPUT"/>
      <sheetName val="DecemberINPUT"/>
      <sheetName val="FebruaryINPUT"/>
      <sheetName val="JulyINPUT"/>
      <sheetName val="JunINPUT"/>
      <sheetName val="NovemberINPUT"/>
      <sheetName val="OctoberINPUT"/>
      <sheetName val="December03INPUT"/>
      <sheetName val="SeptemberINPUT"/>
      <sheetName val="2549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 t="str">
            <v>บริษัท  ท่าตูมแมชชีนเนอรี่ เซอร์วิส  จำกัด</v>
          </cell>
        </row>
      </sheetData>
      <sheetData sheetId="114">
        <row r="1">
          <cell r="B1" t="str">
            <v>บริษัท  ท่าตูมแมชชีนเนอรี่ เซอร์วิส  จำกัด</v>
          </cell>
        </row>
      </sheetData>
      <sheetData sheetId="115">
        <row r="1">
          <cell r="B1" t="str">
            <v>บริษัท  ท่าตูมแมชชีนเนอรี่ เซอร์วิส  จำกัด</v>
          </cell>
        </row>
      </sheetData>
      <sheetData sheetId="116">
        <row r="1">
          <cell r="B1" t="str">
            <v>บริษัท  ท่าตูมแมชชีนเนอรี่ เซอร์วิส  จำกัด</v>
          </cell>
        </row>
      </sheetData>
      <sheetData sheetId="117">
        <row r="1">
          <cell r="B1" t="str">
            <v>บริษัท  ท่าตูมแมชชีนเนอรี่ เซอร์วิส  จำกัด</v>
          </cell>
        </row>
      </sheetData>
      <sheetData sheetId="118">
        <row r="1">
          <cell r="B1" t="str">
            <v>บริษัท  ท่าตูมแมชชีนเนอรี่ เซอร์วิส  จำกัด</v>
          </cell>
        </row>
      </sheetData>
      <sheetData sheetId="119">
        <row r="1">
          <cell r="B1" t="str">
            <v>บริษัท  ท่าตูมแมชชีนเนอรี่ เซอร์วิส  จำกัด</v>
          </cell>
        </row>
      </sheetData>
      <sheetData sheetId="120">
        <row r="1">
          <cell r="B1" t="str">
            <v>บริษัท  ท่าตูมแมชชีนเนอรี่ เซอร์วิส  จำกัด</v>
          </cell>
        </row>
      </sheetData>
      <sheetData sheetId="121">
        <row r="1">
          <cell r="B1" t="str">
            <v>บริษัท  ท่าตูมแมชชีนเนอรี่ เซอร์วิส  จำกัด</v>
          </cell>
        </row>
      </sheetData>
      <sheetData sheetId="122">
        <row r="1">
          <cell r="B1" t="str">
            <v>บริษัท  ท่าตูมแมชชีนเนอรี่ เซอร์วิส  จำกัด</v>
          </cell>
        </row>
      </sheetData>
      <sheetData sheetId="123">
        <row r="1">
          <cell r="B1" t="str">
            <v>บริษัท  ท่าตูมแมชชีนเนอรี่ เซอร์วิส  จำกัด</v>
          </cell>
        </row>
      </sheetData>
      <sheetData sheetId="124">
        <row r="1">
          <cell r="B1" t="str">
            <v>บริษัท  ท่าตูมแมชชีนเนอรี่ เซอร์วิส  จำกัด</v>
          </cell>
        </row>
      </sheetData>
      <sheetData sheetId="125">
        <row r="1">
          <cell r="B1" t="str">
            <v>บริษัท  ท่าตูมแมชชีนเนอรี่ เซอร์วิส  จำกัด</v>
          </cell>
        </row>
      </sheetData>
      <sheetData sheetId="126">
        <row r="1">
          <cell r="B1" t="str">
            <v>บริษัท  ท่าตูมแมชชีนเนอรี่ เซอร์วิส  จำกัด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B1" t="str">
            <v>บริษัท  ท่าตูมแมชชีนเนอรี่ เซอร์วิส  จำกัด</v>
          </cell>
        </row>
      </sheetData>
      <sheetData sheetId="136">
        <row r="1">
          <cell r="B1" t="str">
            <v>บริษัท  ท่าตูมแมชชีนเนอรี่ เซอร์วิส  จำกัด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B1" t="str">
            <v>บริษัท  ท่าตูมแมชชีนเนอรี่ เซอร์วิส  จำกัด</v>
          </cell>
        </row>
      </sheetData>
      <sheetData sheetId="160">
        <row r="1">
          <cell r="B1" t="str">
            <v>บริษัท  ท่าตูมแมชชีนเนอรี่ เซอร์วิส  จำกัด</v>
          </cell>
        </row>
      </sheetData>
      <sheetData sheetId="161">
        <row r="1">
          <cell r="B1" t="str">
            <v>บริษัท  ท่าตูมแมชชีนเนอรี่ เซอร์วิส  จำกัด</v>
          </cell>
        </row>
      </sheetData>
      <sheetData sheetId="162">
        <row r="1">
          <cell r="B1" t="str">
            <v>บริษัท  ท่าตูมแมชชีนเนอรี่ เซอร์วิส  จำกัด</v>
          </cell>
        </row>
      </sheetData>
      <sheetData sheetId="163">
        <row r="1">
          <cell r="B1" t="str">
            <v>บริษัท  ท่าตูมแมชชีนเนอรี่ เซอร์วิส  จำกัด</v>
          </cell>
        </row>
      </sheetData>
      <sheetData sheetId="164">
        <row r="1">
          <cell r="B1" t="str">
            <v>บริษัท  ท่าตูมแมชชีนเนอรี่ เซอร์วิส  จำกัด</v>
          </cell>
        </row>
      </sheetData>
      <sheetData sheetId="165">
        <row r="1">
          <cell r="B1" t="str">
            <v>บริษัท  ท่าตูมแมชชีนเนอรี่ เซอร์วิส  จำกัด</v>
          </cell>
        </row>
      </sheetData>
      <sheetData sheetId="166">
        <row r="1">
          <cell r="B1" t="str">
            <v>บริษัท  ท่าตูมแมชชีนเนอรี่ เซอร์วิส  จำกัด</v>
          </cell>
        </row>
      </sheetData>
      <sheetData sheetId="167">
        <row r="1">
          <cell r="B1" t="str">
            <v>บริษัท  ท่าตูมแมชชีนเนอรี่ เซอร์วิส  จำกัด</v>
          </cell>
        </row>
      </sheetData>
      <sheetData sheetId="168">
        <row r="1">
          <cell r="B1" t="str">
            <v>บริษัท  ท่าตูมแมชชีนเนอรี่ เซอร์วิส  จำกัด</v>
          </cell>
        </row>
      </sheetData>
      <sheetData sheetId="169">
        <row r="1">
          <cell r="B1" t="str">
            <v>บริษัท  ท่าตูมแมชชีนเนอรี่ เซอร์วิส  จำกัด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B1" t="str">
            <v>บริษัท  ท่าตูมแมชชีนเนอรี่ เซอร์วิส  จำกัด</v>
          </cell>
        </row>
      </sheetData>
      <sheetData sheetId="183">
        <row r="1">
          <cell r="B1" t="str">
            <v>บริษัท  ท่าตูมแมชชีนเนอรี่ เซอร์วิส  จำกัด</v>
          </cell>
        </row>
      </sheetData>
      <sheetData sheetId="184">
        <row r="1">
          <cell r="B1" t="str">
            <v>บริษัท  ท่าตูมแมชชีนเนอรี่ เซอร์วิส  จำกัด</v>
          </cell>
        </row>
      </sheetData>
      <sheetData sheetId="185">
        <row r="1">
          <cell r="B1" t="str">
            <v>บริษัท  ท่าตูมแมชชีนเนอรี่ เซอร์วิส  จำกัด</v>
          </cell>
        </row>
      </sheetData>
      <sheetData sheetId="186">
        <row r="1">
          <cell r="B1" t="str">
            <v>บริษัท  ท่าตูมแมชชีนเนอรี่ เซอร์วิส  จำกัด</v>
          </cell>
        </row>
      </sheetData>
      <sheetData sheetId="187">
        <row r="1">
          <cell r="B1" t="str">
            <v>บริษัท  ท่าตูมแมชชีนเนอรี่ เซอร์วิส  จำกัด</v>
          </cell>
        </row>
      </sheetData>
      <sheetData sheetId="188">
        <row r="1">
          <cell r="B1" t="str">
            <v>บริษัท  ท่าตูมแมชชีนเนอรี่ เซอร์วิส  จำกัด</v>
          </cell>
        </row>
      </sheetData>
      <sheetData sheetId="189">
        <row r="1">
          <cell r="B1" t="str">
            <v>บริษัท  ท่าตูมแมชชีนเนอรี่ เซอร์วิส  จำกัด</v>
          </cell>
        </row>
      </sheetData>
      <sheetData sheetId="190">
        <row r="1">
          <cell r="B1" t="str">
            <v>บริษัท  ท่าตูมแมชชีนเนอรี่ เซอร์วิส  จำกัด</v>
          </cell>
        </row>
      </sheetData>
      <sheetData sheetId="191">
        <row r="1">
          <cell r="B1" t="str">
            <v>บริษัท  ท่าตูมแมชชีนเนอรี่ เซอร์วิส  จำกัด</v>
          </cell>
        </row>
      </sheetData>
      <sheetData sheetId="192">
        <row r="1">
          <cell r="B1" t="str">
            <v>บริษัท  ท่าตูมแมชชีนเนอรี่ เซอร์วิส  จำกัด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 t="str">
            <v>บริษัท  ท่าตูมแมชชีนเนอรี่ เซอร์วิส  จำกัด</v>
          </cell>
        </row>
      </sheetData>
      <sheetData sheetId="222">
        <row r="1">
          <cell r="B1" t="str">
            <v>บริษัท  ท่าตูมแมชชีนเนอรี่ เซอร์วิส  จำกัด</v>
          </cell>
        </row>
      </sheetData>
      <sheetData sheetId="223">
        <row r="1">
          <cell r="B1" t="str">
            <v>บริษัท  ท่าตูมแมชชีนเนอรี่ เซอร์วิส  จำกัด</v>
          </cell>
        </row>
      </sheetData>
      <sheetData sheetId="224">
        <row r="1">
          <cell r="B1" t="str">
            <v>บริษัท  ท่าตูมแมชชีนเนอรี่ เซอร์วิส  จำกัด</v>
          </cell>
        </row>
      </sheetData>
      <sheetData sheetId="225">
        <row r="1">
          <cell r="B1" t="str">
            <v>บริษัท  ท่าตูมแมชชีนเนอรี่ เซอร์วิส  จำกัด</v>
          </cell>
        </row>
      </sheetData>
      <sheetData sheetId="226">
        <row r="1">
          <cell r="B1" t="str">
            <v>บริษัท  ท่าตูมแมชชีนเนอรี่ เซอร์วิส  จำกัด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"/>
      <sheetName val="FAX.XLS"/>
      <sheetName val="J1"/>
      <sheetName val="Main"/>
      <sheetName val="Stock Aging"/>
      <sheetName val="PIPE-HOT"/>
      <sheetName val="พ.ค."/>
      <sheetName val="Purchase Order"/>
      <sheetName val="Customize Your Purchase Order"/>
      <sheetName val="เงินกู้ธนชาติ"/>
      <sheetName val="Data"/>
      <sheetName val="FAX_XLS"/>
      <sheetName val="Stock_Aging"/>
      <sheetName val="พ_ค_"/>
      <sheetName val="Purchase_Order"/>
      <sheetName val="Customize_Your_Purchase_Order"/>
      <sheetName val="G-BS"/>
      <sheetName val="MC2"/>
      <sheetName val="SP BS"/>
      <sheetName val="TARGET"/>
      <sheetName val="RESULT"/>
      <sheetName val="MC1"/>
      <sheetName val="SP NTSA"/>
      <sheetName val="Tables"/>
      <sheetName val="Exist-FS"/>
      <sheetName val="LEGEND"/>
      <sheetName val="Summary testing"/>
      <sheetName val="Trial Balance"/>
      <sheetName val="BMCT2003"/>
      <sheetName val="Assm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รวม"/>
      <sheetName val="Sheet3"/>
      <sheetName val="Sheet5"/>
      <sheetName val="FRECEFECBAILEYS"/>
      <sheetName val="Tariff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OMC April 02"/>
      <sheetName val="RF April 02"/>
      <sheetName val="BUILD95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Quest-Machined_Comp_1"/>
      <sheetName val="Assy_Prod_Schedule1"/>
      <sheetName val="Family3-Machined_Comp_1"/>
      <sheetName val="Quantum-Machined_Comp_1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Quest-Machined_Comp_2"/>
      <sheetName val="Assy_Prod_Schedule2"/>
      <sheetName val="Family3-Machined_Comp_2"/>
      <sheetName val="Quantum-Machined_Comp_2"/>
      <sheetName val="Bill_No__2_-_Carpark2"/>
      <sheetName val="FG_Joint2"/>
      <sheetName val="SCB_1_-_Current2"/>
      <sheetName val="SCB_2_-_Current2"/>
      <sheetName val="Sheet1"/>
      <sheetName val="BRDETAIL"/>
      <sheetName val="arbs"/>
      <sheetName val="TABLES"/>
      <sheetName val="5.product with out order"/>
      <sheetName val="6.2 stock ห้องเย็นภายนอกไม่มี o"/>
      <sheetName val="Elemental Breakdown-Original"/>
      <sheetName val="MFA"/>
      <sheetName val="Trial Balance"/>
      <sheetName val="Detail-Sep"/>
      <sheetName val="CST1198"/>
      <sheetName val="target price 100617"/>
      <sheetName val="Prepar Bug Mill"/>
      <sheetName val="名簿データ"/>
      <sheetName val="ADJ - RATE"/>
      <sheetName val="ADJ _ RATE"/>
      <sheetName val="Invoice"/>
      <sheetName val="Master"/>
      <sheetName val="BALANCE SHEET "/>
      <sheetName val="เขตการค้าย่อย"/>
      <sheetName val="Input"/>
      <sheetName val="DCF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2"/>
      <sheetName val="CA Sheet"/>
      <sheetName val="Cost Centers"/>
      <sheetName val=" IB-PL-00-01 SUMMARY"/>
      <sheetName val="K-5"/>
      <sheetName val="M_Maincomp"/>
      <sheetName val="Locations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เงินกู้_MGC"/>
      <sheetName val="LC___TR_Listing"/>
      <sheetName val="BALANCE_SHEET_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BALANCE_SHEET_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BALANCE_SHEET_1"/>
      <sheetName val="Sheet1_(2)1"/>
      <sheetName val="CJEs"/>
      <sheetName val="PL"/>
      <sheetName val="CRJE"/>
      <sheetName val="Discontinue_Item"/>
      <sheetName val="DEPSYS47"/>
      <sheetName val="DEP12"/>
      <sheetName val=" IBPL0001"/>
      <sheetName val="?????????????"/>
      <sheetName val="FY10-Loss"/>
      <sheetName val="163040 LC-TR"/>
      <sheetName val="인원계획-미화"/>
      <sheetName val="PPR50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ADJ_-_RATE4"/>
      <sheetName val="ADJ___RATE4"/>
      <sheetName val="SCB_1_-_Current4"/>
      <sheetName val="SCB_2_-_Current4"/>
      <sheetName val="เงินกู้_MGC3"/>
      <sheetName val="BALANCE_SHEET_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DI"/>
      <sheetName val="D190_2"/>
      <sheetName val="By Person"/>
      <sheetName val="Valo DCF"/>
      <sheetName val="Energy(update)"/>
      <sheetName val="List info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FF_3"/>
      <sheetName val="選酋表"/>
      <sheetName val="ELEC45-01"/>
      <sheetName val="liste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. Code"/>
      <sheetName val="DealerData"/>
      <sheetName val="0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Incident  NP 2017"/>
      <sheetName val="Note"/>
      <sheetName val="Av.Measures"/>
      <sheetName val="BUDGET10702"/>
      <sheetName val="target_price_1006171"/>
      <sheetName val="Prepar_Bug_Mill1"/>
      <sheetName val="target_price_100617"/>
      <sheetName val="Prepar_Bug_Mill"/>
      <sheetName val="集計結果"/>
      <sheetName val="DataSheet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>
        <row r="2">
          <cell r="B2">
            <v>1.9678000000000001E-2</v>
          </cell>
        </row>
      </sheetData>
      <sheetData sheetId="20"/>
      <sheetData sheetId="21"/>
      <sheetData sheetId="22">
        <row r="73">
          <cell r="A73" t="str">
            <v>2B3714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>
        <row r="73">
          <cell r="A73" t="str">
            <v>2B3714</v>
          </cell>
        </row>
      </sheetData>
      <sheetData sheetId="37">
        <row r="73">
          <cell r="A73" t="str">
            <v>2B3714</v>
          </cell>
        </row>
      </sheetData>
      <sheetData sheetId="38">
        <row r="2">
          <cell r="B2">
            <v>1.9678000000000001E-2</v>
          </cell>
        </row>
      </sheetData>
      <sheetData sheetId="39">
        <row r="73">
          <cell r="A73" t="str">
            <v>2B3714</v>
          </cell>
        </row>
      </sheetData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3">
          <cell r="A73" t="str">
            <v>2B3714</v>
          </cell>
        </row>
      </sheetData>
      <sheetData sheetId="73"/>
      <sheetData sheetId="74">
        <row r="2">
          <cell r="B2">
            <v>1.9678000000000001E-2</v>
          </cell>
        </row>
      </sheetData>
      <sheetData sheetId="75"/>
      <sheetData sheetId="76"/>
      <sheetData sheetId="77"/>
      <sheetData sheetId="78"/>
      <sheetData sheetId="79"/>
      <sheetData sheetId="80"/>
      <sheetData sheetId="81">
        <row r="73">
          <cell r="A73" t="str">
            <v>2B3714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3">
          <cell r="A73" t="str">
            <v>2B3714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/>
      <sheetData sheetId="106"/>
      <sheetData sheetId="107">
        <row r="2">
          <cell r="B2">
            <v>1.9678000000000001E-2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 refreshError="1"/>
      <sheetData sheetId="312">
        <row r="2">
          <cell r="B2">
            <v>1.9678000000000001E-2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>
        <row r="2">
          <cell r="B2">
            <v>1.9678000000000001E-2</v>
          </cell>
        </row>
      </sheetData>
      <sheetData sheetId="362" refreshError="1"/>
      <sheetData sheetId="363"/>
      <sheetData sheetId="364"/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 refreshError="1"/>
      <sheetData sheetId="5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Eng 3-5"/>
      <sheetName val="Eng 6"/>
      <sheetName val="Eng 7"/>
      <sheetName val="NTFS PPE"/>
      <sheetName val="Details&gt;&gt;"/>
      <sheetName val="NTFS"/>
      <sheetName val="รายละเอียดสัญญา"/>
      <sheetName val="Grouping"/>
      <sheetName val="TB"/>
      <sheetName val="AP Trade"/>
      <sheetName val=" Eliminate  transaction "/>
      <sheetName val="Triple i Maritime Agencies Co."/>
      <sheetName val="Fianance lease"/>
      <sheetName val="ACPUavg."/>
      <sheetName val="Sheet3"/>
      <sheetName val="013 - การสั่งการ"/>
      <sheetName val="Cost center"/>
      <sheetName val="Library Procedures"/>
      <sheetName val="Sheet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  <sheetName val="PJ Cost Progress"/>
      <sheetName val="UNADJUSTED AOP"/>
      <sheetName val="2003 Forecast"/>
      <sheetName val="2004 Risk Adjusted AOP"/>
      <sheetName val="2005 Risk Adjusted AOP"/>
      <sheetName val="General Assumptions"/>
      <sheetName val="Deferred Finance Fees"/>
      <sheetName val="EJV Report"/>
      <sheetName val="EJV Historicals"/>
      <sheetName val="CF Consolidated"/>
      <sheetName val="Debt Assumptions"/>
      <sheetName val="Financing Assumptions"/>
      <sheetName val="cost06"/>
      <sheetName val="Charge_Back%"/>
      <sheetName val="Actual2_(2)"/>
      <sheetName val="ACPUavg_"/>
      <sheetName val="013_-_การสั่งการ"/>
      <sheetName val="Eng_3-5"/>
      <sheetName val="Eng_6"/>
      <sheetName val="Eng_7"/>
      <sheetName val="NTFS_PPE"/>
      <sheetName val="AP_Trade"/>
      <sheetName val="_Eliminate__transaction_"/>
      <sheetName val="Triple_i_Maritime_Agencies_Co_"/>
      <sheetName val="Fianance_lease"/>
      <sheetName val="Library_Procedures"/>
      <sheetName val="Cost_center"/>
      <sheetName val="Main"/>
      <sheetName val="Sheet1"/>
      <sheetName val="INSTR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E3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">
          <cell r="F3" t="str">
            <v>WARRANTY &amp; POLICY ACTUAL CHARGE BACK%</v>
          </cell>
        </row>
      </sheetData>
      <sheetData sheetId="51"/>
      <sheetData sheetId="52"/>
      <sheetData sheetId="53"/>
      <sheetData sheetId="54">
        <row r="3">
          <cell r="E3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  <sheetName val="J2"/>
      <sheetName val="Charge Back%"/>
      <sheetName val="[Sheet] ACE\Sheet]Sheet"/>
      <sheetName val="[Sheet] ACE\Sheet] ACE\Sheet]_2"/>
      <sheetName val=" ACE_Sheet_Sheet"/>
      <sheetName val=" ACE_Sheet_ ACE_Sheet_ ACE_Shee"/>
      <sheetName val="Data"/>
      <sheetName val="ecc_res"/>
      <sheetName val="ﾃﾞｰﾀ"/>
      <sheetName val="General Data"/>
      <sheetName val="코드"/>
      <sheetName val="013 - การสั่งการ"/>
      <sheetName val="Library Procedures"/>
      <sheetName val="[Sheet][Sheet] ACE\Sheet]Sheet"/>
      <sheetName val="[Sheet][Sheet] ACE\Sheet]_ACE_2"/>
      <sheetName val="[Sheet][Sheet][Sheet]_ACE_She_2"/>
      <sheetName val="[Sheet][Sheet][Sheet]_ACE_She_3"/>
      <sheetName val="[Sheet][Sheet][Sheet]_ACE_She_4"/>
      <sheetName val="[Sheet][Sheet][Sheet]_ACE_She_5"/>
      <sheetName val="Tariff"/>
      <sheetName val="[Sheet][Sheet][Sheet]_ACE_She_6"/>
      <sheetName val="[Sheet][Sheet][Sheet]_ACE_She_7"/>
      <sheetName val="[Sheet][Sheet][Sheet]_ACE_She_8"/>
      <sheetName val="[Sheet][Sheet][Sheet]_ACE_She_9"/>
      <sheetName val="[Sheet][Sheet][Sheet]_ACE_Sh_10"/>
      <sheetName val="[Sheet][Sheet][Sheet]_ACE_Sh_11"/>
      <sheetName val="[Sheet][Sheet][Sheet]_ACE_Sh_12"/>
      <sheetName val="[Sheet][Sheet][Sheet]_ACE_Sh_13"/>
      <sheetName val="Concretor"/>
      <sheetName val="BS"/>
      <sheetName val="Ratio"/>
      <sheetName val="E001 Lead"/>
      <sheetName val="E100 Subledger with GL"/>
      <sheetName val="2002"/>
      <sheetName val="date"/>
      <sheetName val="PA"/>
      <sheetName val="BS ATTACH"/>
      <sheetName val="ตัดยาง"/>
      <sheetName val="ลูกค้า"/>
      <sheetName val="Twelve Month Cash Flow"/>
      <sheetName val="[Sheet][Sheet][Sheet]_ACE_Sh_14"/>
      <sheetName val="[Sheet][Sheet][Sheet]_ACE_Sh_15"/>
      <sheetName val="[Sheet][Sheet][Sheet]_ACE_Sh_16"/>
      <sheetName val="[Sheet][Sheet][Sheet]_ACE_Sh_17"/>
      <sheetName val="EXCEL5000"/>
      <sheetName val="Data55X"/>
      <sheetName val="BRDETAIL"/>
      <sheetName val="Sheet1"/>
      <sheetName val="Audiometry"/>
      <sheetName val="Biochem"/>
      <sheetName val="CBC"/>
      <sheetName val="Chem_STD"/>
      <sheetName val="Culture"/>
      <sheetName val="EKG"/>
      <sheetName val="Others"/>
      <sheetName val="PAP"/>
      <sheetName val="PE"/>
      <sheetName val="Register"/>
      <sheetName val="SpecialRequest"/>
      <sheetName val="Spirometry"/>
      <sheetName val="SpReqCrosstab"/>
      <sheetName val="Stool"/>
      <sheetName val="UA"/>
      <sheetName val="Xray"/>
      <sheetName val="rate"/>
      <sheetName val="LEGEND"/>
      <sheetName val="G+P-2使用原料"/>
      <sheetName val="Main"/>
      <sheetName val="For Cal"/>
      <sheetName val="Input Data"/>
      <sheetName val="TRACK TRANSIT SYSTEM"/>
      <sheetName val="เงินกู้ธนชาติ"/>
      <sheetName val="เงินกู้ MGC"/>
      <sheetName val="PM Master Plan"/>
      <sheetName val="[Sheet][Sheet][Sheet]_ACE_Sh_18"/>
      <sheetName val="[Sheet][Sheet][Sheet]_ACE_Sh_19"/>
      <sheetName val="arbs"/>
      <sheetName val="FRECEFECBAILEYS"/>
      <sheetName val="Stk"/>
      <sheetName val="[Sheet][Sheet][Sheet]_ACE_Sh_20"/>
      <sheetName val="[Sheet][Sheet][Sheet]_ACE_Sh_21"/>
      <sheetName val="Trial Balance"/>
      <sheetName val="95삼성급(본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  <sheetName val="NTFS - OCL"/>
      <sheetName val="FY2019"/>
      <sheetName val="data"/>
      <sheetName val="Library procedures"/>
      <sheetName val="page1"/>
      <sheetName val="description"/>
      <sheetName val="Cash_Flow"/>
      <sheetName val="NTFS_-_OCL"/>
      <sheetName val="Library_procedures"/>
      <sheetName val="Category List"/>
      <sheetName val="Sheet"/>
      <sheetName val="2. Uses&amp;Srcs_Football"/>
      <sheetName val="1.Uses&amp;Srcs SC&amp;Futsal"/>
      <sheetName val="2.FS_Football"/>
      <sheetName val="Sensivitity_Prev1"/>
      <sheetName val="SC-Statistics"/>
      <sheetName val="Sheet3"/>
      <sheetName val="TABLES"/>
      <sheetName val="Data55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CUSTOMER (2)"/>
      <sheetName val="CUS.TANK"/>
      <sheetName val="CUS.SWS"/>
      <sheetName val="CUS.INT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  <sheetName val="เขตส่งออก"/>
      <sheetName val="Standing Data"/>
      <sheetName val="Asset &amp; Liability"/>
      <sheetName val="Net asset value"/>
      <sheetName val="งบต้นทุนผลิต48"/>
      <sheetName val="custommer"/>
      <sheetName val="SVHK"/>
      <sheetName val="CCA"/>
      <sheetName val="Frontsheet"/>
      <sheetName val="sum-air-submit"/>
      <sheetName val="oct"/>
      <sheetName val="Backup"/>
      <sheetName val="Concretor"/>
      <sheetName val="Header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Definitions"/>
      <sheetName val="ACCODE"/>
      <sheetName val="Report"/>
      <sheetName val="Options"/>
      <sheetName val="Parameter"/>
      <sheetName val="Menu"/>
      <sheetName val="Stores Network update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CUSTOMER_(2)"/>
      <sheetName val="CUS_TANK"/>
      <sheetName val="CUS_SWS"/>
      <sheetName val="CUS_INT"/>
      <sheetName val="7_production"/>
      <sheetName val="_Direct_load_"/>
      <sheetName val="Q001_Lead"/>
      <sheetName val="Trial_balance"/>
      <sheetName val="Standing_Data"/>
      <sheetName val="Asset_&amp;_Liability"/>
      <sheetName val="Net_asset_value"/>
      <sheetName val="Calculation_of_end_rates"/>
      <sheetName val="17__Non_consolidated_stock"/>
      <sheetName val="General_Data"/>
      <sheetName val="14__Fixed_assets"/>
      <sheetName val="13__Intangible_assets"/>
      <sheetName val="Stores_Network_update"/>
      <sheetName val="เงินกู้_MGC"/>
      <sheetName val="TrialBalance_Q3-2002"/>
      <sheetName val="Sale_0407"/>
      <sheetName val="BUILD95"/>
      <sheetName val="Company Info"/>
      <sheetName val="CA Comp"/>
      <sheetName val="BPR"/>
      <sheetName val="TonPerDay"/>
      <sheetName val="PL_NO"/>
      <sheetName val="Index"/>
      <sheetName val="6 Sigma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Schedule 10 Page 1"/>
      <sheetName val="Schedule 10 Page 2 "/>
      <sheetName val="Month"/>
      <sheetName val="PLCONS07"/>
      <sheetName val="PL _ ผลงานใหม่รวม"/>
      <sheetName val="Admin Use Only"/>
      <sheetName val="FY00"/>
      <sheetName val="Admin_Use_Only"/>
      <sheetName val="Balance_sheet"/>
      <sheetName val="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DataSheet"/>
      <sheetName val="CustList"/>
      <sheetName val="REVENUE"/>
      <sheetName val="DEFECT PPM"/>
      <sheetName val="Table Master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  <sheetName val="#Lookup"/>
      <sheetName val="Age311299TESP"/>
      <sheetName val="P4DDBFTESP"/>
      <sheetName val="IntDec00TespM&amp;B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LOV"/>
      <sheetName val="Job"/>
      <sheetName val="Location"/>
      <sheetName val="Position"/>
      <sheetName val="YTD-Actua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Calculation_of_end_rate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PL___ผลงานใหม่รวม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CUSTOMER_(2)2"/>
      <sheetName val="CUS_TANK2"/>
      <sheetName val="CUS_SWS2"/>
      <sheetName val="CUS_INT2"/>
      <sheetName val="sheet1_(2)1"/>
      <sheetName val="17__Non_consolidated_stock2"/>
      <sheetName val="General_Data2"/>
      <sheetName val="14__Fixed_assets2"/>
      <sheetName val="13__Intangible_assets2"/>
      <sheetName val="Calculation_of_end_rate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PL___ผลงานใหม่รวม1"/>
      <sheetName val="510000"/>
      <sheetName val="Setu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Std.Yield"/>
      <sheetName val="Assumptions"/>
      <sheetName val="Cctmst"/>
      <sheetName val="TB "/>
      <sheetName val="accounts"/>
      <sheetName val="NBCA_2001_Completed"/>
      <sheetName val="seal 1-07-04"/>
      <sheetName val="seal_1-07-04"/>
      <sheetName val="seal_1-07-041"/>
      <sheetName val="seal_1-07-042"/>
      <sheetName val="seal_1-07-043"/>
      <sheetName val="tax10"/>
      <sheetName val="ATT5"/>
      <sheetName val="WorkbookSettings"/>
      <sheetName val="Structure2008"/>
      <sheetName val="2TUP"/>
      <sheetName val="Prft&amp;Loss"/>
      <sheetName val="FIN TB_SI"/>
      <sheetName val="Refer"/>
      <sheetName val="tb q3'08"/>
      <sheetName val="ORDERS"/>
      <sheetName val="Detail-Sep"/>
      <sheetName val="SUMMARY"/>
      <sheetName val="A.Volume - 2022"/>
      <sheetName val="Plan"/>
      <sheetName val="HPL"/>
      <sheetName val="HBS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 Country"/>
      <sheetName val="Company_Info"/>
      <sheetName val="CA_Comp"/>
      <sheetName val="CODES"/>
      <sheetName val="PLANT251"/>
      <sheetName val="Salet 2005"/>
      <sheetName val="Cal_b"/>
      <sheetName val="MS"/>
      <sheetName val="Param"/>
      <sheetName val="ListAcc"/>
      <sheetName val="jul03-jun04pnl"/>
      <sheetName val="P&amp;L Mgt"/>
      <sheetName val="Input Page"/>
      <sheetName val="#REF!"/>
      <sheetName val="Std_Yield"/>
      <sheetName val="S3 Architectural"/>
      <sheetName val="201"/>
      <sheetName val="212"/>
      <sheetName val="Account_list"/>
      <sheetName val="7251-06540"/>
      <sheetName val="FRECEFECBAILEYS"/>
      <sheetName val="Capex 1"/>
      <sheetName val="Inputs"/>
      <sheetName val="간접비내역-1"/>
      <sheetName val="BMCT2003"/>
      <sheetName val="TBA"/>
      <sheetName val="A"/>
      <sheetName val="I-Données_de_base"/>
      <sheetName val="Other Data"/>
      <sheetName val="Lists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Table_Master"/>
      <sheetName val="Cost_BOM"/>
      <sheetName val="SUD 30.09.09"/>
      <sheetName val="Names"/>
      <sheetName val="Selection"/>
      <sheetName val="operations"/>
      <sheetName val="depreciation"/>
      <sheetName val="Scenario"/>
      <sheetName val="Cover pag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วันที่</v>
          </cell>
        </row>
      </sheetData>
      <sheetData sheetId="25"/>
      <sheetData sheetId="26"/>
      <sheetData sheetId="27">
        <row r="1">
          <cell r="A1" t="str">
            <v>วันที่</v>
          </cell>
        </row>
      </sheetData>
      <sheetData sheetId="28">
        <row r="1">
          <cell r="A1" t="str">
            <v>วันที่</v>
          </cell>
        </row>
      </sheetData>
      <sheetData sheetId="29">
        <row r="1">
          <cell r="A1" t="str">
            <v>วันที่</v>
          </cell>
        </row>
      </sheetData>
      <sheetData sheetId="30"/>
      <sheetData sheetId="31">
        <row r="1">
          <cell r="A1" t="str">
            <v>วันที่</v>
          </cell>
        </row>
      </sheetData>
      <sheetData sheetId="32">
        <row r="1">
          <cell r="A1" t="str">
            <v>วันที่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01001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/>
      <sheetData sheetId="130">
        <row r="1">
          <cell r="A1" t="str">
            <v>01001</v>
          </cell>
        </row>
      </sheetData>
      <sheetData sheetId="131"/>
      <sheetData sheetId="132">
        <row r="1">
          <cell r="A1" t="str">
            <v>01001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01001</v>
          </cell>
        </row>
      </sheetData>
      <sheetData sheetId="135">
        <row r="1">
          <cell r="A1" t="str">
            <v>01001</v>
          </cell>
        </row>
      </sheetData>
      <sheetData sheetId="136"/>
      <sheetData sheetId="137"/>
      <sheetData sheetId="138">
        <row r="1">
          <cell r="A1" t="str">
            <v>01001</v>
          </cell>
        </row>
      </sheetData>
      <sheetData sheetId="139">
        <row r="1">
          <cell r="A1" t="str">
            <v>01001</v>
          </cell>
        </row>
      </sheetData>
      <sheetData sheetId="140"/>
      <sheetData sheetId="141"/>
      <sheetData sheetId="142"/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01001</v>
          </cell>
        </row>
      </sheetData>
      <sheetData sheetId="148"/>
      <sheetData sheetId="149">
        <row r="1">
          <cell r="A1" t="str">
            <v>วันที่</v>
          </cell>
        </row>
      </sheetData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วันที่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วันที่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>
        <row r="1">
          <cell r="A1" t="str">
            <v>วันที่</v>
          </cell>
        </row>
      </sheetData>
      <sheetData sheetId="214">
        <row r="1">
          <cell r="A1" t="str">
            <v>วันที่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วันที่</v>
          </cell>
        </row>
      </sheetData>
      <sheetData sheetId="217">
        <row r="1">
          <cell r="A1" t="str">
            <v>วันที่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วันที่</v>
          </cell>
        </row>
      </sheetData>
      <sheetData sheetId="220">
        <row r="1">
          <cell r="A1" t="str">
            <v>วันที่</v>
          </cell>
        </row>
      </sheetData>
      <sheetData sheetId="221">
        <row r="1">
          <cell r="A1" t="str">
            <v>วันที่</v>
          </cell>
        </row>
      </sheetData>
      <sheetData sheetId="222">
        <row r="1">
          <cell r="A1" t="str">
            <v>วันที่</v>
          </cell>
        </row>
      </sheetData>
      <sheetData sheetId="223">
        <row r="1">
          <cell r="A1" t="str">
            <v>01001</v>
          </cell>
        </row>
      </sheetData>
      <sheetData sheetId="224">
        <row r="1">
          <cell r="A1" t="str">
            <v>วันที่</v>
          </cell>
        </row>
      </sheetData>
      <sheetData sheetId="225">
        <row r="1">
          <cell r="A1" t="str">
            <v>วันที่</v>
          </cell>
        </row>
      </sheetData>
      <sheetData sheetId="226">
        <row r="1">
          <cell r="A1" t="str">
            <v>วันที่</v>
          </cell>
        </row>
      </sheetData>
      <sheetData sheetId="227">
        <row r="1">
          <cell r="A1" t="str">
            <v>วันที่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วันที่</v>
          </cell>
        </row>
      </sheetData>
      <sheetData sheetId="230">
        <row r="1">
          <cell r="A1" t="str">
            <v>วันที่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01001</v>
          </cell>
        </row>
      </sheetData>
      <sheetData sheetId="233">
        <row r="1">
          <cell r="A1" t="str">
            <v>01001</v>
          </cell>
        </row>
      </sheetData>
      <sheetData sheetId="234">
        <row r="1">
          <cell r="A1" t="str">
            <v>01001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01001</v>
          </cell>
        </row>
      </sheetData>
      <sheetData sheetId="237">
        <row r="1">
          <cell r="A1" t="str">
            <v>วันที่</v>
          </cell>
        </row>
      </sheetData>
      <sheetData sheetId="238">
        <row r="1">
          <cell r="A1" t="str">
            <v>01001</v>
          </cell>
        </row>
      </sheetData>
      <sheetData sheetId="239">
        <row r="1">
          <cell r="A1" t="str">
            <v>01001</v>
          </cell>
        </row>
      </sheetData>
      <sheetData sheetId="240">
        <row r="1">
          <cell r="A1" t="str">
            <v>01001</v>
          </cell>
        </row>
      </sheetData>
      <sheetData sheetId="241">
        <row r="1">
          <cell r="A1" t="str">
            <v>01001</v>
          </cell>
        </row>
      </sheetData>
      <sheetData sheetId="242">
        <row r="1">
          <cell r="A1" t="str">
            <v>01001</v>
          </cell>
        </row>
      </sheetData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01001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1">
          <cell r="A1" t="str">
            <v>01001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B North 2 Ltd.</v>
          </cell>
        </row>
      </sheetData>
      <sheetData sheetId="310"/>
      <sheetData sheetId="311"/>
      <sheetData sheetId="312">
        <row r="1">
          <cell r="A1" t="str">
            <v>B North 2 Ltd.</v>
          </cell>
        </row>
      </sheetData>
      <sheetData sheetId="313"/>
      <sheetData sheetId="314"/>
      <sheetData sheetId="315"/>
      <sheetData sheetId="316">
        <row r="1">
          <cell r="A1" t="str">
            <v>B North 2 Ltd.</v>
          </cell>
        </row>
      </sheetData>
      <sheetData sheetId="317"/>
      <sheetData sheetId="318"/>
      <sheetData sheetId="319"/>
      <sheetData sheetId="320"/>
      <sheetData sheetId="321"/>
      <sheetData sheetId="322">
        <row r="1">
          <cell r="A1" t="str">
            <v>B North 2 Ltd.</v>
          </cell>
        </row>
      </sheetData>
      <sheetData sheetId="323">
        <row r="1">
          <cell r="A1" t="str">
            <v>B North 2 Ltd.</v>
          </cell>
        </row>
      </sheetData>
      <sheetData sheetId="324"/>
      <sheetData sheetId="325"/>
      <sheetData sheetId="326">
        <row r="1">
          <cell r="A1" t="str">
            <v>B North 2 Ltd.</v>
          </cell>
        </row>
      </sheetData>
      <sheetData sheetId="327"/>
      <sheetData sheetId="328">
        <row r="1">
          <cell r="A1" t="str">
            <v>01001</v>
          </cell>
        </row>
      </sheetData>
      <sheetData sheetId="329"/>
      <sheetData sheetId="330">
        <row r="1">
          <cell r="A1" t="str">
            <v>B North 2 Ltd.</v>
          </cell>
        </row>
      </sheetData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01001</v>
          </cell>
        </row>
      </sheetData>
      <sheetData sheetId="340">
        <row r="1">
          <cell r="A1" t="str">
            <v>วันที่</v>
          </cell>
        </row>
      </sheetData>
      <sheetData sheetId="341">
        <row r="1">
          <cell r="A1" t="str">
            <v>วันที่</v>
          </cell>
        </row>
      </sheetData>
      <sheetData sheetId="342">
        <row r="1">
          <cell r="A1" t="str">
            <v>วันที่</v>
          </cell>
        </row>
      </sheetData>
      <sheetData sheetId="343">
        <row r="1">
          <cell r="A1" t="str">
            <v>01001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วันที่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01001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01001</v>
          </cell>
        </row>
      </sheetData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B North 2 Ltd.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วันที่</v>
          </cell>
        </row>
      </sheetData>
      <sheetData sheetId="387">
        <row r="1">
          <cell r="A1" t="str">
            <v>วันที่</v>
          </cell>
        </row>
      </sheetData>
      <sheetData sheetId="388"/>
      <sheetData sheetId="389">
        <row r="1">
          <cell r="A1" t="str">
            <v>วันที่</v>
          </cell>
        </row>
      </sheetData>
      <sheetData sheetId="390"/>
      <sheetData sheetId="391">
        <row r="1">
          <cell r="A1" t="str">
            <v>วันที่</v>
          </cell>
        </row>
      </sheetData>
      <sheetData sheetId="392">
        <row r="1">
          <cell r="A1" t="str">
            <v>วันที่</v>
          </cell>
        </row>
      </sheetData>
      <sheetData sheetId="393">
        <row r="1">
          <cell r="A1" t="str">
            <v>วันที่</v>
          </cell>
        </row>
      </sheetData>
      <sheetData sheetId="394"/>
      <sheetData sheetId="395"/>
      <sheetData sheetId="396"/>
      <sheetData sheetId="397"/>
      <sheetData sheetId="398">
        <row r="1">
          <cell r="A1" t="str">
            <v>วันที่</v>
          </cell>
        </row>
      </sheetData>
      <sheetData sheetId="399">
        <row r="1">
          <cell r="A1" t="str">
            <v>วันที่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/>
      <sheetData sheetId="420">
        <row r="1">
          <cell r="A1" t="str">
            <v>01001</v>
          </cell>
        </row>
      </sheetData>
      <sheetData sheetId="421"/>
      <sheetData sheetId="422">
        <row r="1">
          <cell r="A1" t="str">
            <v>01001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วันที่</v>
          </cell>
        </row>
      </sheetData>
      <sheetData sheetId="461">
        <row r="1">
          <cell r="A1" t="str">
            <v>วันที่</v>
          </cell>
        </row>
      </sheetData>
      <sheetData sheetId="462"/>
      <sheetData sheetId="463">
        <row r="1">
          <cell r="A1" t="str">
            <v>วันที่</v>
          </cell>
        </row>
      </sheetData>
      <sheetData sheetId="464"/>
      <sheetData sheetId="465">
        <row r="1">
          <cell r="A1" t="str">
            <v>วันที่</v>
          </cell>
        </row>
      </sheetData>
      <sheetData sheetId="466"/>
      <sheetData sheetId="467">
        <row r="1">
          <cell r="A1" t="str">
            <v>วันที่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01001</v>
          </cell>
        </row>
      </sheetData>
      <sheetData sheetId="486">
        <row r="1">
          <cell r="A1" t="str">
            <v>01001</v>
          </cell>
        </row>
      </sheetData>
      <sheetData sheetId="487">
        <row r="1">
          <cell r="A1" t="str">
            <v>01001</v>
          </cell>
        </row>
      </sheetData>
      <sheetData sheetId="488">
        <row r="1">
          <cell r="A1" t="str">
            <v>01001</v>
          </cell>
        </row>
      </sheetData>
      <sheetData sheetId="489">
        <row r="1">
          <cell r="A1" t="str">
            <v>01001</v>
          </cell>
        </row>
      </sheetData>
      <sheetData sheetId="490">
        <row r="1">
          <cell r="A1" t="str">
            <v>01001</v>
          </cell>
        </row>
      </sheetData>
      <sheetData sheetId="491">
        <row r="1">
          <cell r="A1" t="str">
            <v>01001</v>
          </cell>
        </row>
      </sheetData>
      <sheetData sheetId="492">
        <row r="1">
          <cell r="A1" t="str">
            <v>01001</v>
          </cell>
        </row>
      </sheetData>
      <sheetData sheetId="493"/>
      <sheetData sheetId="494">
        <row r="1">
          <cell r="A1" t="str">
            <v>01001</v>
          </cell>
        </row>
      </sheetData>
      <sheetData sheetId="495"/>
      <sheetData sheetId="496">
        <row r="1">
          <cell r="A1" t="str">
            <v>01001</v>
          </cell>
        </row>
      </sheetData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2">
          <cell r="C2" t="str">
            <v>Invoice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建築代価"/>
      <sheetName val="Code"/>
      <sheetName val="Price per model"/>
      <sheetName val="TABLES"/>
      <sheetName val="Currency Rate"/>
      <sheetName val="BQ-E20-02(Rp)"/>
      <sheetName val="Report"/>
      <sheetName val="SOURCE"/>
      <sheetName val="Intro"/>
      <sheetName val="Template"/>
      <sheetName val="Vari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Invoice"/>
      <sheetName val="Sheet1 (3)"/>
      <sheetName val="APR'09"/>
      <sheetName val="COMMOND LINE"/>
      <sheetName val="sort2"/>
      <sheetName val="CODE,NAME"/>
      <sheetName val="CST1198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JE786"/>
      <sheetName val="Balance Sheet"/>
      <sheetName val=" ACE_Purchase Order1_AutoOpen S"/>
      <sheetName val=" ACE_Purchase Order1_Customize "/>
      <sheetName val=" ACE_Purchase Order1_Purchase O"/>
      <sheetName val=" ACE_Purchase Order1_Macros"/>
      <sheetName val=" ACE_Purchase Order1_ATW"/>
      <sheetName val=" ACE_Purchase Order1_Lock"/>
      <sheetName val=" ACE_Purchase Order1_Intl Data "/>
      <sheetName val=" ACE_Purchase Order1_TemplateIn"/>
      <sheetName val=" ACE_Purchase Order1_DETAIL "/>
      <sheetName val=" ACE_Purchase Order1_Data"/>
      <sheetName val=" ACE_Purchase Order1_SAN REDUCE"/>
      <sheetName val=" ACE_Purchase Order1_List"/>
      <sheetName val=" ACE_Purchase Order1_Boq(1)"/>
      <sheetName val=" ACE_Purchase Order1_SH-D"/>
      <sheetName val=" ACE_Purchase Order1_SH-G"/>
      <sheetName val=" ACE_Purchase Order1_外気負荷"/>
      <sheetName val=" ACE_Purchase Order1_ค่าวัสดุ"/>
      <sheetName val=" ACE_Purchase Order1_C-LOAD(L-F"/>
      <sheetName val=" ACE_Purchase Order1_SH-E"/>
      <sheetName val=" ACE_Purchase Order1_SH-C"/>
      <sheetName val=" ACE_Purchase Order1_summary"/>
      <sheetName val=" ACE_Purchase Order1_covere"/>
      <sheetName val=" ACE_Purchase Order1_SOR"/>
      <sheetName val=" ACE_Purchase Order1_040"/>
      <sheetName val=" ACE_Purchase Order1_060"/>
      <sheetName val=" ACE_Purchase Order1_SILICATE"/>
      <sheetName val=" ACE_Purchase Order1_Defect Rep"/>
      <sheetName val=" ACE_Purchase Order1_A กลาง"/>
      <sheetName val=" ACE_Purchase Order1_A กลาง เกส"/>
      <sheetName val=" ACE_Purchase Order1_A แฝด"/>
      <sheetName val=" ACE_Purchase Order1_A ริม"/>
      <sheetName val=" ACE_Purchase Order1_B กลาง"/>
      <sheetName val=" ACE_Purchase Order1_B ริม"/>
      <sheetName val=" ACE_Purchase Order1_B แฝด"/>
      <sheetName val=" ACE_Purchase Order1_C กลาง"/>
      <sheetName val=" ACE_Purchase Order1_C ริม"/>
      <sheetName val=" ACE_Purchase Order1_C แฝด"/>
      <sheetName val=" ACE_Purchase Order1_สรุป"/>
      <sheetName val=" ACE_Purchase Order1_เอกสารแนบ"/>
      <sheetName val=" ACE_Purchase Order1_cov-estima"/>
      <sheetName val=" ACE_Purchase Order1_EXF"/>
      <sheetName val=" ACE_Purchase Order1_CODE,NAME"/>
      <sheetName val=" ACE_Purchase Order1_CST1198"/>
      <sheetName val=" ACE_Purchase Order1_Currency R"/>
      <sheetName val=" ACE_Purchase Order1_BQ-E20-02("/>
      <sheetName val=" ACE_Purchase Order1_Code"/>
      <sheetName val=" ACE_Purchase Order1_Price per "/>
      <sheetName val=" ACE_Purchase Order1_建築代価"/>
      <sheetName val=" ACE_Purchase Order1_Intro"/>
      <sheetName val=" ACE_Purchase Order1_Template"/>
      <sheetName val=" ACE_Purchase Order1_Variables"/>
      <sheetName val=" ACE_Purchase Order1_Report"/>
      <sheetName val=" ACE_Purchase Order1_Customize_"/>
      <sheetName val=" ACE_Purchase Order1_Purchase_O"/>
      <sheetName val=" ACE_Purchase Order1_AutoOpen_S"/>
      <sheetName val=" ACE_Purchase Order1_Intl_Data_"/>
      <sheetName val=" ACE_Purchase Order1_DETAIL_"/>
      <sheetName val=" ACE_Purchase Order1_SAN_REDUCE"/>
      <sheetName val=" ACE_Purchase Order1_DETAIL_1"/>
      <sheetName val=" ACE_Purchase Order1_TABLES"/>
      <sheetName val=" ACE_Purchase Order1_SOURCE"/>
      <sheetName val=" ACE_Purchase Order1_Invoice"/>
      <sheetName val=" ACE_Purchase Order1_Sheet1 (3)"/>
      <sheetName val=" ACE_Purchase Order1_APR'09"/>
      <sheetName val=" ACE_Purchase Order1_COMMOND LI"/>
      <sheetName val=" ACE_Purchase Order1_CrEstimate"/>
      <sheetName val=" ACE_Purchase Order1_Nov.'02"/>
      <sheetName val=" ACE_Purchase Order1_Comsole"/>
      <sheetName val=" ACE_Purchase Order1_55435-0D06"/>
      <sheetName val=" ACE_Purchase Order1_55436-0D06"/>
      <sheetName val=" ACE_Purchase Order1_797T輸入部品リス"/>
      <sheetName val=" ACE_Purchase Order1_data list"/>
      <sheetName val=" ACE_Purchase Order1_Plate_Bump"/>
      <sheetName val=" ACE_Purchase Order1_CRITERIA1"/>
      <sheetName val=" ACE_Purchase Order1_ConfigMode"/>
      <sheetName val=" ACE_Purchase Order1_ResourceMo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 ACE_Purchase Order1_ＦＣ～FT"/>
      <sheetName val=" ACE_Purchase Order1_New DYNA"/>
      <sheetName val=" ACE_Purchase Order1_CRITERIA2"/>
      <sheetName val=" ACE_Purchase Order1_PRODUCT MI"/>
      <sheetName val=" ACE_Purchase Order1_BOM 043L,3"/>
      <sheetName val=" ACE_Purchase Order1_DailyInput"/>
      <sheetName val=" ACE_Purchase Order1_ ACE_Purch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Cover"/>
      <sheetName val="SH-F"/>
      <sheetName val=" ELECTRICAL ROOM CENTER.xlsx"/>
      <sheetName val="Income Statement"/>
      <sheetName val="電気設備表"/>
      <sheetName val="boq"/>
      <sheetName val="ITB COST"/>
      <sheetName val="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Recovered_Sheet1"/>
      <sheetName val="รวมราคาทั้งสิ้น"/>
      <sheetName val="코드관리"/>
      <sheetName val="Interial"/>
      <sheetName val="Fagor04-A3112e"/>
      <sheetName val="_Purchase Order1__ACE_Purchas_2"/>
      <sheetName val="_Purchase Order1__ACE_Purchas_3"/>
      <sheetName val="_Purchase Order1__ACE_Purchas_4"/>
      <sheetName val="_Purchase Order1__ACE_Purchas_5"/>
      <sheetName val="_Purchase Order1__ACE_Purchas_6"/>
      <sheetName val="_Purchase Order1__ACE_Purchas_7"/>
      <sheetName val="_Purchase Order1__ACE_Purchas_8"/>
      <sheetName val="_Purchase Order1__ACE_Purchas_9"/>
      <sheetName val="_Purchase Order1__ACE_Purcha_10"/>
      <sheetName val="_Purchase Order1__ACE_Purcha_11"/>
      <sheetName val="_Purchase Order1__ACE_Purcha_12"/>
      <sheetName val="_Purchase Order1__ACE_Purcha_13"/>
      <sheetName val="_Purchase Order1__ACE_Purcha_14"/>
      <sheetName val="_Purchase Order1__ACE_Purcha_15"/>
      <sheetName val="_Purchase Order1__ACE_Purcha_16"/>
      <sheetName val="_Purchase Order1__ACE_Purcha_17"/>
      <sheetName val="_Purchase Order1__ACE_Purcha_18"/>
      <sheetName val="_Purchase Order1__ACE_Purcha_19"/>
      <sheetName val="_Purchase Order1__ACE_Purcha_20"/>
      <sheetName val="_Purchase Order1__ACE_Purcha_21"/>
      <sheetName val="_Purchase Order1__ACE_Purcha_22"/>
      <sheetName val="_Purchase Order1__ACE_Purcha_23"/>
      <sheetName val="_Purchase Order1__ACE_Purcha_24"/>
      <sheetName val="_Purchase Order1__ACE_Purcha_25"/>
      <sheetName val="_Purchase Order1__ACE_Purcha_26"/>
      <sheetName val="_Purchase Order1__ACE_Purcha_27"/>
      <sheetName val="_Purchase Order1__ACE_Purcha_28"/>
      <sheetName val="_Purchase Order1__ACE_Purcha_29"/>
      <sheetName val="_Purchase Order1__ACE_Purcha_30"/>
      <sheetName val="_Purchase Order1__ACE_Purcha_31"/>
      <sheetName val="_Purchase Order1__ACE_Purcha_32"/>
      <sheetName val="_Purchase Order1__ACE_Purcha_33"/>
      <sheetName val="_Purchase Order1__ACE_Purcha_34"/>
      <sheetName val="_Purchase Order1__ACE_Purcha_35"/>
      <sheetName val="_Purchase Order1__ACE_Purcha_36"/>
      <sheetName val="_Purchase Order1__ACE_Purcha_37"/>
      <sheetName val="_Purchase Order1__ACE_Purcha_38"/>
      <sheetName val="_Purchase Order1__ACE_Purcha_39"/>
      <sheetName val="_Purchase Order1__ACE_Purcha_40"/>
      <sheetName val="_Purchase Order1__ACE_Purcha_41"/>
      <sheetName val="_Purchase Order1__ACE_Purcha_42"/>
      <sheetName val="_Purchase Order1__ACE_Purcha_43"/>
      <sheetName val="_Purchase Order1__ACE_Purcha_44"/>
      <sheetName val="_Purchase Order1__ACE_Purcha_45"/>
      <sheetName val="_Purchase Order1__ACE_Purcha_46"/>
      <sheetName val="_Purchase Order1__ACE_Purcha_47"/>
      <sheetName val="_Purchase Order1__ACE_Purcha_48"/>
      <sheetName val="_Purchase Order1__ACE_Purcha_49"/>
      <sheetName val="_Purchase Order1__ACE_Purcha_50"/>
      <sheetName val="_Purchase Order1__ACE_Purcha_51"/>
      <sheetName val="_Purchase Order1__ACE_Purcha_52"/>
      <sheetName val="_Purchase Order1__ACE_Purcha_53"/>
      <sheetName val="_Purchase Order1__ACE_Purcha_54"/>
      <sheetName val="_Purchase Order1__ACE_Purcha_55"/>
      <sheetName val="_Purchase Order1__ACE_Purcha_56"/>
      <sheetName val="_Purchase Order1__ACE_Purcha_57"/>
      <sheetName val="_Purchase Order1__ACE_Purcha_58"/>
      <sheetName val="_Purchase Order1__ACE_Purcha_59"/>
      <sheetName val="_Purchase Order1__ACE_Purcha_60"/>
      <sheetName val="_Purchase Order1__ACE_Purcha_61"/>
      <sheetName val="_Purchase Order1__ACE_Purcha_62"/>
      <sheetName val="_Purchase Order1__ACE_Purcha_63"/>
      <sheetName val="_Purchase Order1__ACE_Purcha_64"/>
      <sheetName val="_Purchase Order1__ACE_Purcha_65"/>
      <sheetName val="_Purchase Order1__ACE_Purcha_66"/>
      <sheetName val="_Purchase Order1__ACE_Purcha_67"/>
      <sheetName val="_Purchase Order1__ACE_Purcha_68"/>
      <sheetName val="_Purchase Order1__ACE_Purcha_69"/>
      <sheetName val="_Purchase Order1__ACE_Purcha_70"/>
      <sheetName val="_Purchase Order1__ACE_Purcha_71"/>
      <sheetName val="_Purchase Order1__ACE_Purcha_72"/>
      <sheetName val="_Purchase Order1__ACE_Purcha_73"/>
      <sheetName val="_Purchase Order1__ACE_Purcha_74"/>
      <sheetName val="_Purchase Order1__ACE_Purcha_75"/>
      <sheetName val="_Purchase Order1__ACE_Purcha_76"/>
      <sheetName val="_Purchase Order1__ACE_Purcha_77"/>
      <sheetName val="_Purchase Order1__ACE_Purcha_78"/>
      <sheetName val="_Purchase Order1__ACE_Purcha_79"/>
      <sheetName val="_Purchase Order1__ACE_Purcha_80"/>
      <sheetName val="_Purchase Order1__ACE_Purcha_81"/>
      <sheetName val="_Purchase Order1__ACE_Purcha_82"/>
      <sheetName val="_Purchase Order1__ACE_Purcha_83"/>
      <sheetName val="_Purchase Order1__ACE_Purcha_84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MA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[Purchase Order1]_ACE_Purch_251"/>
      <sheetName val="[Purchase Order1]_ACE_Purch_252"/>
      <sheetName val="[Purchase Order1]_ACE_Purch_253"/>
      <sheetName val="[Purchase Order1]_ACE_Purch_254"/>
      <sheetName val="[Purchase Order1]_ACE_Purch_255"/>
      <sheetName val="[Purchase Order1]_ACE_Purch_256"/>
      <sheetName val="[Purchase Order1]_ACE_Purch_257"/>
      <sheetName val="[Purchase Order1]_ACE_Purch_258"/>
      <sheetName val="[Purchase Order1]_ACE_Purch_259"/>
      <sheetName val="[Purchase Order1]_ACE_Purch_260"/>
      <sheetName val="[Purchase Order1]_ACE_Purch_261"/>
      <sheetName val="[Purchase Order1]_ACE_Purch_262"/>
      <sheetName val="[Purchase Order1]_ACE_Purch_263"/>
      <sheetName val="[Purchase Order1]_ACE_Purch_264"/>
      <sheetName val="[Purchase Order1]_ACE_Purch_265"/>
      <sheetName val="[Purchase Order1]_ACE_Purch_266"/>
      <sheetName val="[Purchase Order1]_ACE_Purch_267"/>
      <sheetName val="[Purchase Order1]_ACE_Purch_268"/>
      <sheetName val="[Purchase Order1]_ACE_Purch_269"/>
      <sheetName val="[Purchase Order1]_ACE_Purch_270"/>
      <sheetName val="[Purchase Order1]_ACE_Purch_271"/>
      <sheetName val="[Purchase Order1]_ACE_Purch_272"/>
      <sheetName val="[Purchase Order1]_ACE_Purch_273"/>
      <sheetName val="[Purchase Order1]_ACE_Purch_274"/>
      <sheetName val="[Purchase Order1]_ACE_Purch_275"/>
      <sheetName val="[Purchase Order1]_ACE_Purch_276"/>
      <sheetName val="[Purchase Order1]_ACE_Purch_277"/>
      <sheetName val="[Purchase Order1]_ACE_Purch_278"/>
      <sheetName val="[Purchase Order1]_ACE_Purch_279"/>
      <sheetName val="[Purchase Order1]_ACE_Purch_280"/>
      <sheetName val="[Purchase Order1]_ACE_Purch_281"/>
      <sheetName val="[Purchase Order1]_ACE_Purch_282"/>
      <sheetName val="[Purchase Order1]_ACE_Purch_283"/>
      <sheetName val="[Purchase Order1]_ACE_Purch_284"/>
      <sheetName val="[Purchase Order1]_ACE_Purch_285"/>
      <sheetName val="[Purchase Order1]_ACE_Purch_286"/>
      <sheetName val="[Purchase Order1]_ACE_Purch_287"/>
      <sheetName val="[Purchase Order1]_ACE_Purch_288"/>
      <sheetName val="[Purchase Order1]_ACE_Purch_289"/>
      <sheetName val="[Purchase Order1]_ACE_Purch_290"/>
      <sheetName val="[Purchase Order1]_ACE_Purch_291"/>
      <sheetName val="[Purchase Order1]_ACE_Purch_292"/>
      <sheetName val="[Purchase Order1]_ACE_Purch_293"/>
      <sheetName val="[Purchase Order1]_ACE_Purch_294"/>
      <sheetName val="[Purchase Order1]_ACE_Purch_295"/>
      <sheetName val="[Purchase Order1]_ACE_Purch_296"/>
      <sheetName val="[Purchase Order1]_ACE_Purch_297"/>
      <sheetName val="[Purchase Order1]_ACE_Purch_298"/>
      <sheetName val="[Purchase Order1]_ACE_Purch_299"/>
      <sheetName val="[Purchase Order1]_ACE_Purch_300"/>
      <sheetName val="[Purchase Order1]_ACE_Purch_301"/>
      <sheetName val="[Purchase Order1]_ACE_Purch_302"/>
      <sheetName val="[Purchase Order1]_ACE_Purch_303"/>
      <sheetName val="[Purchase Order1]_ACE_Purch_304"/>
      <sheetName val="[Purchase Order1]_ACE_Purch_305"/>
      <sheetName val="[Purchase Order1]_ACE_Purch_306"/>
      <sheetName val="[Purchase Order1]_ACE_Purch_307"/>
      <sheetName val="[Purchase Order1]_ACE_Purch_308"/>
      <sheetName val="[Purchase Order1]_ACE_Purch_309"/>
      <sheetName val="[Purchase Order1]_ACE_Purch_310"/>
      <sheetName val="[Purchase Order1]_ACE_Purch_311"/>
      <sheetName val="[Purchase Order1]_ACE_Purch_312"/>
      <sheetName val="[Purchase Order1]_ACE_Purch_313"/>
      <sheetName val="[Purchase Order1]_ACE_Purch_314"/>
      <sheetName val="[Purchase Order1]_ACE_Purch_315"/>
      <sheetName val="[Purchase Order1]_ACE_Purch_316"/>
      <sheetName val="[Purchase Order1]_ACE_Purch_317"/>
      <sheetName val="[Purchase Order1]_ACE_Purch_318"/>
      <sheetName val="[Purchase Order1]_ACE_Purch_319"/>
      <sheetName val="[Purchase Order1]_ACE_Purch_320"/>
      <sheetName val="[Purchase Order1]_ACE_Purch_321"/>
      <sheetName val="[Purchase Order1]_ACE_Purch_322"/>
      <sheetName val="[Purchase Order1]_ACE_Purch_323"/>
      <sheetName val="[Purchase Order1]_ACE_Purch_324"/>
      <sheetName val="[Purchase Order1]_ACE_Purch_325"/>
      <sheetName val="[Purchase Order1]_ACE_Purch_326"/>
      <sheetName val="[Purchase Order1]_ACE_Purch_327"/>
      <sheetName val="[Purchase Order1]_ACE_Purch_328"/>
      <sheetName val="[Purchase Order1]_ACE_Purch_329"/>
      <sheetName val="[Purchase Order1]_ACE_Purch_330"/>
      <sheetName val="[Purchase Order1]_ACE_Purch_331"/>
      <sheetName val="[Purchase Order1]_ACE_Purch_332"/>
      <sheetName val="[Purchase Order1]_ACE_Purch_333"/>
      <sheetName val="Allocate96-98"/>
      <sheetName val="SEA"/>
      <sheetName val="200-110"/>
      <sheetName val="Sheet2"/>
      <sheetName val="FORM6"/>
      <sheetName val="FORM8(1)"/>
      <sheetName val="FORM1"/>
      <sheetName val="노무비"/>
      <sheetName val="GAAP Pru"/>
      <sheetName val="Sh&amp;Hd"/>
      <sheetName val="สำนักงาน"/>
      <sheetName val="LEGEND"/>
      <sheetName val="Content"/>
      <sheetName val="Income Statement ที่ผ่านมา"/>
      <sheetName val="BUILD95"/>
      <sheetName val="GENRYO"/>
      <sheetName val="SKA"/>
      <sheetName val="[Purchase Order1]_ACE_Purch_334"/>
      <sheetName val="[Purchase Order1]_ACE_Purch_335"/>
      <sheetName val="[Purchase Order1]_ACE_Purch_336"/>
      <sheetName val="[Purchase Order1]_ACE_Purch_337"/>
      <sheetName val="[Purchase Order1]_ACE_Purch_338"/>
      <sheetName val="[Purchase Order1]_ACE_Purch_339"/>
      <sheetName val="[Purchase Order1]_ACE_Purch_340"/>
      <sheetName val="[Purchase Order1]_ACE_Purch_341"/>
      <sheetName val="[Purchase Order1]_ACE_Purch_342"/>
      <sheetName val="[Purchase Order1]_ACE_Purch_343"/>
      <sheetName val="[Purchase Order1]_ACE_Purch_344"/>
      <sheetName val="[Purchase Order1]_ACE_Purch_345"/>
      <sheetName val="[Purchase Order1]_ACE_Purch_346"/>
      <sheetName val="[Purchase Order1]_ACE_Purch_347"/>
      <sheetName val="[Purchase Order1]_ACE_Purch_348"/>
      <sheetName val="[Purchase Order1]_ACE_Purch_349"/>
      <sheetName val="[Purchase Order1]_ACE_Purch_350"/>
      <sheetName val="[Purchase Order1]_ACE_Purch_351"/>
      <sheetName val="[Purchase Order1]_ACE_Purch_352"/>
      <sheetName val="[Purchase Order1]_ACE_Purch_353"/>
      <sheetName val="[Purchase Order1]_ACE_Purch_354"/>
      <sheetName val="[Purchase Order1]_ACE_Purch_355"/>
      <sheetName val="[Purchase Order1]_ACE_Purch_356"/>
      <sheetName val="[Purchase Order1]_ACE_Purch_357"/>
      <sheetName val="[Purchase Order1]_ACE_Purch_358"/>
      <sheetName val="[Purchase Order1]_ACE_Purch_359"/>
      <sheetName val="[Purchase Order1]_ACE_Purch_360"/>
      <sheetName val="[Purchase Order1]_ACE_Purch_361"/>
      <sheetName val="[Purchase Order1]_ACE_Purch_362"/>
      <sheetName val="[Purchase Order1]_ACE_Purch_363"/>
      <sheetName val="[Purchase Order1]_ACE_Purch_364"/>
      <sheetName val="[Purchase Order1]_ACE_Purch_365"/>
      <sheetName val="[Purchase Order1]_ACE_Purch_366"/>
      <sheetName val="[Purchase Order1]_ACE_Purch_367"/>
      <sheetName val="[Purchase Order1]_ACE_Purch_368"/>
      <sheetName val="[Purchase Order1]_ACE_Purch_369"/>
      <sheetName val="[Purchase Order1]_ACE_Purch_370"/>
      <sheetName val="[Purchase Order1]_ACE_Purch_371"/>
      <sheetName val="[Purchase Order1]_ACE_Purch_372"/>
      <sheetName val="[Purchase Order1]_ACE_Purch_373"/>
      <sheetName val="[Purchase Order1]_ACE_Purch_374"/>
      <sheetName val="[Purchase Order1]_ACE_Purch_375"/>
      <sheetName val="[Purchase Order1]_ACE_Purch_376"/>
      <sheetName val="[Purchase Order1]_ACE_Purch_377"/>
      <sheetName val="[Purchase Order1]_ACE_Purch_378"/>
      <sheetName val="[Purchase Order1]_ACE_Purch_379"/>
      <sheetName val="[Purchase Order1]_ACE_Purch_380"/>
      <sheetName val="[Purchase Order1]_ACE_Purch_381"/>
      <sheetName val="[Purchase Order1]_ACE_Purch_382"/>
      <sheetName val="[Purchase Order1]_ACE_Purch_383"/>
      <sheetName val="[Purchase Order1]_ACE_Purch_384"/>
      <sheetName val="[Purchase Order1]_ACE_Purch_385"/>
      <sheetName val="[Purchase Order1]_ACE_Purch_386"/>
      <sheetName val="[Purchase Order1]_ACE_Purch_387"/>
      <sheetName val="[Purchase Order1]_ACE_Purch_388"/>
      <sheetName val="[Purchase Order1]_ACE_Purch_389"/>
      <sheetName val="[Purchase Order1]_ACE_Purch_390"/>
      <sheetName val="[Purchase Order1]_ACE_Purch_391"/>
      <sheetName val="[Purchase Order1]_ACE_Purch_392"/>
      <sheetName val="[Purchase Order1]_ACE_Purch_393"/>
      <sheetName val="[Purchase Order1]_ACE_Purch_394"/>
      <sheetName val="[Purchase Order1]_ACE_Purch_395"/>
      <sheetName val="[Purchase Order1]_ACE_Purch_396"/>
      <sheetName val="[Purchase Order1]_ACE_Purch_397"/>
      <sheetName val="[Purchase Order1]_ACE_Purch_398"/>
      <sheetName val="[Purchase Order1]_ACE_Purch_399"/>
      <sheetName val="[Purchase Order1]_ACE_Purch_400"/>
      <sheetName val="[Purchase Order1]_ACE_Purch_401"/>
      <sheetName val="[Purchase Order1]_ACE_Purch_402"/>
      <sheetName val="[Purchase Order1]_ACE_Purch_403"/>
      <sheetName val="[Purchase Order1]_ACE_Purch_404"/>
      <sheetName val="[Purchase Order1]_ACE_Purch_405"/>
      <sheetName val="[Purchase Order1]_ACE_Purch_406"/>
      <sheetName val="[Purchase Order1]_ACE_Purch_407"/>
      <sheetName val="[Purchase Order1]_ACE_Purch_408"/>
      <sheetName val="[Purchase Order1]_ACE_Purch_409"/>
      <sheetName val="[Purchase Order1]_ACE_Purch_410"/>
      <sheetName val="[Purchase Order1]_ACE_Purch_411"/>
      <sheetName val="[Purchase Order1]_ACE_Purch_412"/>
      <sheetName val="[Purchase Order1]_ACE_Purch_413"/>
      <sheetName val="[Purchase Order1]_ACE_Purch_414"/>
      <sheetName val="[Purchase Order1]_ACE_Purch_415"/>
      <sheetName val="[Purchase Order1]_ACE_Purch_416"/>
      <sheetName val="[Purchase Order1]_ACE_Purch_417"/>
      <sheetName val="[Purchase Order1]_ACE_Purch_418"/>
      <sheetName val="[Purchase Order1]_ACE_Purch_419"/>
      <sheetName val="[Purchase Order1]_ACE_Purch_420"/>
      <sheetName val="[Purchase Order1]_ACE_Purch_421"/>
      <sheetName val="[Purchase Order1]_ACE_Purch_422"/>
      <sheetName val="[Purchase Order1]_ACE_Purch_423"/>
      <sheetName val="[Purchase Order1]_ACE_Purch_424"/>
      <sheetName val="[Purchase Order1]_ACE_Purch_425"/>
      <sheetName val="[Purchase Order1]_ACE_Purch_426"/>
      <sheetName val="[Purchase Order1]_ACE_Purch_427"/>
      <sheetName val="[Purchase Order1]_ACE_Purch_428"/>
      <sheetName val="[Purchase Order1]_ACE_Purch_429"/>
      <sheetName val="[Purchase Order1]_ACE_Purch_430"/>
      <sheetName val="[Purchase Order1]_ACE_Purch_431"/>
      <sheetName val="[Purchase Order1]_ACE_Purch_432"/>
      <sheetName val="[Purchase Order1]_ACE_Purch_433"/>
      <sheetName val="[Purchase Order1]_ACE_Purch_434"/>
      <sheetName val="[Purchase Order1]_ACE_Purch_435"/>
      <sheetName val="[Purchase Order1]_ACE_Purch_436"/>
      <sheetName val="[Purchase Order1]_ACE_Purch_437"/>
      <sheetName val="[Purchase Order1]_ACE_Purch_438"/>
      <sheetName val="[Purchase Order1]_ACE_Purch_439"/>
      <sheetName val="[Purchase Order1]_ACE_Purch_440"/>
      <sheetName val="[Purchase Order1]_ACE_Purch_441"/>
      <sheetName val="[Purchase Order1]_ACE_Purch_442"/>
      <sheetName val="[Purchase Order1]_ACE_Purch_443"/>
      <sheetName val="[Purchase Order1]_ACE_Purch_444"/>
      <sheetName val="[Purchase Order1]_ACE_Purch_445"/>
      <sheetName val="[Purchase Order1]_ACE_Purch_446"/>
      <sheetName val="[Purchase Order1]_ACE_Purch_447"/>
      <sheetName val="[Purchase Order1]_ACE_Purch_448"/>
      <sheetName val="[Purchase Order1]_ACE_Purch_449"/>
      <sheetName val="[Purchase Order1]_ACE_Purch_450"/>
      <sheetName val="[Purchase Order1]_ACE_Purch_451"/>
      <sheetName val="[Purchase Order1]_ACE_Purch_452"/>
      <sheetName val="[Purchase Order1]_ACE_Purch_453"/>
      <sheetName val="[Purchase Order1]_ACE_Purch_454"/>
      <sheetName val="[Purchase Order1]_ACE_Purch_455"/>
      <sheetName val="[Purchase Order1]_ACE_Purch_456"/>
      <sheetName val="[Purchase Order1]_ACE_Purch_457"/>
      <sheetName val="[Purchase Order1]_ACE_Purch_458"/>
      <sheetName val="[Purchase Order1]_ACE_Purch_459"/>
      <sheetName val="[Purchase Order1]_ACE_Purch_460"/>
      <sheetName val="[Purchase Order1]_ACE_Purch_461"/>
      <sheetName val="[Purchase Order1]_ACE_Purch_462"/>
      <sheetName val="[Purchase Order1]_ACE_Purch_463"/>
      <sheetName val="[Purchase Order1]_ACE_Purch_464"/>
      <sheetName val="[Purchase Order1]_ACE_Purch_465"/>
      <sheetName val="[Purchase Order1]_ACE_Purch_466"/>
      <sheetName val="[Purchase Order1]_ACE_Purch_467"/>
      <sheetName val="[Purchase Order1]_ACE_Purch_468"/>
      <sheetName val="[Purchase Order1]_ACE_Purch_469"/>
      <sheetName val="[Purchase Order1]_ACE_Purch_470"/>
      <sheetName val="[Purchase Order1]_ACE_Purch_471"/>
      <sheetName val="[Purchase Order1]_ACE_Purch_472"/>
      <sheetName val="[Purchase Order1]_ACE_Purch_473"/>
      <sheetName val="[Purchase Order1]_ACE_Purch_474"/>
      <sheetName val="[Purchase Order1]_ACE_Purch_475"/>
      <sheetName val="[Purchase Order1]_ACE_Purch_476"/>
      <sheetName val="[Purchase Order1]_ACE_Purch_477"/>
      <sheetName val="[Purchase Order1]_ACE_Purch_478"/>
      <sheetName val="[Purchase Order1]_ACE_Purch_479"/>
      <sheetName val="[Purchase Order1]_ACE_Purch_480"/>
      <sheetName val="[Purchase Order1]_ACE_Purch_481"/>
      <sheetName val="[Purchase Order1]_ACE_Purch_482"/>
      <sheetName val="[Purchase Order1]_ACE_Purch_483"/>
      <sheetName val="[Purchase Order1]_ACE_Purch_484"/>
      <sheetName val="[Purchase Order1]_ACE_Purch_485"/>
      <sheetName val="[Purchase Order1]_ACE_Purch_486"/>
      <sheetName val="[Purchase Order1]_ACE_Purch_487"/>
      <sheetName val="[Purchase Order1]_ACE_Purch_488"/>
      <sheetName val="[Purchase Order1]_ACE_Purch_489"/>
      <sheetName val="[Purchase Order1]_ACE_Purch_490"/>
      <sheetName val="[Purchase Order1]_ACE_Purch_491"/>
      <sheetName val="[Purchase Order1]_ACE_Purch_492"/>
      <sheetName val="[Purchase Order1]_ACE_Purch_493"/>
      <sheetName val="[Purchase Order1]_ACE_Purch_494"/>
      <sheetName val="[Purchase Order1]_ACE_Purch_495"/>
      <sheetName val="[Purchase Order1]_ACE_Purch_496"/>
      <sheetName val="[Purchase Order1]_ACE_Purch_497"/>
      <sheetName val="[Purchase Order1]_ACE_Purch_498"/>
      <sheetName val="[Purchase Order1]_ACE_Purch_499"/>
      <sheetName val="XZLC004_PART2"/>
      <sheetName val="FRECEFECBAILEYS"/>
      <sheetName val="ﾃﾞｰﾀ"/>
      <sheetName val="RFP002"/>
      <sheetName val="[Purchase Order1]_ACE_Purch_500"/>
      <sheetName val="[Purchase Order1]_ACE_Purch_501"/>
      <sheetName val="[Purchase Order1]_ACE_Purch_502"/>
      <sheetName val="[Purchase Order1]_ACE_Purch_503"/>
      <sheetName val="[Purchase Order1]_ACE_Purch_504"/>
      <sheetName val="[Purchase Order1]_ACE_Purch_505"/>
      <sheetName val="[Purchase Order1]_ACE_Purch_506"/>
      <sheetName val="[Purchase Order1]_ACE_Purch_507"/>
      <sheetName val="[Purchase Order1]_ACE_Purch_508"/>
      <sheetName val="[Purchase Order1]_ACE_Purch_509"/>
      <sheetName val="[Purchase Order1]_ACE_Purch_510"/>
      <sheetName val="[Purchase Order1]_ACE_Purch_511"/>
      <sheetName val="[Purchase Order1]_ACE_Purch_512"/>
      <sheetName val="[Purchase Order1]_ACE_Purch_513"/>
      <sheetName val="[Purchase Order1]_ACE_Purch_514"/>
      <sheetName val="[Purchase Order1]_ACE_Purch_515"/>
      <sheetName val="[Purchase Order1]_ACE_Purch_516"/>
      <sheetName val="[Purchase Order1]_ACE_Purch_517"/>
      <sheetName val="[Purchase Order1]_ACE_Purch_518"/>
      <sheetName val="[Purchase Order1]_ACE_Purch_519"/>
      <sheetName val="[Purchase Order1]_ACE_Purch_520"/>
      <sheetName val="[Purchase Order1]_ACE_Purch_521"/>
      <sheetName val="[Purchase Order1]_ACE_Purch_522"/>
      <sheetName val="[Purchase Order1]_ACE_Purch_523"/>
      <sheetName val="[Purchase Order1]_ACE_Purch_524"/>
      <sheetName val="[Purchase Order1]_ACE_Purch_525"/>
      <sheetName val="[Purchase Order1]_ACE_Purch_526"/>
      <sheetName val="[Purchase Order1]_ACE_Purch_527"/>
      <sheetName val="[Purchase Order1]_ACE_Purch_528"/>
      <sheetName val="[Purchase Order1]_ACE_Purch_529"/>
      <sheetName val="[Purchase Order1]_ACE_Purch_530"/>
      <sheetName val="[Purchase Order1]_ACE_Purch_531"/>
      <sheetName val="[Purchase Order1]_ACE_Purch_532"/>
      <sheetName val="[Purchase Order1]_ACE_Purch_533"/>
      <sheetName val="[Purchase Order1]_ACE_Purch_534"/>
      <sheetName val="[Purchase Order1]_ACE_Purch_535"/>
      <sheetName val="[Purchase Order1]_ACE_Purch_536"/>
      <sheetName val="[Purchase Order1]_ACE_Purch_537"/>
      <sheetName val="[Purchase Order1]_ACE_Purch_538"/>
      <sheetName val="[Purchase Order1]_ACE_Purch_539"/>
      <sheetName val="[Purchase Order1]_ACE_Purch_540"/>
      <sheetName val="[Purchase Order1]_ACE_Purch_541"/>
      <sheetName val="[Purchase Order1]_ACE_Purch_542"/>
      <sheetName val="[Purchase Order1]_ACE_Purch_543"/>
      <sheetName val="[Purchase Order1]_ACE_Purch_544"/>
      <sheetName val="[Purchase Order1]_ACE_Purch_545"/>
      <sheetName val="[Purchase Order1]_ACE_Purch_546"/>
      <sheetName val="[Purchase Order1]_ACE_Purch_547"/>
      <sheetName val="[Purchase Order1]_ACE_Purch_548"/>
      <sheetName val="[Purchase Order1]_ACE_Purch_549"/>
      <sheetName val="[Purchase Order1]_ACE_Purch_550"/>
      <sheetName val="[Purchase Order1]_ACE_Purch_551"/>
      <sheetName val="[Purchase Order1]_ACE_Purch_552"/>
      <sheetName val="[Purchase Order1]_ACE_Purch_553"/>
      <sheetName val="[Purchase Order1]_ACE_Purch_554"/>
      <sheetName val="[Purchase Order1]_ACE_Purch_555"/>
      <sheetName val="[Purchase Order1]_ACE_Purch_556"/>
      <sheetName val="[Purchase Order1]_ACE_Purch_557"/>
      <sheetName val="[Purchase Order1]_ACE_Purch_558"/>
      <sheetName val="[Purchase Order1]_ACE_Purch_559"/>
      <sheetName val="[Purchase Order1]_ACE_Purch_560"/>
      <sheetName val="[Purchase Order1]_ACE_Purch_561"/>
      <sheetName val="[Purchase Order1]_ACE_Purch_562"/>
      <sheetName val="[Purchase Order1]_ACE_Purch_563"/>
      <sheetName val="[Purchase Order1]_ACE_Purch_564"/>
      <sheetName val="[Purchase Order1]_ACE_Purch_565"/>
      <sheetName val="[Purchase Order1]_ACE_Purch_566"/>
      <sheetName val="[Purchase Order1]_ACE_Purch_567"/>
      <sheetName val="[Purchase Order1]_ACE_Purch_568"/>
      <sheetName val="[Purchase Order1]_ACE_Purch_569"/>
      <sheetName val="[Purchase Order1]_ACE_Purch_570"/>
      <sheetName val="[Purchase Order1]_ACE_Purch_571"/>
      <sheetName val="[Purchase Order1]_ACE_Purch_572"/>
      <sheetName val="[Purchase Order1]_ACE_Purch_573"/>
      <sheetName val="[Purchase Order1]_ACE_Purch_574"/>
      <sheetName val="[Purchase Order1]_ACE_Purch_575"/>
      <sheetName val="[Purchase Order1]_ACE_Purch_576"/>
      <sheetName val="[Purchase Order1]_ACE_Purch_577"/>
      <sheetName val="[Purchase Order1]_ACE_Purch_578"/>
      <sheetName val="[Purchase Order1]_ACE_Purch_579"/>
      <sheetName val="[Purchase Order1]_ACE_Purch_580"/>
      <sheetName val="[Purchase Order1]_ACE_Purch_581"/>
      <sheetName val="[Purchase Order1]_ACE_Purch_582"/>
      <sheetName val="Database"/>
      <sheetName val="Output"/>
      <sheetName val="Data3"/>
      <sheetName val="วงเครดิต 3"/>
      <sheetName val="description"/>
      <sheetName val="FF-3"/>
      <sheetName val="IP標時xls"/>
      <sheetName val="Parameters"/>
      <sheetName val="Loan Amortization Schedule"/>
      <sheetName val="EFR30696"/>
      <sheetName val="[Purchase Order1]_ACE_Purch_583"/>
      <sheetName val="[Purchase Order1]_ACE_Purch_584"/>
      <sheetName val="[Purchase Order1]_ACE_Purch_585"/>
      <sheetName val="[Purchase Order1]_ACE_Purch_586"/>
      <sheetName val="[Purchase Order1]_ACE_Purch_587"/>
      <sheetName val="[Purchase Order1]_ACE_Purch_588"/>
      <sheetName val="[Purchase Order1]_ACE_Purch_589"/>
      <sheetName val="[Purchase Order1]_ACE_Purch_590"/>
      <sheetName val="[Purchase Order1]_ACE_Purch_591"/>
      <sheetName val="[Purchase Order1]_ACE_Purch_592"/>
      <sheetName val="[Purchase Order1]_ACE_Purch_593"/>
      <sheetName val="[Purchase Order1]_ACE_Purch_594"/>
      <sheetName val="[Purchase Order1]_ACE_Purch_595"/>
      <sheetName val="[Purchase Order1]_ACE_Purch_596"/>
      <sheetName val="[Purchase Order1]_ACE_Purch_597"/>
      <sheetName val="[Purchase Order1]_ACE_Purch_598"/>
      <sheetName val="[Purchase Order1]_ACE_Purch_599"/>
      <sheetName val="[Purchase Order1]_ACE_Purch_600"/>
      <sheetName val="[Purchase Order1]_ACE_Purch_601"/>
      <sheetName val="[Purchase Order1]_ACE_Purch_602"/>
      <sheetName val="[Purchase Order1]_ACE_Purch_603"/>
      <sheetName val="[Purchase Order1]_ACE_Purch_604"/>
      <sheetName val="[Purchase Order1]_ACE_Purch_605"/>
      <sheetName val="[Purchase Order1]_ACE_Purch_606"/>
      <sheetName val="[Purchase Order1]_ACE_Purch_607"/>
      <sheetName val="[Purchase Order1]_ACE_Purch_608"/>
      <sheetName val="[Purchase Order1]_ACE_Purch_609"/>
      <sheetName val="[Purchase Order1]_ACE_Purch_610"/>
      <sheetName val="[Purchase Order1]_ACE_Purch_611"/>
      <sheetName val="[Purchase Order1]_ACE_Purch_612"/>
      <sheetName val="[Purchase Order1]_ACE_Purch_613"/>
      <sheetName val="[Purchase Order1]_ACE_Purch_614"/>
      <sheetName val="[Purchase Order1]_ACE_Purch_615"/>
      <sheetName val="[Purchase Order1]_ACE_Purch_616"/>
      <sheetName val="[Purchase Order1]_ACE_Purch_617"/>
      <sheetName val="[Purchase Order1]_ACE_Purch_618"/>
      <sheetName val="[Purchase Order1]_ACE_Purch_619"/>
      <sheetName val="[Purchase Order1]_ACE_Purch_620"/>
      <sheetName val="[Purchase Order1]_ACE_Purch_621"/>
      <sheetName val="[Purchase Order1]_ACE_Purch_622"/>
      <sheetName val="[Purchase Order1]_ACE_Purch_623"/>
      <sheetName val="[Purchase Order1]_ACE_Purch_624"/>
      <sheetName val="[Purchase Order1]_ACE_Purch_625"/>
      <sheetName val="[Purchase Order1]_ACE_Purch_626"/>
      <sheetName val="[Purchase Order1]_ACE_Purch_627"/>
      <sheetName val="[Purchase Order1]_ACE_Purch_628"/>
      <sheetName val="[Purchase Order1]_ACE_Purch_629"/>
      <sheetName val="[Purchase Order1]_ACE_Purch_630"/>
      <sheetName val="[Purchase Order1]_ACE_Purch_631"/>
      <sheetName val="[Purchase Order1]_ACE_Purch_632"/>
      <sheetName val="[Purchase Order1]_ACE_Purch_633"/>
      <sheetName val="[Purchase Order1]_ACE_Purch_634"/>
      <sheetName val="[Purchase Order1]_ACE_Purch_635"/>
      <sheetName val="[Purchase Order1]_ACE_Purch_636"/>
      <sheetName val="[Purchase Order1]_ACE_Purch_637"/>
      <sheetName val="[Purchase Order1]_ACE_Purch_638"/>
      <sheetName val="[Purchase Order1]_ACE_Purch_639"/>
      <sheetName val="[Purchase Order1]_ACE_Purch_640"/>
      <sheetName val="[Purchase Order1]_ACE_Purch_641"/>
      <sheetName val="[Purchase Order1]_ACE_Purch_642"/>
      <sheetName val="[Purchase Order1]_ACE_Purch_643"/>
      <sheetName val="[Purchase Order1]_ACE_Purch_644"/>
      <sheetName val="[Purchase Order1]_ACE_Purch_645"/>
      <sheetName val="[Purchase Order1]_ACE_Purch_646"/>
      <sheetName val="[Purchase Order1]_ACE_Purch_647"/>
      <sheetName val="[Purchase Order1]_ACE_Purch_648"/>
      <sheetName val="[Purchase Order1]_ACE_Purch_649"/>
      <sheetName val="[Purchase Order1]_ACE_Purch_650"/>
      <sheetName val="[Purchase Order1]_ACE_Purch_651"/>
      <sheetName val="[Purchase Order1]_ACE_Purch_652"/>
      <sheetName val="[Purchase Order1]_ACE_Purch_653"/>
      <sheetName val="[Purchase Order1]_ACE_Purch_654"/>
      <sheetName val="[Purchase Order1]_ACE_Purch_655"/>
      <sheetName val="[Purchase Order1]_ACE_Purch_656"/>
      <sheetName val="[Purchase Order1]_ACE_Purch_657"/>
      <sheetName val="[Purchase Order1]_ACE_Purch_658"/>
      <sheetName val="[Purchase Order1]_ACE_Purch_659"/>
      <sheetName val="[Purchase Order1]_ACE_Purch_660"/>
      <sheetName val="[Purchase Order1]_ACE_Purch_661"/>
      <sheetName val="[Purchase Order1]_ACE_Purch_662"/>
      <sheetName val="[Purchase Order1]_ACE_Purch_663"/>
      <sheetName val="[Purchase Order1]_ACE_Purch_664"/>
      <sheetName val="[Purchase Order1]_ACE_Purch_665"/>
      <sheetName val="[Purchase Order1]_ACE_Purch_666"/>
      <sheetName val="[Purchase Order1]_ACE_Purch_667"/>
      <sheetName val="[Purchase Order1]_ACE_Purch_668"/>
      <sheetName val="[Purchase Order1]_ACE_Purch_669"/>
      <sheetName val="[Purchase Order1]_ACE_Purch_670"/>
      <sheetName val="[Purchase Order1]_ACE_Purch_671"/>
      <sheetName val="[Purchase Order1]_ACE_Purch_672"/>
      <sheetName val="[Purchase Order1]_ACE_Purch_673"/>
      <sheetName val="[Purchase Order1]_ACE_Purch_674"/>
      <sheetName val="[Purchase Order1]_ACE_Purch_675"/>
      <sheetName val="[Purchase Order1]_ACE_Purch_676"/>
      <sheetName val="[Purchase Order1]_ACE_Purch_677"/>
      <sheetName val="[Purchase Order1]_ACE_Purch_678"/>
      <sheetName val="[Purchase Order1]_ACE_Purch_679"/>
      <sheetName val="[Purchase Order1]_ACE_Purch_680"/>
      <sheetName val="[Purchase Order1]_ACE_Purch_681"/>
      <sheetName val="[Purchase Order1]_ACE_Purch_682"/>
      <sheetName val="[Purchase Order1]_ACE_Purch_683"/>
      <sheetName val="[Purchase Order1]_ACE_Purch_684"/>
      <sheetName val="[Purchase Order1]_ACE_Purch_685"/>
      <sheetName val="[Purchase Order1]_ACE_Purch_686"/>
      <sheetName val="[Purchase Order1]_ACE_Purch_687"/>
      <sheetName val="[Purchase Order1]_ACE_Purch_688"/>
      <sheetName val="[Purchase Order1]_ACE_Purch_689"/>
      <sheetName val="[Purchase Order1]_ACE_Purch_690"/>
      <sheetName val="[Purchase Order1]_ACE_Purch_691"/>
      <sheetName val="[Purchase Order1]_ACE_Purch_692"/>
      <sheetName val="[Purchase Order1]_ACE_Purch_693"/>
      <sheetName val="[Purchase Order1]_ACE_Purch_694"/>
      <sheetName val="[Purchase Order1]_ACE_Purch_695"/>
      <sheetName val="[Purchase Order1]_ACE_Purch_696"/>
      <sheetName val="[Purchase Order1]_ACE_Purch_697"/>
      <sheetName val="[Purchase Order1]_ACE_Purch_698"/>
      <sheetName val="[Purchase Order1]_ACE_Purch_699"/>
      <sheetName val="[Purchase Order1]_ACE_Purch_700"/>
      <sheetName val="[Purchase Order1]_ACE_Purch_701"/>
      <sheetName val="[Purchase Order1]_ACE_Purch_702"/>
      <sheetName val="[Purchase Order1]_ACE_Purch_703"/>
      <sheetName val="[Purchase Order1]_ACE_Purch_704"/>
      <sheetName val="[Purchase Order1]_ACE_Purch_705"/>
      <sheetName val="[Purchase Order1]_ACE_Purch_706"/>
      <sheetName val="[Purchase Order1]_ACE_Purch_707"/>
      <sheetName val="[Purchase Order1]_ACE_Purch_708"/>
      <sheetName val="[Purchase Order1]_ACE_Purch_709"/>
      <sheetName val="[Purchase Order1]_ACE_Purch_710"/>
      <sheetName val="[Purchase Order1]_ACE_Purch_711"/>
      <sheetName val="[Purchase Order1]_ACE_Purch_712"/>
      <sheetName val="[Purchase Order1]_ACE_Purch_713"/>
      <sheetName val="[Purchase Order1]_ACE_Purch_714"/>
      <sheetName val="[Purchase Order1]_ACE_Purch_715"/>
      <sheetName val="[Purchase Order1]_ACE_Purch_716"/>
      <sheetName val="[Purchase Order1]_ACE_Purch_717"/>
      <sheetName val="[Purchase Order1]_ACE_Purch_718"/>
      <sheetName val="[Purchase Order1]_ACE_Purch_719"/>
      <sheetName val="[Purchase Order1]_ACE_Purch_720"/>
      <sheetName val="[Purchase Order1]_ACE_Purch_721"/>
      <sheetName val="[Purchase Order1]_ACE_Purch_722"/>
      <sheetName val="[Purchase Order1]_ACE_Purch_723"/>
      <sheetName val="[Purchase Order1]_ACE_Purch_724"/>
      <sheetName val="[Purchase Order1]_ACE_Purch_725"/>
      <sheetName val="[Purchase Order1]_ACE_Purch_726"/>
      <sheetName val="[Purchase Order1]_ACE_Purch_727"/>
      <sheetName val="[Purchase Order1]_ACE_Purch_728"/>
      <sheetName val="[Purchase Order1]_ACE_Purch_729"/>
      <sheetName val="[Purchase Order1]_ACE_Purch_730"/>
      <sheetName val="[Purchase Order1]_ACE_Purch_731"/>
      <sheetName val="[Purchase Order1]_ACE_Purch_732"/>
      <sheetName val="[Purchase Order1]_ACE_Purch_733"/>
      <sheetName val="[Purchase Order1]_ACE_Purch_734"/>
      <sheetName val="[Purchase Order1]_ACE_Purch_735"/>
      <sheetName val="[Purchase Order1]_ACE_Purch_736"/>
      <sheetName val="[Purchase Order1]_ACE_Purch_737"/>
      <sheetName val="[Purchase Order1]_ACE_Purch_738"/>
      <sheetName val="[Purchase Order1]_ACE_Purch_739"/>
      <sheetName val="[Purchase Order1]_ACE_Purch_740"/>
      <sheetName val="[Purchase Order1]_ACE_Purch_741"/>
      <sheetName val="[Purchase Order1]_ACE_Purch_742"/>
      <sheetName val="[Purchase Order1]_ACE_Purch_743"/>
      <sheetName val="[Purchase Order1]_ACE_Purch_744"/>
      <sheetName val="[Purchase Order1]_ACE_Purch_745"/>
      <sheetName val="[Purchase Order1]_ACE_Purch_746"/>
      <sheetName val="[Purchase Order1]_ACE_Purch_747"/>
      <sheetName val="[Purchase Order1]_ACE_Purch_748"/>
      <sheetName val="Waterg"/>
      <sheetName val="A1.2"/>
      <sheetName val="Currency"/>
      <sheetName val="Sch  3"/>
      <sheetName val="Equipment"/>
      <sheetName val="unitcost"/>
      <sheetName val="40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main sum (hotel &amp; residences)"/>
      <sheetName val="ตารางส่วนลด EE."/>
      <sheetName val="bk unit rate"/>
      <sheetName val="STMspry"/>
      <sheetName val="PsychroData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sheetNO"/>
      <sheetName val="Customize_Your_Purchase_Order6"/>
      <sheetName val="Purchase_Order6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Annual_Production"/>
      <sheetName val="Construction_cost_assumption"/>
      <sheetName val="JLL_Assumption"/>
      <sheetName val="Retail_Program&amp;Rev_Assumption"/>
      <sheetName val="Fill_this_out_first___"/>
      <sheetName val="ITB_COST"/>
      <sheetName val="Buy_vs__Lease_Car"/>
      <sheetName val="_ELECTRICAL_ROOM_CENTER_xlsx"/>
      <sheetName val="Direct_Cost"/>
      <sheetName val="ARM_39C_"/>
      <sheetName val="Supplier_Master_IF"/>
      <sheetName val="Income_Statement"/>
      <sheetName val="Balance_Sheet"/>
      <sheetName val="A1_2"/>
      <sheetName val="Cost_Data"/>
      <sheetName val="_Sample_request_(JC41-00834A)_-"/>
      <sheetName val="GAAP_Pru"/>
      <sheetName val="2nd"/>
      <sheetName val="inWords"/>
      <sheetName val="STD"/>
      <sheetName val="C-3"/>
      <sheetName val="TrialBalance Q3-2002"/>
      <sheetName val="Sheet3"/>
      <sheetName val="Sheet5"/>
      <sheetName val="ราคาไม้สับรวมค่าขนส่ง"/>
      <sheetName val="ราคาไม้ท่อนรวมค่าขนส่ง"/>
      <sheetName val="[Purchase Order1]_ACE_Purch_749"/>
      <sheetName val="[Purchase Order1]_ACE_Purch_750"/>
      <sheetName val="[Purchase Order1]_ACE_Purch_751"/>
      <sheetName val="[Purchase Order1]_ACE_Purch_752"/>
      <sheetName val="[Purchase Order1]_ACE_Purch_753"/>
      <sheetName val="[Purchase Order1]_ACE_Purch_754"/>
      <sheetName val="[Purchase Order1]_ACE_Purch_755"/>
      <sheetName val="[Purchase Order1]_ACE_Purch_756"/>
      <sheetName val="[Purchase Order1]_ACE_Purch_757"/>
      <sheetName val="[Purchase Order1]_ACE_Purch_758"/>
      <sheetName val="[Purchase Order1]_ACE_Purch_759"/>
      <sheetName val="[Purchase Order1]_ACE_Purch_760"/>
      <sheetName val="[Purchase Order1]_ACE_Purch_761"/>
      <sheetName val="[Purchase Order1]_ACE_Purch_762"/>
      <sheetName val="[Purchase Order1]_ACE_Purch_763"/>
      <sheetName val="[Purchase Order1]_ACE_Purch_764"/>
      <sheetName val="[Purchase Order1]_ACE_Purch_765"/>
      <sheetName val="[Purchase Order1]_ACE_Purch_766"/>
      <sheetName val="[Purchase Order1]_ACE_Purch_767"/>
      <sheetName val="[Purchase Order1]_ACE_Purch_768"/>
      <sheetName val="[Purchase Order1]_ACE_Purch_769"/>
      <sheetName val="[Purchase Order1]_ACE_Purch_770"/>
      <sheetName val="[Purchase Order1]_ACE_Purch_771"/>
      <sheetName val="[Purchase Order1]_ACE_Purch_772"/>
      <sheetName val="[Purchase Order1]_ACE_Purch_773"/>
      <sheetName val="[Purchase Order1]_ACE_Purch_774"/>
      <sheetName val="[Purchase Order1]_ACE_Purch_775"/>
      <sheetName val="[Purchase Order1]_ACE_Purch_776"/>
      <sheetName val="[Purchase Order1]_ACE_Purch_777"/>
      <sheetName val="[Purchase Order1]_ACE_Purch_778"/>
      <sheetName val="[Purchase Order1]_ACE_Purch_779"/>
      <sheetName val="[Purchase Order1]_ACE_Purch_780"/>
      <sheetName val="[Purchase Order1]_ACE_Purch_781"/>
      <sheetName val="[Purchase Order1]_ACE_Purch_782"/>
      <sheetName val="[Purchase Order1]_ACE_Purch_783"/>
      <sheetName val="[Purchase Order1]_ACE_Purch_784"/>
      <sheetName val="[Purchase Order1]_ACE_Purch_785"/>
      <sheetName val="[Purchase Order1]_ACE_Purch_786"/>
      <sheetName val="[Purchase Order1]_ACE_Purch_787"/>
      <sheetName val="[Purchase Order1]_ACE_Purch_788"/>
      <sheetName val="[Purchase Order1]_ACE_Purch_789"/>
      <sheetName val="[Purchase Order1]_ACE_Purch_790"/>
      <sheetName val="[Purchase Order1]_ACE_Purch_791"/>
      <sheetName val="[Purchase Order1]_ACE_Purch_792"/>
      <sheetName val="[Purchase Order1]_ACE_Purch_793"/>
      <sheetName val="[Purchase Order1]_ACE_Purch_794"/>
      <sheetName val="[Purchase Order1]_ACE_Purch_795"/>
      <sheetName val="[Purchase Order1]_ACE_Purch_796"/>
      <sheetName val="[Purchase Order1]_ACE_Purch_797"/>
      <sheetName val="[Purchase Order1]_ACE_Purch_798"/>
      <sheetName val="[Purchase Order1]_ACE_Purch_799"/>
      <sheetName val="[Purchase Order1]_ACE_Purch_800"/>
      <sheetName val="[Purchase Order1]_ACE_Purch_801"/>
      <sheetName val="[Purchase Order1]_ACE_Purch_802"/>
      <sheetName val="[Purchase Order1]_ACE_Purch_803"/>
      <sheetName val="[Purchase Order1]_ACE_Purch_804"/>
      <sheetName val="[Purchase Order1]_ACE_Purch_805"/>
      <sheetName val="[Purchase Order1]_ACE_Purch_806"/>
      <sheetName val="[Purchase Order1]_ACE_Purch_807"/>
      <sheetName val="[Purchase Order1]_ACE_Purch_808"/>
      <sheetName val="[Purchase Order1]_ACE_Purch_809"/>
      <sheetName val="[Purchase Order1]_ACE_Purch_810"/>
      <sheetName val="[Purchase Order1]_ACE_Purch_811"/>
      <sheetName val="[Purchase Order1]_ACE_Purch_812"/>
      <sheetName val="[Purchase Order1]_ACE_Purch_813"/>
      <sheetName val="[Purchase Order1]_ACE_Purch_814"/>
      <sheetName val="[Purchase Order1]_ACE_Purch_815"/>
      <sheetName val="[Purchase Order1]_ACE_Purch_816"/>
      <sheetName val="[Purchase Order1]_ACE_Purch_817"/>
      <sheetName val="[Purchase Order1]_ACE_Purch_818"/>
      <sheetName val="[Purchase Order1]_ACE_Purch_819"/>
      <sheetName val="[Purchase Order1]_ACE_Purch_820"/>
      <sheetName val="[Purchase Order1]_ACE_Purch_821"/>
      <sheetName val="[Purchase Order1]_ACE_Purch_822"/>
      <sheetName val="[Purchase Order1]_ACE_Purch_823"/>
      <sheetName val="[Purchase Order1]_ACE_Purch_824"/>
      <sheetName val="[Purchase Order1]_ACE_Purch_825"/>
      <sheetName val="[Purchase Order1]_ACE_Purch_826"/>
      <sheetName val="[Purchase Order1]_ACE_Purch_827"/>
      <sheetName val="[Purchase Order1]_ACE_Purch_828"/>
      <sheetName val="[Purchase Order1]_ACE_Purch_829"/>
      <sheetName val="[Purchase Order1]_ACE_Purch_830"/>
      <sheetName val="[Purchase Order1]_ACE_Purch_831"/>
      <sheetName val="[Purchase Order1]_ACE_Purch_832"/>
      <sheetName val="[Purchase Order1]_ACE_Purch_833"/>
      <sheetName val="[Purchase Order1]_ACE_Purch_834"/>
      <sheetName val="[Purchase Order1]_ACE_Purch_835"/>
      <sheetName val="[Purchase Order1]_ACE_Purch_836"/>
      <sheetName val="[Purchase Order1]_ACE_Purch_837"/>
      <sheetName val="[Purchase Order1]_ACE_Purch_838"/>
      <sheetName val="[Purchase Order1]_ACE_Purch_839"/>
      <sheetName val="[Purchase Order1]_ACE_Purch_840"/>
      <sheetName val="[Purchase Order1]_ACE_Purch_841"/>
      <sheetName val="[Purchase Order1]_ACE_Purch_842"/>
      <sheetName val="[Purchase Order1]_ACE_Purch_843"/>
      <sheetName val="[Purchase Order1]_ACE_Purch_844"/>
      <sheetName val="[Purchase Order1]_ACE_Purch_845"/>
      <sheetName val="[Purchase Order1]_ACE_Purch_846"/>
      <sheetName val="[Purchase Order1]_ACE_Purch_847"/>
      <sheetName val="[Purchase Order1]_ACE_Purch_848"/>
      <sheetName val="[Purchase Order1]_ACE_Purch_849"/>
      <sheetName val="[Purchase Order1]_ACE_Purch_850"/>
      <sheetName val="[Purchase Order1]_ACE_Purch_851"/>
      <sheetName val="[Purchase Order1]_ACE_Purch_852"/>
      <sheetName val="[Purchase Order1]_ACE_Purch_853"/>
      <sheetName val="[Purchase Order1]_ACE_Purch_854"/>
      <sheetName val="[Purchase Order1]_ACE_Purch_855"/>
      <sheetName val="[Purchase Order1]_ACE_Purch_856"/>
      <sheetName val="[Purchase Order1]_ACE_Purch_857"/>
      <sheetName val="[Purchase Order1]_ACE_Purch_858"/>
      <sheetName val="[Purchase Order1]_ACE_Purch_859"/>
      <sheetName val="[Purchase Order1]_ACE_Purch_860"/>
      <sheetName val="[Purchase Order1]_ACE_Purch_861"/>
      <sheetName val="[Purchase Order1]_ACE_Purch_862"/>
      <sheetName val="[Purchase Order1]_ACE_Purch_863"/>
      <sheetName val="[Purchase Order1]_ACE_Purch_864"/>
      <sheetName val="[Purchase Order1]_ACE_Purch_865"/>
      <sheetName val="[Purchase Order1]_ACE_Purch_866"/>
      <sheetName val="[Purchase Order1]_ACE_Purch_867"/>
      <sheetName val="[Purchase Order1]_ACE_Purch_868"/>
      <sheetName val="[Purchase Order1]_ACE_Purch_869"/>
      <sheetName val="[Purchase Order1]_ACE_Purch_870"/>
      <sheetName val="[Purchase Order1]_ACE_Purch_871"/>
      <sheetName val="[Purchase Order1]_ACE_Purch_872"/>
      <sheetName val="[Purchase Order1]_ACE_Purch_873"/>
      <sheetName val="[Purchase Order1]_ACE_Purch_874"/>
      <sheetName val="[Purchase Order1]_ACE_Purch_875"/>
      <sheetName val="[Purchase Order1]_ACE_Purch_876"/>
      <sheetName val="[Purchase Order1]_ACE_Purch_877"/>
      <sheetName val="[Purchase Order1]_ACE_Purch_878"/>
      <sheetName val="[Purchase Order1]_ACE_Purch_879"/>
      <sheetName val="[Purchase Order1]_ACE_Purch_880"/>
      <sheetName val="[Purchase Order1]_ACE_Purch_881"/>
      <sheetName val="[Purchase Order1]_ACE_Purch_882"/>
      <sheetName val="[Purchase Order1]_ACE_Purch_883"/>
      <sheetName val="[Purchase Order1]_ACE_Purch_884"/>
      <sheetName val="[Purchase Order1]_ACE_Purch_885"/>
      <sheetName val="[Purchase Order1]_ACE_Purch_886"/>
      <sheetName val="[Purchase Order1]_ACE_Purch_887"/>
      <sheetName val="[Purchase Order1]_ACE_Purch_888"/>
      <sheetName val="[Purchase Order1]_ACE_Purch_889"/>
      <sheetName val="[Purchase Order1]_ACE_Purch_890"/>
      <sheetName val="[Purchase Order1]_ACE_Purch_891"/>
      <sheetName val="[Purchase Order1]_ACE_Purch_892"/>
      <sheetName val="[Purchase Order1]_ACE_Purch_893"/>
      <sheetName val="[Purchase Order1]_ACE_Purch_894"/>
      <sheetName val="[Purchase Order1]_ACE_Purch_895"/>
      <sheetName val="[Purchase Order1]_ACE_Purch_896"/>
      <sheetName val="[Purchase Order1]_ACE_Purch_897"/>
      <sheetName val="[Purchase Order1]_ACE_Purch_898"/>
      <sheetName val="[Purchase Order1]_ACE_Purch_899"/>
      <sheetName val="[Purchase Order1]_ACE_Purch_900"/>
      <sheetName val="[Purchase Order1]_ACE_Purch_901"/>
      <sheetName val="[Purchase Order1]_ACE_Purch_902"/>
      <sheetName val="[Purchase Order1]_ACE_Purch_903"/>
      <sheetName val="[Purchase Order1]_ACE_Purch_904"/>
      <sheetName val="[Purchase Order1]_ACE_Purch_905"/>
      <sheetName val="[Purchase Order1]_ACE_Purch_906"/>
      <sheetName val="[Purchase Order1]_ACE_Purch_907"/>
      <sheetName val="[Purchase Order1]_ACE_Purch_908"/>
      <sheetName val="[Purchase Order1]_ACE_Purch_909"/>
      <sheetName val="[Purchase Order1]_ACE_Purch_910"/>
      <sheetName val="[Purchase Order1]_ACE_Purch_911"/>
      <sheetName val="[Purchase Order1]_ACE_Purch_912"/>
      <sheetName val="[Purchase Order1]_ACE_Purch_913"/>
      <sheetName val="[Purchase Order1]_ACE_Purch_914"/>
      <sheetName val="Data55X"/>
      <sheetName val="NAME"/>
      <sheetName val="2. TB-VT-2012"/>
      <sheetName val="4. RE"/>
      <sheetName val="2006"/>
      <sheetName val="Sheet1 _2_"/>
      <sheetName val="รวม"/>
      <sheetName val="HTP"/>
      <sheetName val="Drop_list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Employee"/>
      <sheetName val="table"/>
      <sheetName val="Sale 0407"/>
      <sheetName val="Account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BPR"/>
      <sheetName val="每日工場數W"/>
      <sheetName val="05"/>
      <sheetName val="06"/>
      <sheetName val="07"/>
      <sheetName val="08"/>
      <sheetName val="09"/>
      <sheetName val="D2"/>
      <sheetName val="D"/>
      <sheetName val="OMC April 02"/>
      <sheetName val="RF April 02"/>
      <sheetName val="Taira Corp"/>
      <sheetName val="Exb II.4_Comp Analy Taira"/>
      <sheetName val="Exb II.3_MCM Inputs Taira"/>
      <sheetName val="Exb II.1_Summary Taira"/>
      <sheetName val="MenuData"/>
      <sheetName val="Purchase_Order17"/>
      <sheetName val="K-5"/>
      <sheetName val="[Purchase Order1]_ACE_Purch_915"/>
      <sheetName val="[Purchase Order1]_ACE_Purch_916"/>
      <sheetName val="[Purchase Order1]_ACE_Purch_917"/>
      <sheetName val="[Purchase Order1]_ACE_Purch_918"/>
      <sheetName val="[Purchase Order1]_ACE_Purch_919"/>
      <sheetName val="[Purchase Order1]_ACE_Purch_920"/>
      <sheetName val="[Purchase Order1]_ACE_Purch_921"/>
      <sheetName val="[Purchase Order1]_ACE_Purch_922"/>
      <sheetName val="[Purchase Order1]_ACE_Purch_923"/>
      <sheetName val="[Purchase Order1]_ACE_Purch_924"/>
      <sheetName val="[Purchase Order1]_ACE_Purch_925"/>
      <sheetName val="[Purchase Order1]_ACE_Purch_926"/>
      <sheetName val="[Purchase Order1]_ACE_Purch_927"/>
      <sheetName val="[Purchase Order1]_ACE_Purch_928"/>
      <sheetName val="[Purchase Order1]_ACE_Purch_929"/>
      <sheetName val="[Purchase Order1]_ACE_Purch_930"/>
      <sheetName val="[Purchase Order1]_ACE_Purch_931"/>
      <sheetName val="[Purchase Order1]_ACE_Purch_932"/>
      <sheetName val="[Purchase Order1]_ACE_Purch_933"/>
      <sheetName val="[Purchase Order1]_ACE_Purch_934"/>
      <sheetName val="[Purchase Order1]_ACE_Purch_935"/>
      <sheetName val="[Purchase Order1]_ACE_Purch_936"/>
      <sheetName val="[Purchase Order1]_ACE_Purch_937"/>
      <sheetName val="[Purchase Order1]_ACE_Purch_938"/>
      <sheetName val="[Purchase Order1]_ACE_Purch_939"/>
      <sheetName val="[Purchase Order1]_ACE_Purch_940"/>
      <sheetName val="[Purchase Order1]_ACE_Purch_941"/>
      <sheetName val="[Purchase Order1]_ACE_Purch_942"/>
      <sheetName val="[Purchase Order1]_ACE_Purch_943"/>
      <sheetName val="[Purchase Order1]_ACE_Purch_944"/>
      <sheetName val="[Purchase Order1]_ACE_Purch_945"/>
      <sheetName val="[Purchase Order1]_ACE_Purch_946"/>
      <sheetName val="[Purchase Order1]_ACE_Purch_947"/>
      <sheetName val="[Purchase Order1]_ACE_Purch_948"/>
      <sheetName val="[Purchase Order1]_ACE_Purch_949"/>
      <sheetName val="[Purchase Order1]_ACE_Purch_950"/>
      <sheetName val="[Purchase Order1]_ACE_Purch_951"/>
      <sheetName val="[Purchase Order1]_ACE_Purch_952"/>
      <sheetName val="[Purchase Order1]_ACE_Purch_953"/>
      <sheetName val="[Purchase Order1]_ACE_Purch_954"/>
      <sheetName val="[Purchase Order1]_ACE_Purch_955"/>
      <sheetName val="[Purchase Order1]_ACE_Purch_956"/>
      <sheetName val="[Purchase Order1]_ACE_Purch_957"/>
      <sheetName val="[Purchase Order1]_ACE_Purch_958"/>
      <sheetName val="[Purchase Order1]_ACE_Purch_959"/>
      <sheetName val="[Purchase Order1]_ACE_Purch_960"/>
      <sheetName val="[Purchase Order1]_ACE_Purch_961"/>
      <sheetName val="[Purchase Order1]_ACE_Purch_962"/>
      <sheetName val="[Purchase Order1]_ACE_Purch_963"/>
      <sheetName val="[Purchase Order1]_ACE_Purch_964"/>
      <sheetName val="[Purchase Order1]_ACE_Purch_965"/>
      <sheetName val="[Purchase Order1]_ACE_Purch_966"/>
      <sheetName val="[Purchase Order1]_ACE_Purch_967"/>
      <sheetName val="[Purchase Order1]_ACE_Purch_968"/>
      <sheetName val="[Purchase Order1]_ACE_Purch_969"/>
      <sheetName val="[Purchase Order1]_ACE_Purch_970"/>
      <sheetName val="[Purchase Order1]_ACE_Purch_971"/>
      <sheetName val="[Purchase Order1]_ACE_Purch_972"/>
      <sheetName val="[Purchase Order1]_ACE_Purch_973"/>
      <sheetName val="[Purchase Order1]_ACE_Purch_974"/>
      <sheetName val="[Purchase Order1]_ACE_Purch_975"/>
      <sheetName val="[Purchase Order1]_ACE_Purch_976"/>
      <sheetName val="[Purchase Order1]_ACE_Purch_977"/>
      <sheetName val="[Purchase Order1]_ACE_Purch_978"/>
      <sheetName val="[Purchase Order1]_ACE_Purch_979"/>
      <sheetName val="[Purchase Order1]_ACE_Purch_980"/>
      <sheetName val="[Purchase Order1]_ACE_Purch_981"/>
      <sheetName val="[Purchase Order1]_ACE_Purch_982"/>
      <sheetName val="[Purchase Order1]_ACE_Purch_983"/>
      <sheetName val="[Purchase Order1]_ACE_Purch_984"/>
      <sheetName val="[Purchase Order1]_ACE_Purch_985"/>
      <sheetName val="[Purchase Order1]_ACE_Purch_986"/>
      <sheetName val="[Purchase Order1]_ACE_Purch_987"/>
      <sheetName val="[Purchase Order1]_ACE_Purch_988"/>
      <sheetName val="[Purchase Order1]_ACE_Purch_989"/>
      <sheetName val="[Purchase Order1]_ACE_Purch_990"/>
      <sheetName val="[Purchase Order1]_ACE_Purch_991"/>
      <sheetName val="[Purchase Order1]_ACE_Purch_992"/>
      <sheetName val="[Purchase Order1]_ACE_Purch_993"/>
      <sheetName val="[Purchase Order1]_ACE_Purch_994"/>
      <sheetName val="[Purchase Order1]_ACE_Purch_995"/>
      <sheetName val="[Purchase Order1]_ACE_Purch_996"/>
      <sheetName val="[Purchase Order1]_ACE_Purch_997"/>
      <sheetName val="[Purchase Order1]_ACE_Purch_998"/>
      <sheetName val="[Purchase Order1]_ACE_Purch_999"/>
      <sheetName val="[Purchase Order1]_ACE_Purc_1000"/>
      <sheetName val="[Purchase Order1]_ACE_Purc_1001"/>
      <sheetName val="[Purchase Order1]_ACE_Purc_1002"/>
      <sheetName val="[Purchase Order1]_ACE_Purc_1003"/>
      <sheetName val="[Purchase Order1]_ACE_Purc_1004"/>
      <sheetName val="[Purchase Order1]_ACE_Purc_1005"/>
      <sheetName val="[Purchase Order1]_ACE_Purc_1006"/>
      <sheetName val="[Purchase Order1]_ACE_Purc_1007"/>
      <sheetName val="[Purchase Order1]_ACE_Purc_1008"/>
      <sheetName val="[Purchase Order1]_ACE_Purc_1009"/>
      <sheetName val="[Purchase Order1]_ACE_Purc_1010"/>
      <sheetName val="[Purchase Order1]_ACE_Purc_1011"/>
      <sheetName val="[Purchase Order1]_ACE_Purc_1012"/>
      <sheetName val="[Purchase Order1]_ACE_Purc_1013"/>
      <sheetName val="[Purchase Order1]_ACE_Purc_1014"/>
      <sheetName val="[Purchase Order1]_ACE_Purc_1015"/>
      <sheetName val="[Purchase Order1]_ACE_Purc_1016"/>
      <sheetName val="[Purchase Order1]_ACE_Purc_1017"/>
      <sheetName val="[Purchase Order1]_ACE_Purc_1018"/>
      <sheetName val="[Purchase Order1]_ACE_Purc_1019"/>
      <sheetName val="[Purchase Order1]_ACE_Purc_1020"/>
      <sheetName val="[Purchase Order1]_ACE_Purc_1021"/>
      <sheetName val="[Purchase Order1]_ACE_Purc_1022"/>
      <sheetName val="[Purchase Order1]_ACE_Purc_1023"/>
      <sheetName val="[Purchase Order1]_ACE_Purc_1024"/>
      <sheetName val="[Purchase Order1]_ACE_Purc_1025"/>
      <sheetName val="[Purchase Order1]_ACE_Purc_1026"/>
      <sheetName val="[Purchase Order1]_ACE_Purc_1027"/>
      <sheetName val="[Purchase Order1]_ACE_Purc_1028"/>
      <sheetName val="[Purchase Order1]_ACE_Purc_1029"/>
      <sheetName val="[Purchase Order1]_ACE_Purc_1030"/>
      <sheetName val="[Purchase Order1]_ACE_Purc_1031"/>
      <sheetName val="[Purchase Order1]_ACE_Purc_1032"/>
      <sheetName val="[Purchase Order1]_ACE_Purc_1033"/>
      <sheetName val="[Purchase Order1]_ACE_Purc_1034"/>
      <sheetName val="[Purchase Order1]_ACE_Purc_1035"/>
      <sheetName val="[Purchase Order1]_ACE_Purc_1036"/>
      <sheetName val="[Purchase Order1]_ACE_Purc_1037"/>
      <sheetName val="[Purchase Order1]_ACE_Purc_1038"/>
      <sheetName val="[Purchase Order1]_ACE_Purc_1039"/>
      <sheetName val="[Purchase Order1]_ACE_Purc_1040"/>
      <sheetName val="[Purchase Order1]_ACE_Purc_1041"/>
      <sheetName val="[Purchase Order1]_ACE_Purc_1042"/>
      <sheetName val="[Purchase Order1]_ACE_Purc_1043"/>
      <sheetName val="[Purchase Order1]_ACE_Purc_1044"/>
      <sheetName val="[Purchase Order1]_ACE_Purc_1045"/>
      <sheetName val="[Purchase Order1]_ACE_Purc_1046"/>
      <sheetName val="[Purchase Order1]_ACE_Purc_1047"/>
      <sheetName val="[Purchase Order1]_ACE_Purc_1048"/>
      <sheetName val="[Purchase Order1]_ACE_Purc_1049"/>
      <sheetName val="[Purchase Order1]_ACE_Purc_1050"/>
      <sheetName val="[Purchase Order1]_ACE_Purc_1051"/>
      <sheetName val="[Purchase Order1]_ACE_Purc_1052"/>
      <sheetName val="[Purchase Order1]_ACE_Purc_1053"/>
      <sheetName val="[Purchase Order1]_ACE_Purc_1054"/>
      <sheetName val="[Purchase Order1]_ACE_Purc_1055"/>
      <sheetName val="[Purchase Order1]_ACE_Purc_1056"/>
      <sheetName val="[Purchase Order1]_ACE_Purc_1057"/>
      <sheetName val="[Purchase Order1]_ACE_Purc_1058"/>
      <sheetName val="[Purchase Order1]_ACE_Purc_1059"/>
      <sheetName val="[Purchase Order1]_ACE_Purc_1060"/>
      <sheetName val="[Purchase Order1]_ACE_Purc_1061"/>
      <sheetName val="[Purchase Order1]_ACE_Purc_1062"/>
      <sheetName val="[Purchase Order1]_ACE_Purc_1063"/>
      <sheetName val="[Purchase Order1]_ACE_Purc_1064"/>
      <sheetName val="[Purchase Order1]_ACE_Purc_1065"/>
      <sheetName val="[Purchase Order1]_ACE_Purc_1066"/>
      <sheetName val="[Purchase Order1]_ACE_Purc_1067"/>
      <sheetName val="[Purchase Order1]_ACE_Purc_1068"/>
      <sheetName val="[Purchase Order1]_ACE_Purc_1069"/>
      <sheetName val="[Purchase Order1]_ACE_Purc_1070"/>
      <sheetName val="[Purchase Order1]_ACE_Purc_1071"/>
      <sheetName val="[Purchase Order1]_ACE_Purc_1072"/>
      <sheetName val="[Purchase Order1]_ACE_Purc_1073"/>
      <sheetName val="[Purchase Order1]_ACE_Purc_1074"/>
      <sheetName val="[Purchase Order1]_ACE_Purc_1075"/>
      <sheetName val="[Purchase Order1]_ACE_Purc_1076"/>
      <sheetName val="[Purchase Order1]_ACE_Purc_1077"/>
      <sheetName val="[Purchase Order1]_ACE_Purc_1078"/>
      <sheetName val="[Purchase Order1]_ACE_Purc_1079"/>
      <sheetName val="[Purchase Order1]_ACE_Purc_1080"/>
      <sheetName val="SCB 1 - Current"/>
      <sheetName val="SCB 2 - Current"/>
      <sheetName val="[Purchase Order1]_ACE_Purc_1081"/>
      <sheetName val="[Purchase Order1]_ACE_Purc_1082"/>
      <sheetName val="[Purchase Order1]_ACE_Purc_1083"/>
      <sheetName val="[Purchase Order1]_ACE_Purc_1084"/>
      <sheetName val="[Purchase Order1]_ACE_Purc_1085"/>
      <sheetName val="[Purchase Order1]_ACE_Purc_1086"/>
      <sheetName val="[Purchase Order1]_ACE_Purc_1087"/>
      <sheetName val="[Purchase Order1]_ACE_Purc_1088"/>
      <sheetName val="[Purchase Order1]_ACE_Purc_1089"/>
      <sheetName val="[Purchase Order1]_ACE_Purc_1090"/>
      <sheetName val="[Purchase Order1]_ACE_Purc_1091"/>
      <sheetName val="[Purchase Order1]_ACE_Purc_1092"/>
      <sheetName val="[Purchase Order1]_ACE_Purc_1093"/>
      <sheetName val="[Purchase Order1]_ACE_Purc_1094"/>
      <sheetName val="[Purchase Order1]_ACE_Purc_1095"/>
      <sheetName val="[Purchase Order1]_ACE_Purc_1096"/>
      <sheetName val="[Purchase Order1]_ACE_Purc_1097"/>
      <sheetName val="[Purchase Order1]_ACE_Purc_1098"/>
      <sheetName val="[Purchase Order1]_ACE_Purc_1099"/>
      <sheetName val="[Purchase Order1]_ACE_Purc_1100"/>
      <sheetName val="[Purchase Order1]_ACE_Purc_1101"/>
      <sheetName val="[Purchase Order1]_ACE_Purc_1102"/>
      <sheetName val="[Purchase Order1]_ACE_Purc_1103"/>
      <sheetName val="[Purchase Order1]_ACE_Purc_1104"/>
      <sheetName val="[Purchase Order1]_ACE_Purc_1105"/>
      <sheetName val="[Purchase Order1]_ACE_Purc_1106"/>
      <sheetName val="[Purchase Order1]_ACE_Purc_1107"/>
      <sheetName val="[Purchase Order1]_ACE_Purc_1108"/>
      <sheetName val="[Purchase Order1]_ACE_Purc_1109"/>
      <sheetName val="[Purchase Order1]_ACE_Purc_1110"/>
      <sheetName val="[Purchase Order1]_ACE_Purc_1111"/>
      <sheetName val="[Purchase Order1]_ACE_Purc_1112"/>
      <sheetName val="[Purchase Order1]_ACE_Purc_1113"/>
      <sheetName val="[Purchase Order1]_ACE_Purc_1114"/>
      <sheetName val="[Purchase Order1]_ACE_Purc_1115"/>
      <sheetName val="[Purchase Order1]_ACE_Purc_1116"/>
      <sheetName val="[Purchase Order1]_ACE_Purc_1117"/>
      <sheetName val="[Purchase Order1]_ACE_Purc_1118"/>
      <sheetName val="[Purchase Order1]_ACE_Purc_1119"/>
      <sheetName val="[Purchase Order1]_ACE_Purc_1120"/>
      <sheetName val="[Purchase Order1]_ACE_Purc_1121"/>
      <sheetName val="[Purchase Order1]_ACE_Purc_1122"/>
      <sheetName val="[Purchase Order1]_ACE_Purc_1123"/>
      <sheetName val="[Purchase Order1]_ACE_Purc_1124"/>
      <sheetName val="[Purchase Order1]_ACE_Purc_1125"/>
      <sheetName val="[Purchase Order1]_ACE_Purc_1126"/>
      <sheetName val="[Purchase Order1]_ACE_Purc_1127"/>
      <sheetName val="[Purchase Order1]_ACE_Purc_1128"/>
      <sheetName val="[Purchase Order1]_ACE_Purc_1129"/>
      <sheetName val="[Purchase Order1]_ACE_Purc_1130"/>
      <sheetName val="[Purchase Order1]_ACE_Purc_1131"/>
      <sheetName val="[Purchase Order1]_ACE_Purc_1132"/>
      <sheetName val="[Purchase Order1]_ACE_Purc_1133"/>
      <sheetName val="[Purchase Order1]_ACE_Purc_1134"/>
      <sheetName val="[Purchase Order1]_ACE_Purc_1135"/>
      <sheetName val="[Purchase Order1]_ACE_Purc_1136"/>
      <sheetName val="[Purchase Order1]_ACE_Purc_1137"/>
      <sheetName val="[Purchase Order1]_ACE_Purc_1138"/>
      <sheetName val="[Purchase Order1]_ACE_Purc_1139"/>
      <sheetName val="[Purchase Order1]_ACE_Purc_1140"/>
      <sheetName val="[Purchase Order1]_ACE_Purc_1141"/>
      <sheetName val="[Purchase Order1]_ACE_Purc_1142"/>
      <sheetName val="[Purchase Order1]_ACE_Purc_1143"/>
      <sheetName val="[Purchase Order1]_ACE_Purc_1144"/>
      <sheetName val="[Purchase Order1]_ACE_Purc_1145"/>
      <sheetName val="[Purchase Order1]_ACE_Purc_1146"/>
      <sheetName val="[Purchase Order1]_ACE_Purc_1147"/>
      <sheetName val="[Purchase Order1]_ACE_Purc_1148"/>
      <sheetName val="[Purchase Order1]_ACE_Purc_1149"/>
      <sheetName val="[Purchase Order1]_ACE_Purc_1150"/>
      <sheetName val="[Purchase Order1]_ACE_Purc_1151"/>
      <sheetName val="[Purchase Order1]_ACE_Purc_1152"/>
      <sheetName val="[Purchase Order1]_ACE_Purc_1153"/>
      <sheetName val="[Purchase Order1]_ACE_Purc_1154"/>
      <sheetName val="[Purchase Order1]_ACE_Purc_1155"/>
      <sheetName val="[Purchase Order1]_ACE_Purc_1156"/>
      <sheetName val="[Purchase Order1]_ACE_Purc_1157"/>
      <sheetName val="[Purchase Order1]_ACE_Purc_1158"/>
      <sheetName val="[Purchase Order1]_ACE_Purc_1159"/>
      <sheetName val="[Purchase Order1]_ACE_Purc_1160"/>
      <sheetName val="[Purchase Order1]_ACE_Purc_1161"/>
      <sheetName val="[Purchase Order1]_ACE_Purc_1162"/>
      <sheetName val="[Purchase Order1]_ACE_Purc_1163"/>
      <sheetName val="현장관리비"/>
      <sheetName val="실행내역"/>
      <sheetName val="Scenarios and Sensitivitie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Dropdown List"/>
      <sheetName val="Store List"/>
      <sheetName val="หัวข้อเหตุผล"/>
      <sheetName val="D_Overview"/>
      <sheetName val="TB"/>
      <sheetName val="เงินกู้ธนชาติ"/>
      <sheetName val="物性"/>
      <sheetName val="3-ADJ"/>
      <sheetName val="AKS-1826"/>
      <sheetName val="Pareto 7-2"/>
      <sheetName val="新製品10-3価）"/>
      <sheetName val="12 Sep'19"/>
      <sheetName val="13 Sep'19 "/>
      <sheetName val="1-10-19"/>
      <sheetName val="2-10-19"/>
      <sheetName val="3-10-19 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1.Basic Data"/>
      <sheetName val="10. Tax basis Balance Sheet"/>
      <sheetName val="3. TAX WS 23"/>
      <sheetName val="5.Tax losses and credits expiry"/>
      <sheetName val="2. Tax WS 82"/>
      <sheetName val="Data2"/>
      <sheetName val="Sales"/>
      <sheetName val="ﾕｰｻﾞｰ設定"/>
      <sheetName val="112200-Y08"/>
      <sheetName val="CAT_5"/>
      <sheetName val="PRE"/>
      <sheetName val="4-Series - Control Model"/>
      <sheetName val="DATA_BASE"/>
      <sheetName val="DuctWork_Summary"/>
      <sheetName val="Data_Dep1"/>
      <sheetName val="Production_info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COST SUM"/>
      <sheetName val="GFA"/>
      <sheetName val="Costmaster"/>
      <sheetName val="95삼성급(본사)"/>
      <sheetName val="AutoOpen_Stub_Data9"/>
      <sheetName val="Customize_Your_Purchase_Order11"/>
      <sheetName val="Intl_Data_Table9"/>
      <sheetName val="DETAIL_9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Revised_021099"/>
      <sheetName val="full_pot"/>
      <sheetName val="Project_Data"/>
      <sheetName val="3_Cost_Summary_with_classes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P-200_Grid"/>
      <sheetName val="Check_C"/>
      <sheetName val="Check_C1"/>
      <sheetName val="DATA_BASE1"/>
      <sheetName val="P-200_Grid1"/>
      <sheetName val="PRICE_LIST1"/>
      <sheetName val="Bill_No__2_-_Carpark"/>
      <sheetName val="PRICE_LIST"/>
      <sheetName val="C-LOAD(L-FACTORY_)10"/>
      <sheetName val="SAN_REDUCED_110"/>
      <sheetName val="Price_per_model7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Currency_Rate7"/>
      <sheetName val="P-200_Grid2"/>
      <sheetName val="Check_C2"/>
      <sheetName val="DATA_BASE2"/>
      <sheetName val="PRICE_LIST2"/>
      <sheetName val="Bill_No__2_-_Carpark1"/>
      <sheetName val="Purchase_Order21"/>
      <sheetName val="C-LOAD(L-FACTORY_)11"/>
      <sheetName val="Purchase_Order111"/>
      <sheetName val="SAN_REDUCED_111"/>
      <sheetName val="Defect_Report(M&amp;E)8"/>
      <sheetName val="Price_per_model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Currency_Rate8"/>
      <sheetName val="Table_Master3"/>
      <sheetName val="PASTE_N_CUT3"/>
      <sheetName val="P-200_Grid3"/>
      <sheetName val="DuctWork_Summary3"/>
      <sheetName val="Data_Dep13"/>
      <sheetName val="Production_info3"/>
      <sheetName val="Check_C3"/>
      <sheetName val="bp_bill3"/>
      <sheetName val="Discounted_Cash_Flow3"/>
      <sheetName val="Revised_0210993"/>
      <sheetName val="full_pot3"/>
      <sheetName val="Project_Data3"/>
      <sheetName val="DATA_BASE3"/>
      <sheetName val="PRICE_LIST3"/>
      <sheetName val="Bill_No__2_-_Carpark2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bm"/>
      <sheetName val="ราคาวัสดุ"/>
      <sheetName val="concrete&amp;งานไม้แบบ"/>
      <sheetName val="Material_Cost"/>
      <sheetName val="Ridge_Ventilation"/>
      <sheetName val="Project_Status_Overview"/>
      <sheetName val="Cover_Page"/>
      <sheetName val="Sheet1__2_"/>
      <sheetName val="I-slab"/>
      <sheetName val="STAIR-A"/>
      <sheetName val="UKG Graph Regional"/>
      <sheetName val="SH-B"/>
      <sheetName val="UKG All"/>
      <sheetName val="MFA"/>
      <sheetName val="Loan Data"/>
      <sheetName val="VENDER (2)"/>
      <sheetName val="SELL"/>
      <sheetName val="sum-sys"/>
      <sheetName val="EXCLUDE"/>
      <sheetName val="VENDER"/>
      <sheetName val="DATA "/>
      <sheetName val="SITE OFFICE"/>
      <sheetName val="ส่วนลดระบบไฟฟ้า"/>
      <sheetName val="DONGIA"/>
      <sheetName val="5a.)LTV_1002-4001"/>
      <sheetName val="[Purchase Order1]_ACE_Purc_1164"/>
      <sheetName val="[Purchase Order1]_ACE_Purc_1165"/>
      <sheetName val="[Purchase Order1]_ACE_Purc_1166"/>
      <sheetName val="[Purchase Order1]_ACE_Purc_1167"/>
      <sheetName val="[Purchase Order1]_ACE_Purc_1168"/>
      <sheetName val="[Purchase Order1]_ACE_Purc_1169"/>
      <sheetName val="[Purchase Order1]_ACE_Purc_1170"/>
      <sheetName val="[Purchase Order1]_ACE_Purc_1171"/>
      <sheetName val="[Purchase Order1]_ACE_Purc_1172"/>
      <sheetName val="[Purchase Order1]_ACE_Purc_1173"/>
      <sheetName val="[Purchase Order1]_ACE_Purc_1174"/>
      <sheetName val="[Purchase Order1]_ACE_Purc_1175"/>
      <sheetName val="[Purchase Order1]_ACE_Purc_1176"/>
      <sheetName val="[Purchase Order1]_ACE_Purc_1177"/>
      <sheetName val="[Purchase Order1]_ACE_Purc_1178"/>
      <sheetName val="[Purchase Order1]_ACE_Purc_1179"/>
      <sheetName val="[Purchase Order1]_ACE_Purc_1180"/>
      <sheetName val="[Purchase Order1]_ACE_Purc_1181"/>
      <sheetName val="[Purchase Order1]_ACE_Purc_1182"/>
      <sheetName val="[Purchase Order1]_ACE_Purc_1183"/>
      <sheetName val="[Purchase Order1]_ACE_Purc_1184"/>
      <sheetName val="[Purchase Order1]_ACE_Purc_1185"/>
      <sheetName val="[Purchase Order1]_ACE_Purc_1186"/>
      <sheetName val="[Purchase Order1]_ACE_Purc_1187"/>
      <sheetName val="[Purchase Order1]_ACE_Purc_1188"/>
      <sheetName val="[Purchase Order1]_ACE_Purc_1189"/>
      <sheetName val="[Purchase Order1]_ACE_Purc_1190"/>
      <sheetName val="[Purchase Order1]_ACE_Purc_1191"/>
      <sheetName val="[Purchase Order1]_ACE_Purc_1192"/>
      <sheetName val="[Purchase Order1]_ACE_Purc_1193"/>
      <sheetName val="[Purchase Order1]_ACE_Purc_1194"/>
      <sheetName val="[Purchase Order1]_ACE_Purc_1195"/>
      <sheetName val="[Purchase Order1]_ACE_Purc_1196"/>
      <sheetName val="[Purchase Order1]_ACE_Purc_1197"/>
      <sheetName val="[Purchase Order1]_ACE_Purc_1198"/>
      <sheetName val="[Purchase Order1]_ACE_Purc_1199"/>
      <sheetName val="[Purchase Order1]_ACE_Purc_1200"/>
      <sheetName val="[Purchase Order1]_ACE_Purc_1201"/>
      <sheetName val="[Purchase Order1]_ACE_Purc_1202"/>
      <sheetName val="[Purchase Order1]_ACE_Purc_1203"/>
      <sheetName val="[Purchase Order1]_ACE_Purc_1204"/>
      <sheetName val="[Purchase Order1]_ACE_Purc_1205"/>
      <sheetName val="[Purchase Order1]_ACE_Purc_1206"/>
      <sheetName val="[Purchase Order1]_ACE_Purc_1207"/>
      <sheetName val="[Purchase Order1]_ACE_Purc_1208"/>
      <sheetName val="[Purchase Order1]_ACE_Purc_1209"/>
      <sheetName val="[Purchase Order1]_ACE_Purc_1210"/>
      <sheetName val="[Purchase Order1]_ACE_Purc_1211"/>
      <sheetName val="[Purchase Order1]_ACE_Purc_1212"/>
      <sheetName val="[Purchase Order1]_ACE_Purc_1213"/>
      <sheetName val="[Purchase Order1]_ACE_Purc_1214"/>
      <sheetName val="[Purchase Order1]_ACE_Purc_1215"/>
      <sheetName val="[Purchase Order1]_ACE_Purc_1216"/>
      <sheetName val="[Purchase Order1]_ACE_Purc_1217"/>
      <sheetName val="[Purchase Order1]_ACE_Purc_1218"/>
      <sheetName val="[Purchase Order1]_ACE_Purc_1219"/>
      <sheetName val="[Purchase Order1]_ACE_Purc_1220"/>
      <sheetName val="[Purchase Order1]_ACE_Purc_1221"/>
      <sheetName val="[Purchase Order1]_ACE_Purc_1222"/>
      <sheetName val="[Purchase Order1]_ACE_Purc_1223"/>
      <sheetName val="[Purchase Order1]_ACE_Purc_1224"/>
      <sheetName val="[Purchase Order1]_ACE_Purc_1225"/>
      <sheetName val="[Purchase Order1]_ACE_Purc_1226"/>
      <sheetName val="[Purchase Order1]_ACE_Purc_1227"/>
      <sheetName val="[Purchase Order1]_ACE_Purc_1228"/>
      <sheetName val="[Purchase Order1]_ACE_Purc_1229"/>
      <sheetName val="[Purchase Order1]_ACE_Purc_1230"/>
      <sheetName val="[Purchase Order1]_ACE_Purc_1231"/>
      <sheetName val="[Purchase Order1]_ACE_Purc_1232"/>
      <sheetName val="[Purchase Order1]_ACE_Purc_1233"/>
      <sheetName val="[Purchase Order1]_ACE_Purc_1234"/>
      <sheetName val="[Purchase Order1]_ACE_Purc_1235"/>
      <sheetName val="[Purchase Order1]_ACE_Purc_1236"/>
      <sheetName val="[Purchase Order1]_ACE_Purc_1237"/>
      <sheetName val="[Purchase Order1]_ACE_Purc_1238"/>
      <sheetName val="[Purchase Order1]_ACE_Purc_1239"/>
      <sheetName val="[Purchase Order1]_ACE_Purc_1240"/>
      <sheetName val="[Purchase Order1]_ACE_Purc_1241"/>
      <sheetName val="[Purchase Order1]_ACE_Purc_1242"/>
      <sheetName val="[Purchase Order1]_ACE_Purc_1243"/>
      <sheetName val="[Purchase Order1]_ACE_Purc_1244"/>
      <sheetName val="[Purchase Order1]_ACE_Purc_1245"/>
      <sheetName val="[Purchase Order1]_ACE_Purc_1246"/>
      <sheetName val="note_defect"/>
      <sheetName val="3. Effect By Month"/>
      <sheetName val="Machine2,3'04"/>
      <sheetName val="PF2"/>
      <sheetName val="ประมาณการประตูหน้าต่าง "/>
      <sheetName val="_Purchase Order1__ACE_Purcha_85"/>
      <sheetName val="_Purchase Order1__ACE_Purcha_86"/>
      <sheetName val="_Purchase Order1__ACE_Purcha_87"/>
      <sheetName val="_Purchase Order1__ACE_Purcha_88"/>
      <sheetName val="_Purchase Order1__ACE_Purcha_89"/>
      <sheetName val="_Purchase Order1__ACE_Purcha_90"/>
      <sheetName val="_Purchase Order1__ACE_Purcha_91"/>
      <sheetName val="_Purchase Order1__ACE_Purcha_92"/>
      <sheetName val="_Purchase Order1__ACE_Purcha_93"/>
      <sheetName val="_Purchase Order1__ACE_Purcha_94"/>
      <sheetName val="_Purchase Order1__ACE_Purcha_95"/>
      <sheetName val="_Purchase Order1__ACE_Purcha_96"/>
      <sheetName val="_Purchase Order1__ACE_Purcha_97"/>
      <sheetName val="_Purchase Order1__ACE_Purcha_98"/>
      <sheetName val="_Purchase Order1__ACE_Purcha_99"/>
      <sheetName val="_Purchase Order1__ACE_Purch_100"/>
      <sheetName val="_Purchase Order1__ACE_Purch_101"/>
      <sheetName val="_Purchase Order1__ACE_Purch_102"/>
      <sheetName val="_Purchase Order1__ACE_Purch_103"/>
      <sheetName val="_Purchase Order1__ACE_Purch_104"/>
      <sheetName val="_Purchase Order1__ACE_Purch_105"/>
      <sheetName val="_Purchase Order1__ACE_Purch_106"/>
      <sheetName val="_Purchase Order1__ACE_Purch_107"/>
      <sheetName val="_Purchase Order1__ACE_Purch_108"/>
      <sheetName val="_Purchase Order1__ACE_Purch_109"/>
      <sheetName val="_Purchase Order1__ACE_Purch_110"/>
      <sheetName val="_Purchase Order1__ACE_Purch_111"/>
      <sheetName val="_Purchase Order1__ACE_Purch_112"/>
      <sheetName val="_Purchase Order1__ACE_Purch_113"/>
      <sheetName val="_Purchase Order1__ACE_Purch_114"/>
      <sheetName val="_Purchase Order1__ACE_Purch_115"/>
      <sheetName val="_Purchase Order1__ACE_Purch_116"/>
      <sheetName val="_Purchase Order1__ACE_Purch_117"/>
      <sheetName val="_Purchase Order1__ACE_Purch_118"/>
      <sheetName val="_Purchase Order1__ACE_Purch_119"/>
      <sheetName val="_Purchase Order1__ACE_Purch_120"/>
      <sheetName val="_Purchase Order1__ACE_Purch_121"/>
      <sheetName val="_Purchase Order1__ACE_Purch_122"/>
      <sheetName val="_Purchase Order1__ACE_Purch_123"/>
      <sheetName val="_Purchase Order1__ACE_Purch_124"/>
      <sheetName val="_Purchase Order1__ACE_Purch_125"/>
      <sheetName val="_Purchase Order1__ACE_Purch_126"/>
      <sheetName val="_Purchase Order1__ACE_Purch_127"/>
      <sheetName val="_Purchase Order1__ACE_Purch_128"/>
      <sheetName val="_Purchase Order1__ACE_Purch_129"/>
      <sheetName val="_Purchase Order1__ACE_Purch_130"/>
      <sheetName val="_Purchase Order1__ACE_Purch_131"/>
      <sheetName val="_Purchase Order1__ACE_Purch_132"/>
      <sheetName val="_Purchase Order1__ACE_Purch_133"/>
      <sheetName val="_Purchase Order1__ACE_Purch_134"/>
      <sheetName val="_Purchase Order1__ACE_Purch_135"/>
      <sheetName val="_Purchase Order1__ACE_Purch_136"/>
      <sheetName val="_Purchase Order1__ACE_Purch_137"/>
      <sheetName val="_Purchase Order1__ACE_Purch_138"/>
      <sheetName val="_Purchase Order1__ACE_Purch_139"/>
      <sheetName val="_Purchase Order1__ACE_Purch_140"/>
      <sheetName val="_Purchase Order1__ACE_Purch_141"/>
      <sheetName val="_Purchase Order1__ACE_Purch_142"/>
      <sheetName val="_Purchase Order1__ACE_Purch_143"/>
      <sheetName val="_Purchase Order1__ACE_Purch_144"/>
      <sheetName val="_Purchase Order1__ACE_Purch_145"/>
      <sheetName val="_Purchase Order1__ACE_Purch_146"/>
      <sheetName val="_Purchase Order1__ACE_Purch_147"/>
      <sheetName val="_Purchase Order1__ACE_Purch_148"/>
      <sheetName val="_Purchase Order1__ACE_Purch_149"/>
      <sheetName val="_Purchase Order1__ACE_Purch_150"/>
      <sheetName val="_Purchase Order1__ACE_Purch_151"/>
      <sheetName val="_Purchase Order1__ACE_Purch_152"/>
      <sheetName val="_Purchase Order1__ACE_Purch_153"/>
      <sheetName val="_Purchase Order1__ACE_Purch_154"/>
      <sheetName val="_Purchase Order1__ACE_Purch_155"/>
      <sheetName val="_Purchase Order1__ACE_Purch_156"/>
      <sheetName val="_Purchase Order1__ACE_Purch_157"/>
      <sheetName val="_Purchase Order1__ACE_Purch_158"/>
      <sheetName val="_Purchase Order1__ACE_Purch_159"/>
      <sheetName val="_Purchase Order1__ACE_Purch_160"/>
      <sheetName val="_Purchase Order1__ACE_Purch_161"/>
      <sheetName val="_Purchase Order1__ACE_Purch_162"/>
      <sheetName val="_Purchase Order1__ACE_Purch_163"/>
      <sheetName val="_Purchase Order1__ACE_Purch_164"/>
      <sheetName val="_Purchase Order1__ACE_Purch_165"/>
      <sheetName val="_Purchase Order1__ACE_Purch_166"/>
      <sheetName val="_Purchase Order1__ACE_Purch_167"/>
      <sheetName val="_Purchase Order1__ACE_Purch_168"/>
      <sheetName val="_Purchase Order1__ACE_Purch_169"/>
      <sheetName val="_Purchase Order1__ACE_Purch_170"/>
      <sheetName val="_Purchase Order1__ACE_Purch_171"/>
      <sheetName val="_Purchase Order1__ACE_Purch_172"/>
      <sheetName val="_Purchase Order1__ACE_Purch_173"/>
      <sheetName val="_Purchase Order1__ACE_Purch_174"/>
      <sheetName val="_Purchase Order1__ACE_Purch_175"/>
      <sheetName val="_Purchase Order1__ACE_Purch_176"/>
      <sheetName val="_Purchase Order1__ACE_Purch_177"/>
      <sheetName val="_Purchase Order1__ACE_Purch_178"/>
      <sheetName val="_Purchase Order1__ACE_Purch_179"/>
      <sheetName val="_Purchase Order1__ACE_Purch_180"/>
      <sheetName val="_Purchase Order1__ACE_Purch_181"/>
      <sheetName val="_Purchase Order1__ACE_Purch_182"/>
      <sheetName val="_Purchase Order1__ACE_Purch_183"/>
      <sheetName val="_Purchase Order1__ACE_Purch_184"/>
      <sheetName val="_Purchase Order1__ACE_Purch_185"/>
      <sheetName val="_Purchase Order1__ACE_Purch_186"/>
      <sheetName val="_Purchase Order1__ACE_Purch_187"/>
      <sheetName val="_Purchase Order1__ACE_Purch_188"/>
      <sheetName val="_Purchase Order1__ACE_Purch_189"/>
      <sheetName val="_Purchase Order1__ACE_Purch_190"/>
      <sheetName val="_Purchase Order1__ACE_Purch_191"/>
      <sheetName val="_Purchase Order1__ACE_Purch_192"/>
      <sheetName val="_Purchase Order1__ACE_Purch_193"/>
      <sheetName val="_Purchase Order1__ACE_Purch_194"/>
      <sheetName val="_Purchase Order1__ACE_Purch_195"/>
      <sheetName val="_Purchase Order1__ACE_Purch_196"/>
      <sheetName val="_Purchase Order1__ACE_Purch_197"/>
      <sheetName val="_Purchase Order1__ACE_Purch_198"/>
      <sheetName val="_Purchase Order1__ACE_Purch_199"/>
      <sheetName val="_Purchase Order1__ACE_Purch_200"/>
      <sheetName val="_Purchase Order1__ACE_Purch_201"/>
      <sheetName val="_Purchase Order1__ACE_Purch_202"/>
      <sheetName val="_Purchase Order1__ACE_Purch_203"/>
      <sheetName val="_Purchase Order1__ACE_Purch_204"/>
      <sheetName val="_Purchase Order1__ACE_Purch_205"/>
      <sheetName val="_Purchase Order1__ACE_Purch_206"/>
      <sheetName val="_Purchase Order1__ACE_Purch_207"/>
      <sheetName val="_Purchase Order1__ACE_Purch_208"/>
      <sheetName val="_Purchase Order1__ACE_Purch_209"/>
      <sheetName val="_Purchase Order1__ACE_Purch_210"/>
      <sheetName val="_Purchase Order1__ACE_Purch_211"/>
      <sheetName val="_Purchase Order1__ACE_Purch_212"/>
      <sheetName val="_Purchase Order1__ACE_Purch_213"/>
      <sheetName val="_Purchase Order1__ACE_Purch_214"/>
      <sheetName val="_Purchase Order1__ACE_Purch_215"/>
      <sheetName val="_Purchase Order1__ACE_Purch_216"/>
      <sheetName val="_Purchase Order1__ACE_Purch_217"/>
      <sheetName val="_Purchase Order1__ACE_Purch_218"/>
      <sheetName val="_Purchase Order1__ACE_Purch_219"/>
      <sheetName val="_Purchase Order1__ACE_Purch_220"/>
      <sheetName val="_Purchase Order1__ACE_Purch_221"/>
      <sheetName val="_Purchase Order1__ACE_Purch_222"/>
      <sheetName val="_Purchase Order1__ACE_Purch_223"/>
      <sheetName val="_Purchase Order1__ACE_Purch_224"/>
      <sheetName val="_Purchase Order1__ACE_Purch_225"/>
      <sheetName val="_Purchase Order1__ACE_Purch_226"/>
      <sheetName val="_Purchase Order1__ACE_Purch_227"/>
      <sheetName val="_Purchase Order1__ACE_Purch_228"/>
      <sheetName val="_Purchase Order1__ACE_Purch_229"/>
      <sheetName val="_Purchase Order1__ACE_Purch_230"/>
      <sheetName val="_Purchase Order1__ACE_Purch_231"/>
      <sheetName val="_Purchase Order1__ACE_Purch_232"/>
      <sheetName val="_Purchase Order1__ACE_Purch_233"/>
      <sheetName val="_Purchase Order1__ACE_Purch_234"/>
      <sheetName val="_Purchase Order1__ACE_Purch_235"/>
      <sheetName val="_Purchase Order1__ACE_Purch_236"/>
      <sheetName val="_Purchase Order1__ACE_Purch_237"/>
      <sheetName val="_Purchase Order1__ACE_Purch_238"/>
      <sheetName val="_Purchase Order1__ACE_Purch_239"/>
      <sheetName val="_Purchase Order1__ACE_Purch_240"/>
      <sheetName val="_Purchase Order1__ACE_Purch_241"/>
      <sheetName val="_Purchase Order1__ACE_Purch_242"/>
      <sheetName val="_Purchase Order1__ACE_Purch_243"/>
      <sheetName val="_Purchase Order1__ACE_Purch_244"/>
      <sheetName val="_Purchase Order1__ACE_Purch_245"/>
      <sheetName val="_Purchase Order1__ACE_Purch_246"/>
      <sheetName val="_Purchase Order1__ACE_Purch_247"/>
      <sheetName val="_Purchase Order1__ACE_Purch_248"/>
      <sheetName val="_Purchase Order1__ACE_Purch_249"/>
      <sheetName val="_Purchase Order1__ACE_Purch_250"/>
      <sheetName val="_Purchase Order1__ACE_Purch_251"/>
      <sheetName val="_Purchase Order1__ACE_Purch_252"/>
      <sheetName val="_Purchase Order1__ACE_Purch_253"/>
      <sheetName val="_Purchase Order1__ACE_Purch_254"/>
      <sheetName val="_Purchase Order1__ACE_Purch_255"/>
      <sheetName val="_Purchase Order1__ACE_Purch_256"/>
      <sheetName val="_Purchase Order1__ACE_Purch_257"/>
      <sheetName val="_Purchase Order1__ACE_Purch_258"/>
      <sheetName val="_Purchase Order1__ACE_Purch_259"/>
      <sheetName val="_Purchase Order1__ACE_Purch_260"/>
      <sheetName val="_Purchase Order1__ACE_Purch_261"/>
      <sheetName val="_Purchase Order1__ACE_Purch_262"/>
      <sheetName val="_Purchase Order1__ACE_Purch_263"/>
      <sheetName val="_Purchase Order1__ACE_Purch_264"/>
      <sheetName val="_Purchase Order1__ACE_Purch_265"/>
      <sheetName val="_Purchase Order1__ACE_Purch_266"/>
      <sheetName val="_Purchase Order1__ACE_Purch_267"/>
      <sheetName val="_Purchase Order1__ACE_Purch_268"/>
      <sheetName val="_Purchase Order1__ACE_Purch_269"/>
      <sheetName val="_Purchase Order1__ACE_Purch_270"/>
      <sheetName val="_Purchase Order1__ACE_Purch_271"/>
      <sheetName val="_Purchase Order1__ACE_Purch_272"/>
      <sheetName val="_Purchase Order1__ACE_Purch_273"/>
      <sheetName val="_Purchase Order1__ACE_Purch_274"/>
      <sheetName val="_Purchase Order1__ACE_Purch_275"/>
      <sheetName val="_Purchase Order1__ACE_Purch_276"/>
      <sheetName val="_Purchase Order1__ACE_Purch_277"/>
      <sheetName val="_Purchase Order1__ACE_Purch_278"/>
      <sheetName val="_Purchase Order1__ACE_Purch_279"/>
      <sheetName val="_Purchase Order1__ACE_Purch_280"/>
      <sheetName val="_Purchase Order1__ACE_Purch_281"/>
      <sheetName val="_Purchase Order1__ACE_Purch_282"/>
      <sheetName val="_Purchase Order1__ACE_Purch_283"/>
      <sheetName val="_Purchase Order1__ACE_Purch_284"/>
      <sheetName val="_Purchase Order1__ACE_Purch_285"/>
      <sheetName val="_Purchase Order1__ACE_Purch_286"/>
      <sheetName val="_Purchase Order1__ACE_Purch_287"/>
      <sheetName val="_Purchase Order1__ACE_Purch_288"/>
      <sheetName val="_Purchase Order1__ACE_Purch_289"/>
      <sheetName val="_Purchase Order1__ACE_Purch_290"/>
      <sheetName val="_Purchase Order1__ACE_Purch_291"/>
      <sheetName val="_Purchase Order1__ACE_Purch_292"/>
      <sheetName val="_Purchase Order1__ACE_Purch_293"/>
      <sheetName val="_Purchase Order1__ACE_Purch_294"/>
      <sheetName val="_Purchase Order1__ACE_Purch_295"/>
      <sheetName val="_Purchase Order1__ACE_Purch_296"/>
      <sheetName val="_Purchase Order1__ACE_Purch_297"/>
      <sheetName val="_Purchase Order1__ACE_Purch_298"/>
      <sheetName val="_Purchase Order1__ACE_Purch_299"/>
      <sheetName val="_Purchase Order1__ACE_Purch_300"/>
      <sheetName val="_Purchase Order1__ACE_Purch_301"/>
      <sheetName val="_Purchase Order1__ACE_Purch_302"/>
      <sheetName val="_Purchase Order1__ACE_Purch_303"/>
      <sheetName val="_Purchase Order1__ACE_Purch_304"/>
      <sheetName val="_Purchase Order1__ACE_Purch_305"/>
      <sheetName val="_Purchase Order1__ACE_Purch_306"/>
      <sheetName val="_Purchase Order1__ACE_Purch_307"/>
      <sheetName val="_Purchase Order1__ACE_Purch_308"/>
      <sheetName val="_Purchase Order1__ACE_Purch_309"/>
      <sheetName val="_Purchase Order1__ACE_Purch_310"/>
      <sheetName val="_Purchase Order1__ACE_Purch_311"/>
      <sheetName val="_Purchase Order1__ACE_Purch_312"/>
      <sheetName val="_Purchase Order1__ACE_Purch_313"/>
      <sheetName val="_Purchase Order1__ACE_Purch_314"/>
      <sheetName val="_Purchase Order1__ACE_Purch_315"/>
      <sheetName val="_Purchase Order1__ACE_Purch_316"/>
      <sheetName val="_Purchase Order1__ACE_Purch_317"/>
      <sheetName val="_Purchase Order1__ACE_Purch_318"/>
      <sheetName val="_Purchase Order1__ACE_Purch_319"/>
      <sheetName val="_Purchase Order1__ACE_Purch_320"/>
      <sheetName val="_Purchase Order1__ACE_Purch_321"/>
      <sheetName val="_Purchase Order1__ACE_Purch_322"/>
      <sheetName val="_Purchase Order1__ACE_Purch_323"/>
      <sheetName val="_Purchase Order1__ACE_Purch_324"/>
      <sheetName val="_Purchase Order1__ACE_Purch_325"/>
      <sheetName val="_Purchase Order1__ACE_Purch_326"/>
      <sheetName val="_Purchase Order1__ACE_Purch_327"/>
      <sheetName val="_Purchase Order1__ACE_Purch_328"/>
      <sheetName val="_Purchase Order1__ACE_Purch_329"/>
      <sheetName val="_Purchase Order1__ACE_Purch_330"/>
      <sheetName val="_Purchase Order1__ACE_Purch_331"/>
      <sheetName val="_Purchase Order1__ACE_Purch_332"/>
      <sheetName val="_Purchase Order1__ACE_Purch_333"/>
      <sheetName val="_Purchase Order1__ACE_Purch_334"/>
      <sheetName val="_Purchase Order1__ACE_Purch_335"/>
      <sheetName val="_Purchase Order1__ACE_Purch_336"/>
      <sheetName val="_Purchase Order1__ACE_Purch_337"/>
      <sheetName val="_Purchase Order1__ACE_Purch_338"/>
      <sheetName val="_Purchase Order1__ACE_Purch_339"/>
      <sheetName val="_Purchase Order1__ACE_Purch_340"/>
      <sheetName val="_Purchase Order1__ACE_Purch_341"/>
      <sheetName val="_Purchase Order1__ACE_Purch_342"/>
      <sheetName val="_Purchase Order1__ACE_Purch_343"/>
      <sheetName val="_Purchase Order1__ACE_Purch_344"/>
      <sheetName val="_Purchase Order1__ACE_Purch_345"/>
      <sheetName val="_Purchase Order1__ACE_Purch_346"/>
      <sheetName val="_Purchase Order1__ACE_Purch_347"/>
      <sheetName val="_Purchase Order1__ACE_Purch_348"/>
      <sheetName val="_Purchase Order1__ACE_Purch_349"/>
      <sheetName val="_Purchase Order1__ACE_Purch_350"/>
      <sheetName val="_Purchase Order1__ACE_Purch_351"/>
      <sheetName val="_Purchase Order1__ACE_Purch_352"/>
      <sheetName val="_Purchase Order1__ACE_Purch_353"/>
      <sheetName val="_Purchase Order1__ACE_Purch_354"/>
      <sheetName val="_Purchase Order1__ACE_Purch_355"/>
      <sheetName val="_Purchase Order1__ACE_Purch_356"/>
      <sheetName val="_Purchase Order1__ACE_Purch_357"/>
      <sheetName val="_Purchase Order1__ACE_Purch_358"/>
      <sheetName val="_Purchase Order1__ACE_Purch_359"/>
      <sheetName val="_Purchase Order1__ACE_Purch_360"/>
      <sheetName val="_Purchase Order1__ACE_Purch_361"/>
      <sheetName val="_Purchase Order1__ACE_Purch_362"/>
      <sheetName val="_Purchase Order1__ACE_Purch_363"/>
      <sheetName val="_Purchase Order1__ACE_Purch_364"/>
      <sheetName val="_Purchase Order1__ACE_Purch_365"/>
      <sheetName val="_Purchase Order1__ACE_Purch_366"/>
      <sheetName val="_Purchase Order1__ACE_Purch_367"/>
      <sheetName val="_Purchase Order1__ACE_Purch_368"/>
      <sheetName val="_Purchase Order1__ACE_Purch_369"/>
      <sheetName val="_Purchase Order1__ACE_Purch_370"/>
      <sheetName val="_Purchase Order1__ACE_Purch_371"/>
      <sheetName val="_Purchase Order1__ACE_Purch_372"/>
      <sheetName val="_Purchase Order1__ACE_Purch_373"/>
      <sheetName val="_Purchase Order1__ACE_Purch_374"/>
      <sheetName val="_Purchase Order1__ACE_Purch_375"/>
      <sheetName val="_Purchase Order1__ACE_Purch_376"/>
      <sheetName val="_Purchase Order1__ACE_Purch_377"/>
      <sheetName val="_Purchase Order1__ACE_Purch_378"/>
      <sheetName val="_Purchase Order1__ACE_Purch_379"/>
      <sheetName val="_Purchase Order1__ACE_Purch_380"/>
      <sheetName val="_Purchase Order1__ACE_Purch_381"/>
      <sheetName val="_Purchase Order1__ACE_Purch_382"/>
      <sheetName val="_Purchase Order1__ACE_Purch_383"/>
      <sheetName val="_Purchase Order1__ACE_Purch_384"/>
      <sheetName val="_Purchase Order1__ACE_Purch_385"/>
      <sheetName val="_Purchase Order1__ACE_Purch_386"/>
      <sheetName val="_Purchase Order1__ACE_Purch_387"/>
      <sheetName val="_Purchase Order1__ACE_Purch_388"/>
      <sheetName val="_Purchase Order1__ACE_Purch_389"/>
      <sheetName val="_Purchase Order1__ACE_Purch_390"/>
      <sheetName val="_Purchase Order1__ACE_Purch_391"/>
      <sheetName val="_Purchase Order1__ACE_Purch_392"/>
      <sheetName val="_Purchase Order1__ACE_Purch_393"/>
      <sheetName val="_Purchase Order1__ACE_Purch_394"/>
      <sheetName val="_Purchase Order1__ACE_Purch_395"/>
      <sheetName val="_Purchase Order1__ACE_Purch_396"/>
      <sheetName val="_Purchase Order1__ACE_Purch_397"/>
      <sheetName val="_Purchase Order1__ACE_Purch_398"/>
      <sheetName val="_Purchase Order1__ACE_Purch_399"/>
      <sheetName val="_Purchase Order1__ACE_Purch_400"/>
      <sheetName val="_Purchase Order1__ACE_Purch_401"/>
      <sheetName val="_Purchase Order1__ACE_Purch_402"/>
      <sheetName val="_Purchase Order1__ACE_Purch_403"/>
      <sheetName val="_Purchase Order1__ACE_Purch_404"/>
      <sheetName val="_Purchase Order1__ACE_Purch_405"/>
      <sheetName val="_Purchase Order1__ACE_Purch_406"/>
      <sheetName val="_Purchase Order1__ACE_Purch_407"/>
      <sheetName val="_Purchase Order1__ACE_Purch_408"/>
      <sheetName val="_Purchase Order1__ACE_Purch_409"/>
      <sheetName val="_Purchase Order1__ACE_Purch_410"/>
      <sheetName val="_Purchase Order1__ACE_Purch_411"/>
      <sheetName val="_Purchase Order1__ACE_Purch_412"/>
      <sheetName val="_Purchase Order1__ACE_Purch_413"/>
      <sheetName val="_Purchase Order1__ACE_Purch_414"/>
      <sheetName val="_Purchase Order1__ACE_Purch_415"/>
      <sheetName val="_Purchase Order1__ACE_Purch_416"/>
      <sheetName val="_Purchase Order1__ACE_Purch_417"/>
      <sheetName val="_Purchase Order1__ACE_Purch_418"/>
      <sheetName val="_Purchase Order1__ACE_Purch_419"/>
      <sheetName val="_Purchase Order1__ACE_Purch_420"/>
      <sheetName val="_Purchase Order1__ACE_Purch_421"/>
      <sheetName val="_Purchase Order1__ACE_Purch_422"/>
      <sheetName val="_Purchase Order1__ACE_Purch_423"/>
      <sheetName val="_Purchase Order1__ACE_Purch_424"/>
      <sheetName val="_Purchase Order1__ACE_Purch_425"/>
      <sheetName val="_Purchase Order1__ACE_Purch_426"/>
      <sheetName val="_Purchase Order1__ACE_Purch_427"/>
      <sheetName val="_Purchase Order1__ACE_Purch_428"/>
      <sheetName val="_Purchase Order1__ACE_Purch_429"/>
      <sheetName val="_Purchase Order1__ACE_Purch_430"/>
      <sheetName val="_Purchase Order1__ACE_Purch_431"/>
      <sheetName val="_Purchase Order1__ACE_Purch_432"/>
      <sheetName val="_Purchase Order1__ACE_Purch_433"/>
      <sheetName val="_Purchase Order1__ACE_Purch_434"/>
      <sheetName val="_Purchase Order1__ACE_Purch_435"/>
      <sheetName val="_Purchase Order1__ACE_Purch_436"/>
      <sheetName val="_Purchase Order1__ACE_Purch_437"/>
      <sheetName val="_Purchase Order1__ACE_Purch_438"/>
      <sheetName val="_Purchase Order1__ACE_Purch_439"/>
      <sheetName val="_Purchase Order1__ACE_Purch_440"/>
      <sheetName val="_Purchase Order1__ACE_Purch_441"/>
      <sheetName val="_Purchase Order1__ACE_Purch_442"/>
      <sheetName val="_Purchase Order1__ACE_Purch_443"/>
      <sheetName val="_Purchase Order1__ACE_Purch_444"/>
      <sheetName val="_Purchase Order1__ACE_Purch_445"/>
      <sheetName val="_Purchase Order1__ACE_Purch_446"/>
      <sheetName val="_Purchase Order1__ACE_Purch_447"/>
      <sheetName val="_Purchase Order1__ACE_Purch_448"/>
      <sheetName val="_Purchase Order1__ACE_Purch_449"/>
      <sheetName val="_Purchase Order1__ACE_Purch_450"/>
      <sheetName val="_Purchase Order1__ACE_Purch_451"/>
      <sheetName val="_Purchase Order1__ACE_Purch_452"/>
      <sheetName val="_Purchase Order1__ACE_Purch_453"/>
      <sheetName val="_Purchase Order1__ACE_Purch_454"/>
      <sheetName val="_Purchase Order1__ACE_Purch_455"/>
      <sheetName val="_Purchase Order1__ACE_Purch_456"/>
      <sheetName val="_Purchase Order1__ACE_Purch_457"/>
      <sheetName val="_Purchase Order1__ACE_Purch_458"/>
      <sheetName val="_Purchase Order1__ACE_Purch_459"/>
      <sheetName val="_Purchase Order1__ACE_Purch_460"/>
      <sheetName val="_Purchase Order1__ACE_Purch_461"/>
      <sheetName val="_Purchase Order1__ACE_Purch_462"/>
      <sheetName val="_Purchase Order1__ACE_Purch_463"/>
      <sheetName val="_Purchase Order1__ACE_Purch_464"/>
      <sheetName val="_Purchase Order1__ACE_Purch_465"/>
      <sheetName val="_Purchase Order1__ACE_Purch_466"/>
      <sheetName val="_Purchase Order1__ACE_Purch_467"/>
      <sheetName val="_Purchase Order1__ACE_Purch_468"/>
      <sheetName val="_Purchase Order1__ACE_Purch_469"/>
      <sheetName val="_Purchase Order1__ACE_Purch_470"/>
      <sheetName val="_Purchase Order1__ACE_Purch_471"/>
      <sheetName val="_Purchase Order1__ACE_Purch_472"/>
      <sheetName val="_Purchase Order1__ACE_Purch_473"/>
      <sheetName val="_Purchase Order1__ACE_Purch_474"/>
      <sheetName val="_Purchase Order1__ACE_Purch_475"/>
      <sheetName val="_Purchase Order1__ACE_Purch_476"/>
      <sheetName val="_Purchase Order1__ACE_Purch_477"/>
      <sheetName val="_Purchase Order1__ACE_Purch_478"/>
      <sheetName val="_Purchase Order1__ACE_Purch_479"/>
      <sheetName val="_Purchase Order1__ACE_Purch_480"/>
      <sheetName val="_Purchase Order1__ACE_Purch_481"/>
      <sheetName val="_Purchase Order1__ACE_Purch_482"/>
      <sheetName val="_Purchase Order1__ACE_Purch_483"/>
      <sheetName val="_Purchase Order1__ACE_Purch_484"/>
      <sheetName val="_Purchase Order1__ACE_Purch_485"/>
      <sheetName val="_Purchase Order1__ACE_Purch_486"/>
      <sheetName val="_Purchase Order1__ACE_Purch_487"/>
      <sheetName val="_Purchase Order1__ACE_Purch_488"/>
      <sheetName val="_Purchase Order1__ACE_Purch_489"/>
      <sheetName val="_Purchase Order1__ACE_Purch_490"/>
      <sheetName val="_Purchase Order1__ACE_Purch_491"/>
      <sheetName val="_Purchase Order1__ACE_Purch_492"/>
      <sheetName val="_Purchase Order1__ACE_Purch_493"/>
      <sheetName val="_Purchase Order1__ACE_Purch_494"/>
      <sheetName val="_Purchase Order1__ACE_Purch_495"/>
      <sheetName val="_Purchase Order1__ACE_Purch_496"/>
      <sheetName val="_Purchase Order1__ACE_Purch_497"/>
      <sheetName val="_Purchase Order1__ACE_Purch_498"/>
      <sheetName val="_Purchase Order1__ACE_Purch_499"/>
      <sheetName val="_Purchase Order1__ACE_Purch_500"/>
      <sheetName val="_Purchase Order1__ACE_Purch_501"/>
      <sheetName val="_Purchase Order1__ACE_Purch_502"/>
      <sheetName val="_Purchase Order1__ACE_Purch_503"/>
      <sheetName val="_Purchase Order1__ACE_Purch_504"/>
      <sheetName val="_Purchase Order1__ACE_Purch_505"/>
      <sheetName val="_Purchase Order1__ACE_Purch_506"/>
      <sheetName val="_Purchase Order1__ACE_Purch_507"/>
      <sheetName val="_Purchase Order1__ACE_Purch_508"/>
      <sheetName val="_Purchase Order1__ACE_Purch_509"/>
      <sheetName val="_Purchase Order1__ACE_Purch_510"/>
      <sheetName val="_Purchase Order1__ACE_Purch_511"/>
      <sheetName val="_Purchase Order1__ACE_Purch_512"/>
      <sheetName val="_Purchase Order1__ACE_Purch_513"/>
      <sheetName val="_Purchase Order1__ACE_Purch_514"/>
      <sheetName val="_Purchase Order1__ACE_Purch_515"/>
      <sheetName val="_Purchase Order1__ACE_Purch_516"/>
      <sheetName val="_Purchase Order1__ACE_Purch_517"/>
      <sheetName val="_Purchase Order1__ACE_Purch_518"/>
      <sheetName val="_Purchase Order1__ACE_Purch_519"/>
      <sheetName val="_Purchase Order1__ACE_Purch_520"/>
      <sheetName val="_Purchase Order1__ACE_Purch_521"/>
      <sheetName val="_Purchase Order1__ACE_Purch_522"/>
      <sheetName val="_Purchase Order1__ACE_Purch_523"/>
      <sheetName val="_Purchase Order1__ACE_Purch_524"/>
      <sheetName val="_Purchase Order1__ACE_Purch_525"/>
      <sheetName val="_Purchase Order1__ACE_Purch_526"/>
      <sheetName val="_Purchase Order1__ACE_Purch_527"/>
      <sheetName val="_Purchase Order1__ACE_Purch_528"/>
      <sheetName val="_Purchase Order1__ACE_Purch_529"/>
      <sheetName val="_Purchase Order1__ACE_Purch_530"/>
      <sheetName val="_Purchase Order1__ACE_Purch_531"/>
      <sheetName val="_Purchase Order1__ACE_Purch_532"/>
      <sheetName val="_Purchase Order1__ACE_Purch_533"/>
      <sheetName val="_Purchase Order1__ACE_Purch_534"/>
      <sheetName val="_Purchase Order1__ACE_Purch_535"/>
      <sheetName val="_Purchase Order1__ACE_Purch_536"/>
      <sheetName val="_Purchase Order1__ACE_Purch_537"/>
      <sheetName val="_Purchase Order1__ACE_Purch_538"/>
      <sheetName val="_Purchase Order1__ACE_Purch_539"/>
      <sheetName val="_Purchase Order1__ACE_Purch_540"/>
      <sheetName val="_Purchase Order1__ACE_Purch_541"/>
      <sheetName val="_Purchase Order1__ACE_Purch_542"/>
      <sheetName val="_Purchase Order1__ACE_Purch_543"/>
      <sheetName val="_Purchase Order1__ACE_Purch_544"/>
      <sheetName val="_Purchase Order1__ACE_Purch_545"/>
      <sheetName val="_Purchase Order1__ACE_Purch_546"/>
      <sheetName val="_Purchase Order1__ACE_Purch_547"/>
      <sheetName val="_Purchase Order1__ACE_Purch_548"/>
      <sheetName val="_Purchase Order1__ACE_Purch_549"/>
      <sheetName val="_Purchase Order1__ACE_Purch_550"/>
      <sheetName val="_Purchase Order1__ACE_Purch_551"/>
      <sheetName val="_Purchase Order1__ACE_Purch_552"/>
      <sheetName val="_Purchase Order1__ACE_Purch_553"/>
      <sheetName val="_Purchase Order1__ACE_Purch_554"/>
      <sheetName val="_Purchase Order1__ACE_Purch_555"/>
      <sheetName val="_Purchase Order1__ACE_Purch_556"/>
      <sheetName val="_Purchase Order1__ACE_Purch_557"/>
      <sheetName val="_Purchase Order1__ACE_Purch_558"/>
      <sheetName val="_Purchase Order1__ACE_Purch_559"/>
      <sheetName val="_Purchase Order1__ACE_Purch_560"/>
      <sheetName val="_Purchase Order1__ACE_Purch_561"/>
      <sheetName val="_Purchase Order1__ACE_Purch_562"/>
      <sheetName val="_Purchase Order1__ACE_Purch_563"/>
      <sheetName val="_Purchase Order1__ACE_Purch_564"/>
      <sheetName val="_Purchase Order1__ACE_Purch_565"/>
      <sheetName val="_Purchase Order1__ACE_Purch_566"/>
      <sheetName val="_Purchase Order1__ACE_Purch_567"/>
      <sheetName val="_Purchase Order1__ACE_Purch_568"/>
      <sheetName val="_Purchase Order1__ACE_Purch_569"/>
      <sheetName val="_Purchase Order1__ACE_Purch_570"/>
      <sheetName val="_Purchase Order1__ACE_Purch_571"/>
      <sheetName val="_Purchase Order1__ACE_Purch_572"/>
      <sheetName val="_Purchase Order1__ACE_Purch_573"/>
      <sheetName val="_Purchase Order1__ACE_Purch_574"/>
      <sheetName val="_Purchase Order1__ACE_Purch_575"/>
      <sheetName val="_Purchase Order1__ACE_Purch_576"/>
      <sheetName val="_Purchase Order1__ACE_Purch_577"/>
      <sheetName val="_Purchase Order1__ACE_Purch_578"/>
      <sheetName val="_Purchase Order1__ACE_Purch_579"/>
      <sheetName val="_Purchase Order1__ACE_Purch_580"/>
      <sheetName val="_Purchase Order1__ACE_Purch_581"/>
      <sheetName val="_Purchase Order1__ACE_Purch_582"/>
      <sheetName val="_Purchase Order1__ACE_Purch_583"/>
      <sheetName val="_Purchase Order1__ACE_Purch_584"/>
      <sheetName val="_Purchase Order1__ACE_Purch_585"/>
      <sheetName val="_Purchase Order1__ACE_Purch_586"/>
      <sheetName val="_Purchase Order1__ACE_Purch_587"/>
      <sheetName val="_Purchase Order1__ACE_Purch_588"/>
      <sheetName val="_Purchase Order1__ACE_Purch_589"/>
      <sheetName val="_Purchase Order1__ACE_Purch_590"/>
      <sheetName val="_Purchase Order1__ACE_Purch_591"/>
      <sheetName val="_Purchase Order1__ACE_Purch_592"/>
      <sheetName val="_Purchase Order1__ACE_Purch_593"/>
      <sheetName val="_Purchase Order1__ACE_Purch_594"/>
      <sheetName val="_Purchase Order1__ACE_Purch_595"/>
      <sheetName val="_Purchase Order1__ACE_Purch_596"/>
      <sheetName val="_Purchase Order1__ACE_Purch_597"/>
      <sheetName val="_Purchase Order1__ACE_Purch_598"/>
      <sheetName val="_Purchase Order1__ACE_Purch_599"/>
      <sheetName val="_Purchase Order1__ACE_Purch_600"/>
      <sheetName val="_Purchase Order1__ACE_Purch_601"/>
      <sheetName val="_Purchase Order1__ACE_Purch_602"/>
      <sheetName val="_Purchase Order1__ACE_Purch_603"/>
      <sheetName val="_Purchase Order1__ACE_Purch_604"/>
      <sheetName val="_Purchase Order1__ACE_Purch_605"/>
      <sheetName val="_Purchase Order1__ACE_Purch_606"/>
      <sheetName val="_Purchase Order1__ACE_Purch_607"/>
      <sheetName val="_Purchase Order1__ACE_Purch_608"/>
      <sheetName val="_Purchase Order1__ACE_Purch_609"/>
      <sheetName val="_Purchase Order1__ACE_Purch_610"/>
      <sheetName val="_Purchase Order1__ACE_Purch_611"/>
      <sheetName val="_Purchase Order1__ACE_Purch_612"/>
      <sheetName val="_Purchase Order1__ACE_Purch_613"/>
      <sheetName val="_Purchase Order1__ACE_Purch_614"/>
      <sheetName val="_Purchase Order1__ACE_Purch_615"/>
      <sheetName val="_Purchase Order1__ACE_Purch_616"/>
      <sheetName val="_Purchase Order1__ACE_Purch_617"/>
      <sheetName val="_Purchase Order1__ACE_Purch_618"/>
      <sheetName val="_Purchase Order1__ACE_Purch_619"/>
      <sheetName val="_Purchase Order1__ACE_Purch_620"/>
      <sheetName val="_Purchase Order1__ACE_Purch_621"/>
      <sheetName val="_Purchase Order1__ACE_Purch_622"/>
      <sheetName val="_Purchase Order1__ACE_Purch_623"/>
      <sheetName val="_Purchase Order1__ACE_Purch_624"/>
      <sheetName val="_Purchase Order1__ACE_Purch_625"/>
      <sheetName val="_Purchase Order1__ACE_Purch_626"/>
      <sheetName val="_Purchase Order1__ACE_Purch_627"/>
      <sheetName val="_Purchase Order1__ACE_Purch_628"/>
      <sheetName val="_Purchase Order1__ACE_Purch_629"/>
      <sheetName val="_Purchase Order1__ACE_Purch_630"/>
      <sheetName val="_Purchase Order1__ACE_Purch_631"/>
      <sheetName val="_Purchase Order1__ACE_Purch_632"/>
      <sheetName val="_Purchase Order1__ACE_Purch_633"/>
      <sheetName val="_Purchase Order1__ACE_Purch_634"/>
      <sheetName val="_Purchase Order1__ACE_Purch_635"/>
      <sheetName val="_Purchase Order1__ACE_Purch_636"/>
      <sheetName val="_Purchase Order1__ACE_Purch_637"/>
      <sheetName val="_Purchase Order1__ACE_Purch_638"/>
      <sheetName val="_Purchase Order1__ACE_Purch_639"/>
      <sheetName val="_Purchase Order1__ACE_Purch_640"/>
      <sheetName val="_Purchase Order1__ACE_Purch_641"/>
      <sheetName val="_Purchase Order1__ACE_Purch_642"/>
      <sheetName val="_Purchase Order1__ACE_Purch_643"/>
      <sheetName val="_Purchase Order1__ACE_Purch_644"/>
      <sheetName val="_Purchase Order1__ACE_Purch_645"/>
      <sheetName val="_Purchase Order1__ACE_Purch_646"/>
      <sheetName val="_Purchase Order1__ACE_Purch_647"/>
      <sheetName val="_Purchase Order1__ACE_Purch_648"/>
      <sheetName val="_Purchase Order1__ACE_Purch_649"/>
      <sheetName val="_Purchase Order1__ACE_Purch_650"/>
      <sheetName val="_Purchase Order1__ACE_Purch_651"/>
      <sheetName val="_Purchase Order1__ACE_Purch_652"/>
      <sheetName val="_Purchase Order1__ACE_Purch_653"/>
      <sheetName val="_Purchase Order1__ACE_Purch_654"/>
      <sheetName val="_Purchase Order1__ACE_Purch_655"/>
      <sheetName val="_Purchase Order1__ACE_Purch_656"/>
      <sheetName val="_Purchase Order1__ACE_Purch_657"/>
      <sheetName val="_Purchase Order1__ACE_Purch_658"/>
      <sheetName val="_Purchase Order1__ACE_Purch_659"/>
      <sheetName val="_Purchase Order1__ACE_Purch_660"/>
      <sheetName val="_Purchase Order1__ACE_Purch_661"/>
      <sheetName val="_Purchase Order1__ACE_Purch_662"/>
      <sheetName val="_Purchase Order1__ACE_Purch_663"/>
      <sheetName val="_Purchase Order1__ACE_Purch_664"/>
      <sheetName val="_Purchase Order1__ACE_Purch_665"/>
      <sheetName val="_Purchase Order1__ACE_Purch_666"/>
      <sheetName val="_Purchase Order1__ACE_Purch_667"/>
      <sheetName val="_Purchase Order1__ACE_Purch_668"/>
      <sheetName val="_Purchase Order1__ACE_Purch_669"/>
      <sheetName val="_Purchase Order1__ACE_Purch_670"/>
      <sheetName val="_Purchase Order1__ACE_Purch_671"/>
      <sheetName val="_Purchase Order1__ACE_Purch_672"/>
      <sheetName val="_Purchase Order1__ACE_Purch_673"/>
      <sheetName val="_Purchase Order1__ACE_Purch_674"/>
      <sheetName val="_Purchase Order1__ACE_Purch_675"/>
      <sheetName val="_Purchase Order1__ACE_Purch_676"/>
      <sheetName val="_Purchase Order1__ACE_Purch_677"/>
      <sheetName val="_Purchase Order1__ACE_Purch_678"/>
      <sheetName val="_Purchase Order1__ACE_Purch_679"/>
      <sheetName val="_Purchase Order1__ACE_Purch_680"/>
      <sheetName val="_Purchase Order1__ACE_Purch_681"/>
      <sheetName val="_Purchase Order1__ACE_Purch_682"/>
      <sheetName val="_Purchase Order1__ACE_Purch_683"/>
      <sheetName val="_Purchase Order1__ACE_Purch_684"/>
      <sheetName val="_Purchase Order1__ACE_Purch_685"/>
      <sheetName val="_Purchase Order1__ACE_Purch_686"/>
      <sheetName val="_Purchase Order1__ACE_Purch_687"/>
      <sheetName val="_Purchase Order1__ACE_Purch_688"/>
      <sheetName val="_Purchase Order1__ACE_Purch_689"/>
      <sheetName val="_Purchase Order1__ACE_Purch_690"/>
      <sheetName val="_Purchase Order1__ACE_Purch_691"/>
      <sheetName val="_Purchase Order1__ACE_Purch_692"/>
      <sheetName val="_Purchase Order1__ACE_Purch_693"/>
      <sheetName val="_Purchase Order1__ACE_Purch_694"/>
      <sheetName val="_Purchase Order1__ACE_Purch_695"/>
      <sheetName val="_Purchase Order1__ACE_Purch_696"/>
      <sheetName val="_Purchase Order1__ACE_Purch_697"/>
      <sheetName val="_Purchase Order1__ACE_Purch_698"/>
      <sheetName val="_Purchase Order1__ACE_Purch_699"/>
      <sheetName val="_Purchase Order1__ACE_Purch_700"/>
      <sheetName val="_Purchase Order1__ACE_Purch_701"/>
      <sheetName val="_Purchase Order1__ACE_Purch_702"/>
      <sheetName val="_Purchase Order1__ACE_Purch_703"/>
      <sheetName val="_Purchase Order1__ACE_Purch_704"/>
      <sheetName val="_Purchase Order1__ACE_Purch_705"/>
      <sheetName val="_Purchase Order1__ACE_Purch_706"/>
      <sheetName val="_Purchase Order1__ACE_Purch_707"/>
      <sheetName val="_Purchase Order1__ACE_Purch_708"/>
      <sheetName val="_Purchase Order1__ACE_Purch_709"/>
      <sheetName val="_Purchase Order1__ACE_Purch_710"/>
      <sheetName val="_Purchase Order1__ACE_Purch_711"/>
      <sheetName val="_Purchase Order1__ACE_Purch_712"/>
      <sheetName val="_Purchase Order1__ACE_Purch_713"/>
      <sheetName val="_Purchase Order1__ACE_Purch_714"/>
      <sheetName val="_Purchase Order1__ACE_Purch_715"/>
      <sheetName val="_Purchase Order1__ACE_Purch_716"/>
      <sheetName val="_Purchase Order1__ACE_Purch_717"/>
      <sheetName val="_Purchase Order1__ACE_Purch_718"/>
      <sheetName val="_Purchase Order1__ACE_Purch_719"/>
      <sheetName val="_Purchase Order1__ACE_Purch_720"/>
      <sheetName val="_Purchase Order1__ACE_Purch_721"/>
      <sheetName val="_Purchase Order1__ACE_Purch_722"/>
      <sheetName val="_Purchase Order1__ACE_Purch_723"/>
      <sheetName val="_Purchase Order1__ACE_Purch_724"/>
      <sheetName val="_Purchase Order1__ACE_Purch_725"/>
      <sheetName val="_Purchase Order1__ACE_Purch_726"/>
      <sheetName val="_Purchase Order1__ACE_Purch_727"/>
      <sheetName val="_Purchase Order1__ACE_Purch_728"/>
      <sheetName val="_Purchase Order1__ACE_Purch_729"/>
      <sheetName val="_Purchase Order1__ACE_Purch_730"/>
      <sheetName val="_Purchase Order1__ACE_Purch_731"/>
      <sheetName val="_Purchase Order1__ACE_Purch_732"/>
      <sheetName val="_Purchase Order1__ACE_Purch_733"/>
      <sheetName val="_Purchase Order1__ACE_Purch_734"/>
      <sheetName val="_Purchase Order1__ACE_Purch_735"/>
      <sheetName val="_Purchase Order1__ACE_Purch_736"/>
      <sheetName val="_Purchase Order1__ACE_Purch_737"/>
      <sheetName val="_Purchase Order1__ACE_Purch_738"/>
      <sheetName val="_Purchase Order1__ACE_Purch_739"/>
      <sheetName val="_Purchase Order1__ACE_Purch_740"/>
      <sheetName val="_Purchase Order1__ACE_Purch_741"/>
      <sheetName val="_Purchase Order1__ACE_Purch_742"/>
      <sheetName val="_Purchase Order1__ACE_Purch_743"/>
      <sheetName val="_Purchase Order1__ACE_Purch_744"/>
      <sheetName val="_Purchase Order1__ACE_Purch_745"/>
      <sheetName val="_Purchase Order1__ACE_Purch_746"/>
      <sheetName val="_Purchase Order1__ACE_Purch_747"/>
      <sheetName val="_Purchase Order1__ACE_Purch_748"/>
      <sheetName val="_Purchase Order1__ACE_Purch_749"/>
      <sheetName val="_Purchase Order1__ACE_Purch_750"/>
      <sheetName val="_Purchase Order1__ACE_Purch_751"/>
      <sheetName val="_Purchase Order1__ACE_Purch_752"/>
      <sheetName val="_Purchase Order1__ACE_Purch_753"/>
      <sheetName val="_Purchase Order1__ACE_Purch_754"/>
      <sheetName val="_Purchase Order1__ACE_Purch_755"/>
      <sheetName val="_Purchase Order1__ACE_Purch_756"/>
      <sheetName val="_Purchase Order1__ACE_Purch_757"/>
      <sheetName val="_Purchase Order1__ACE_Purch_758"/>
      <sheetName val="_Purchase Order1__ACE_Purch_759"/>
      <sheetName val="_Purchase Order1__ACE_Purch_760"/>
      <sheetName val="_Purchase Order1__ACE_Purch_761"/>
      <sheetName val="_Purchase Order1__ACE_Purch_762"/>
      <sheetName val="_Purchase Order1__ACE_Purch_763"/>
      <sheetName val="_Purchase Order1__ACE_Purch_764"/>
      <sheetName val="_Purchase Order1__ACE_Purch_765"/>
      <sheetName val="_Purchase Order1__ACE_Purch_766"/>
      <sheetName val="_Purchase Order1__ACE_Purch_767"/>
      <sheetName val="_Purchase Order1__ACE_Purch_768"/>
      <sheetName val="_Purchase Order1__ACE_Purch_769"/>
      <sheetName val="_Purchase Order1__ACE_Purch_770"/>
      <sheetName val="_Purchase Order1__ACE_Purch_771"/>
      <sheetName val="_Purchase Order1__ACE_Purch_772"/>
      <sheetName val="_Purchase Order1__ACE_Purch_773"/>
      <sheetName val="_Purchase Order1__ACE_Purch_774"/>
      <sheetName val="_Purchase Order1__ACE_Purch_775"/>
      <sheetName val="_Purchase Order1__ACE_Purch_776"/>
      <sheetName val="_Purchase Order1__ACE_Purch_777"/>
      <sheetName val="_Purchase Order1__ACE_Purch_778"/>
      <sheetName val="_Purchase Order1__ACE_Purch_779"/>
      <sheetName val="_Purchase Order1__ACE_Purch_780"/>
      <sheetName val="_Purchase Order1__ACE_Purch_781"/>
      <sheetName val="_Purchase Order1__ACE_Purch_782"/>
      <sheetName val="_Purchase Order1__ACE_Purch_783"/>
      <sheetName val="_Purchase Order1__ACE_Purch_784"/>
      <sheetName val="_Purchase Order1__ACE_Purch_785"/>
      <sheetName val="_Purchase Order1__ACE_Purch_786"/>
      <sheetName val="_Purchase Order1__ACE_Purch_787"/>
      <sheetName val="_Purchase Order1__ACE_Purch_788"/>
      <sheetName val="_Purchase Order1__ACE_Purch_789"/>
      <sheetName val="_Purchase Order1__ACE_Purch_790"/>
      <sheetName val="_Purchase Order1__ACE_Purch_791"/>
      <sheetName val="_Purchase Order1__ACE_Purch_792"/>
      <sheetName val="_Purchase Order1__ACE_Purch_793"/>
      <sheetName val="_Purchase Order1__ACE_Purch_794"/>
      <sheetName val="_Purchase Order1__ACE_Purch_795"/>
      <sheetName val="_Purchase Order1__ACE_Purch_796"/>
      <sheetName val="_Purchase Order1__ACE_Purch_797"/>
      <sheetName val="_Purchase Order1__ACE_Purch_798"/>
      <sheetName val="_Purchase Order1__ACE_Purch_799"/>
      <sheetName val="_Purchase Order1__ACE_Purch_800"/>
      <sheetName val="_Purchase Order1__ACE_Purch_801"/>
      <sheetName val="_Purchase Order1__ACE_Purch_802"/>
      <sheetName val="_Purchase Order1__ACE_Purch_803"/>
      <sheetName val="_Purchase Order1__ACE_Purch_804"/>
      <sheetName val="_Purchase Order1__ACE_Purch_805"/>
      <sheetName val="_Purchase Order1__ACE_Purch_806"/>
      <sheetName val="_Purchase Order1__ACE_Purch_807"/>
      <sheetName val="_Purchase Order1__ACE_Purch_808"/>
      <sheetName val="_Purchase Order1__ACE_Purch_809"/>
      <sheetName val="_Purchase Order1__ACE_Purch_810"/>
      <sheetName val="_Purchase Order1__ACE_Purch_811"/>
      <sheetName val="_Purchase Order1__ACE_Purch_812"/>
      <sheetName val="_Purchase Order1__ACE_Purch_813"/>
      <sheetName val="_Purchase Order1__ACE_Purch_814"/>
      <sheetName val="_Purchase Order1__ACE_Purch_815"/>
      <sheetName val="_Purchase Order1__ACE_Purch_816"/>
      <sheetName val="_Purchase Order1__ACE_Purch_817"/>
      <sheetName val="_Purchase Order1__ACE_Purch_818"/>
      <sheetName val="_Purchase Order1__ACE_Purch_819"/>
      <sheetName val="_Purchase Order1__ACE_Purch_820"/>
      <sheetName val="_Purchase Order1__ACE_Purch_821"/>
      <sheetName val="_Purchase Order1__ACE_Purch_822"/>
      <sheetName val="_Purchase Order1__ACE_Purch_823"/>
      <sheetName val="_Purchase Order1__ACE_Purch_824"/>
      <sheetName val="_Purchase Order1__ACE_Purch_825"/>
      <sheetName val="_Purchase Order1__ACE_Purch_826"/>
      <sheetName val="_Purchase Order1__ACE_Purch_827"/>
      <sheetName val="_Purchase Order1__ACE_Purch_828"/>
      <sheetName val="_Purchase Order1__ACE_Purch_829"/>
      <sheetName val="_Purchase Order1__ACE_Purch_830"/>
      <sheetName val="_Purchase Order1__ACE_Purch_831"/>
      <sheetName val="_Purchase Order1__ACE_Purch_832"/>
      <sheetName val="_Purchase Order1__ACE_Purch_833"/>
      <sheetName val="_Purchase Order1__ACE_Purch_834"/>
      <sheetName val="_Purchase Order1__ACE_Purch_835"/>
      <sheetName val="_Purchase Order1__ACE_Purch_836"/>
      <sheetName val="_Purchase Order1__ACE_Purch_837"/>
      <sheetName val="_Purchase Order1__ACE_Purch_838"/>
      <sheetName val="_Purchase Order1__ACE_Purch_839"/>
      <sheetName val="_Purchase Order1__ACE_Purch_840"/>
      <sheetName val="_Purchase Order1__ACE_Purch_841"/>
      <sheetName val="_Purchase Order1__ACE_Purch_842"/>
      <sheetName val="_Purchase Order1__ACE_Purch_843"/>
      <sheetName val="_Purchase Order1__ACE_Purch_844"/>
      <sheetName val="_Purchase Order1__ACE_Purch_845"/>
      <sheetName val="_Purchase Order1__ACE_Purch_846"/>
      <sheetName val="_Purchase Order1__ACE_Purch_847"/>
      <sheetName val="_Purchase Order1__ACE_Purch_848"/>
      <sheetName val="_Purchase Order1__ACE_Purch_849"/>
      <sheetName val="_Purchase Order1__ACE_Purch_850"/>
      <sheetName val="_Purchase Order1__ACE_Purch_851"/>
      <sheetName val="_Purchase Order1__ACE_Purch_852"/>
      <sheetName val="_Purchase Order1__ACE_Purch_853"/>
      <sheetName val="_Purchase Order1__ACE_Purch_854"/>
      <sheetName val="_Purchase Order1__ACE_Purch_855"/>
      <sheetName val="_Purchase Order1__ACE_Purch_856"/>
      <sheetName val="_Purchase Order1__ACE_Purch_857"/>
      <sheetName val="_Purchase Order1__ACE_Purch_858"/>
      <sheetName val="_Purchase Order1__ACE_Purch_859"/>
      <sheetName val="_Purchase Order1__ACE_Purch_860"/>
      <sheetName val="_Purchase Order1__ACE_Purch_861"/>
      <sheetName val="_Purchase Order1__ACE_Purch_862"/>
      <sheetName val="_Purchase Order1__ACE_Purch_863"/>
      <sheetName val="_Purchase Order1__ACE_Purch_864"/>
      <sheetName val="_Purchase Order1__ACE_Purch_865"/>
      <sheetName val="_Purchase Order1__ACE_Purch_866"/>
      <sheetName val="_Purchase Order1__ACE_Purch_867"/>
      <sheetName val="_Purchase Order1__ACE_Purch_868"/>
      <sheetName val="_Purchase Order1__ACE_Purch_869"/>
      <sheetName val="_Purchase Order1__ACE_Purch_870"/>
      <sheetName val="_Purchase Order1__ACE_Purch_871"/>
      <sheetName val="_Purchase Order1__ACE_Purch_872"/>
      <sheetName val="_Purchase Order1__ACE_Purch_873"/>
      <sheetName val="_Purchase Order1__ACE_Purch_874"/>
      <sheetName val="_Purchase Order1__ACE_Purch_875"/>
      <sheetName val="_Purchase Order1__ACE_Purch_876"/>
      <sheetName val="_Purchase Order1__ACE_Purch_877"/>
      <sheetName val="_Purchase Order1__ACE_Purch_878"/>
      <sheetName val="_Purchase Order1__ACE_Purch_879"/>
      <sheetName val="_Purchase Order1__ACE_Purch_880"/>
      <sheetName val="_Purchase Order1__ACE_Purch_881"/>
      <sheetName val="_Purchase Order1__ACE_Purch_882"/>
      <sheetName val="_Purchase Order1__ACE_Purch_883"/>
      <sheetName val="_Purchase Order1__ACE_Purch_884"/>
      <sheetName val="_Purchase Order1__ACE_Purch_885"/>
      <sheetName val="_Purchase Order1__ACE_Purch_886"/>
      <sheetName val="_Purchase Order1__ACE_Purch_887"/>
      <sheetName val="_Purchase Order1__ACE_Purch_888"/>
      <sheetName val="_Purchase Order1__ACE_Purch_889"/>
      <sheetName val="_Purchase Order1__ACE_Purch_890"/>
      <sheetName val="_Purchase Order1__ACE_Purch_891"/>
      <sheetName val="_Purchase Order1__ACE_Purch_892"/>
      <sheetName val="_Purchase Order1__ACE_Purch_893"/>
      <sheetName val="_Purchase Order1__ACE_Purch_894"/>
      <sheetName val="_Purchase Order1__ACE_Purch_895"/>
      <sheetName val="_Purchase Order1__ACE_Purch_896"/>
      <sheetName val="_Purchase Order1__ACE_Purch_897"/>
      <sheetName val="_Purchase Order1__ACE_Purch_898"/>
      <sheetName val="_Purchase Order1__ACE_Purch_899"/>
      <sheetName val="_Purchase Order1__ACE_Purch_900"/>
      <sheetName val="_Purchase Order1__ACE_Purch_901"/>
      <sheetName val="_Purchase Order1__ACE_Purch_902"/>
      <sheetName val="_Purchase Order1__ACE_Purch_903"/>
      <sheetName val="_Purchase Order1__ACE_Purch_904"/>
      <sheetName val="_Purchase Order1__ACE_Purch_905"/>
      <sheetName val="_Purchase Order1__ACE_Purch_906"/>
      <sheetName val="_Purchase Order1__ACE_Purch_907"/>
      <sheetName val="_Purchase Order1__ACE_Purch_908"/>
      <sheetName val="_Purchase Order1__ACE_Purch_909"/>
      <sheetName val="_Purchase Order1__ACE_Purch_910"/>
      <sheetName val="_Purchase Order1__ACE_Purch_911"/>
      <sheetName val="_Purchase Order1__ACE_Purch_912"/>
      <sheetName val="_Purchase Order1__ACE_Purch_913"/>
      <sheetName val="_Purchase Order1__ACE_Purch_914"/>
      <sheetName val="_Purchase Order1__ACE_Purch_915"/>
      <sheetName val="_Purchase Order1__ACE_Purch_916"/>
      <sheetName val="_Purchase Order1__ACE_Purch_917"/>
      <sheetName val="_Purchase Order1__ACE_Purch_918"/>
      <sheetName val="_Purchase Order1__ACE_Purch_919"/>
      <sheetName val="_Purchase Order1__ACE_Purch_920"/>
      <sheetName val="_Purchase Order1__ACE_Purch_921"/>
      <sheetName val="_Purchase Order1__ACE_Purch_922"/>
      <sheetName val="_Purchase Order1__ACE_Purch_923"/>
      <sheetName val="_Purchase Order1__ACE_Purch_924"/>
      <sheetName val="_Purchase Order1__ACE_Purch_925"/>
      <sheetName val="_Purchase Order1__ACE_Purch_926"/>
      <sheetName val="_Purchase Order1__ACE_Purch_927"/>
      <sheetName val="_Purchase Order1__ACE_Purch_928"/>
      <sheetName val="_Purchase Order1__ACE_Purch_929"/>
      <sheetName val="_Purchase Order1__ACE_Purch_930"/>
      <sheetName val="_Purchase Order1__ACE_Purch_931"/>
      <sheetName val="_Purchase Order1__ACE_Purch_932"/>
      <sheetName val="_Purchase Order1__ACE_Purch_933"/>
      <sheetName val="_Purchase Order1__ACE_Purch_934"/>
      <sheetName val="_Purchase Order1__ACE_Purch_935"/>
      <sheetName val="_Purchase Order1__ACE_Purch_936"/>
      <sheetName val="_Purchase Order1__ACE_Purch_937"/>
      <sheetName val="_Purchase Order1__ACE_Purch_938"/>
      <sheetName val="_Purchase Order1__ACE_Purch_939"/>
      <sheetName val="_Purchase Order1__ACE_Purch_940"/>
      <sheetName val="_Purchase Order1__ACE_Purch_941"/>
      <sheetName val="_Purchase Order1__ACE_Purch_942"/>
      <sheetName val="_Purchase Order1__ACE_Purch_943"/>
      <sheetName val="_Purchase Order1__ACE_Purch_944"/>
      <sheetName val="_Purchase Order1__ACE_Purch_945"/>
      <sheetName val="_Purchase Order1__ACE_Purch_946"/>
      <sheetName val="_Purchase Order1__ACE_Purch_947"/>
      <sheetName val="_Purchase Order1__ACE_Purch_948"/>
      <sheetName val="_Purchase Order1__ACE_Purch_949"/>
      <sheetName val="_Purchase Order1__ACE_Purch_950"/>
      <sheetName val="_Purchase Order1__ACE_Purch_951"/>
      <sheetName val="_Purchase Order1__ACE_Purch_952"/>
      <sheetName val="_Purchase Order1__ACE_Purch_953"/>
      <sheetName val="_Purchase Order1__ACE_Purch_954"/>
      <sheetName val="_Purchase Order1__ACE_Purch_955"/>
      <sheetName val="_Purchase Order1__ACE_Purch_956"/>
      <sheetName val="_Purchase Order1__ACE_Purch_957"/>
      <sheetName val="_Purchase Order1__ACE_Purch_958"/>
      <sheetName val="_Purchase Order1__ACE_Purch_959"/>
      <sheetName val="_Purchase Order1__ACE_Purch_960"/>
      <sheetName val="_Purchase Order1__ACE_Purch_961"/>
      <sheetName val="_Purchase Order1__ACE_Purch_962"/>
      <sheetName val="_Purchase Order1__ACE_Purch_963"/>
      <sheetName val="_Purchase Order1__ACE_Purch_964"/>
      <sheetName val="_Purchase Order1__ACE_Purch_965"/>
      <sheetName val="_Purchase Order1__ACE_Purch_966"/>
      <sheetName val="_Purchase Order1__ACE_Purch_967"/>
      <sheetName val="_Purchase Order1__ACE_Purch_968"/>
      <sheetName val="_Purchase Order1__ACE_Purch_969"/>
      <sheetName val="_Purchase Order1__ACE_Purch_970"/>
      <sheetName val="_Purchase Order1__ACE_Purch_971"/>
      <sheetName val="_Purchase Order1__ACE_Purch_972"/>
      <sheetName val="_Purchase Order1__ACE_Purch_973"/>
      <sheetName val="_Purchase Order1__ACE_Purch_974"/>
      <sheetName val="_Purchase Order1__ACE_Purch_975"/>
      <sheetName val="_Purchase Order1__ACE_Purch_976"/>
      <sheetName val="_Purchase Order1__ACE_Purch_977"/>
      <sheetName val="_Purchase Order1__ACE_Purch_978"/>
      <sheetName val="_Purchase Order1__ACE_Purch_979"/>
      <sheetName val="_Purchase Order1__ACE_Purch_980"/>
      <sheetName val="_Purchase Order1__ACE_Purch_981"/>
      <sheetName val="_Purchase Order1__ACE_Purch_982"/>
      <sheetName val="_Purchase Order1__ACE_Purch_983"/>
      <sheetName val="_Purchase Order1__ACE_Purch_984"/>
      <sheetName val="_Purchase Order1__ACE_Purch_985"/>
      <sheetName val="_Purchase Order1__ACE_Purch_986"/>
      <sheetName val="_Purchase Order1__ACE_Purch_987"/>
      <sheetName val="_Purchase Order1__ACE_Purch_988"/>
      <sheetName val="_Purchase Order1__ACE_Purch_989"/>
      <sheetName val="_Purchase Order1__ACE_Purch_990"/>
      <sheetName val="_Purchase Order1__ACE_Purch_991"/>
      <sheetName val="_Purchase Order1__ACE_Purch_992"/>
      <sheetName val="_Purchase Order1__ACE_Purch_993"/>
      <sheetName val="_Purchase Order1__ACE_Purch_994"/>
      <sheetName val="_Purchase Order1__ACE_Purch_995"/>
      <sheetName val="_Purchase Order1__ACE_Purch_996"/>
      <sheetName val="_Purchase Order1__ACE_Purch_997"/>
      <sheetName val="_Purchase Order1__ACE_Purch_998"/>
      <sheetName val="_Purchase Order1__ACE_Purch_999"/>
      <sheetName val="_Purchase Order1__ACE_Purc_1000"/>
      <sheetName val="_Purchase Order1__ACE_Purc_1001"/>
      <sheetName val="_Purchase Order1__ACE_Purc_1002"/>
      <sheetName val="_Purchase Order1__ACE_Purc_1003"/>
      <sheetName val="_Purchase Order1__ACE_Purc_1004"/>
      <sheetName val="_Purchase Order1__ACE_Purc_1005"/>
      <sheetName val="_Purchase Order1__ACE_Purc_1006"/>
      <sheetName val="_Purchase Order1__ACE_Purc_1007"/>
      <sheetName val="_Purchase Order1__ACE_Purc_1008"/>
      <sheetName val="_Purchase Order1__ACE_Purc_1009"/>
      <sheetName val="_Purchase Order1__ACE_Purc_1010"/>
      <sheetName val="_Purchase Order1__ACE_Purc_1011"/>
      <sheetName val="_Purchase Order1__ACE_Purc_1012"/>
      <sheetName val="_Purchase Order1__ACE_Purc_1013"/>
      <sheetName val="_Purchase Order1__ACE_Purc_1014"/>
      <sheetName val="_Purchase Order1__ACE_Purc_1015"/>
      <sheetName val="_Purchase Order1__ACE_Purc_1016"/>
      <sheetName val="_Purchase Order1__ACE_Purc_1017"/>
      <sheetName val="_Purchase Order1__ACE_Purc_1018"/>
      <sheetName val="_Purchase Order1__ACE_Purc_1019"/>
      <sheetName val="_Purchase Order1__ACE_Purc_1020"/>
      <sheetName val="_Purchase Order1__ACE_Purc_1021"/>
      <sheetName val="_Purchase Order1__ACE_Purc_1022"/>
      <sheetName val="_Purchase Order1__ACE_Purc_1023"/>
      <sheetName val="_Purchase Order1__ACE_Purc_1024"/>
      <sheetName val="_Purchase Order1__ACE_Purc_1025"/>
      <sheetName val="_Purchase Order1__ACE_Purc_1026"/>
      <sheetName val="_Purchase Order1__ACE_Purc_1027"/>
      <sheetName val="_Purchase Order1__ACE_Purc_1028"/>
      <sheetName val="_Purchase Order1__ACE_Purc_1029"/>
      <sheetName val="_Purchase Order1__ACE_Purc_1030"/>
      <sheetName val="_Purchase Order1__ACE_Purc_1031"/>
      <sheetName val="_Purchase Order1__ACE_Purc_1032"/>
      <sheetName val="_Purchase Order1__ACE_Purc_1033"/>
      <sheetName val="_Purchase Order1__ACE_Purc_1034"/>
      <sheetName val="_Purchase Order1__ACE_Purc_1035"/>
      <sheetName val="_Purchase Order1__ACE_Purc_1036"/>
      <sheetName val="_Purchase Order1__ACE_Purc_1037"/>
      <sheetName val="_Purchase Order1__ACE_Purc_1038"/>
      <sheetName val="_Purchase Order1__ACE_Purc_1039"/>
      <sheetName val="_Purchase Order1__ACE_Purc_1040"/>
      <sheetName val="_Purchase Order1__ACE_Purc_1041"/>
      <sheetName val="_Purchase Order1__ACE_Purc_1042"/>
      <sheetName val="_Purchase Order1__ACE_Purc_1043"/>
      <sheetName val="_Purchase Order1__ACE_Purc_1044"/>
      <sheetName val="_Purchase Order1__ACE_Purc_1045"/>
      <sheetName val="_Purchase Order1__ACE_Purc_1046"/>
      <sheetName val="_Purchase Order1__ACE_Purc_1047"/>
      <sheetName val="_Purchase Order1__ACE_Purc_1048"/>
      <sheetName val="_Purchase Order1__ACE_Purc_1049"/>
      <sheetName val="_Purchase Order1__ACE_Purc_1050"/>
      <sheetName val="_Purchase Order1__ACE_Purc_1051"/>
      <sheetName val="_Purchase Order1__ACE_Purc_1052"/>
      <sheetName val="_Purchase Order1__ACE_Purc_1053"/>
      <sheetName val="_Purchase Order1__ACE_Purc_1054"/>
      <sheetName val="_Purchase Order1__ACE_Purc_1055"/>
      <sheetName val="_Purchase Order1__ACE_Purc_1056"/>
      <sheetName val="_Purchase Order1__ACE_Purc_1057"/>
      <sheetName val="_Purchase Order1__ACE_Purc_1058"/>
      <sheetName val="_Purchase Order1__ACE_Purc_1059"/>
      <sheetName val="_Purchase Order1__ACE_Purc_1060"/>
      <sheetName val="_Purchase Order1__ACE_Purc_1061"/>
      <sheetName val="_Purchase Order1__ACE_Purc_1062"/>
      <sheetName val="_Purchase Order1__ACE_Purc_1063"/>
      <sheetName val="_Purchase Order1__ACE_Purc_1064"/>
      <sheetName val="_Purchase Order1__ACE_Purc_1065"/>
      <sheetName val="_Purchase Order1__ACE_Purc_1066"/>
      <sheetName val="_Purchase Order1__ACE_Purc_1067"/>
      <sheetName val="_Purchase Order1__ACE_Purc_1068"/>
      <sheetName val="_Purchase Order1__ACE_Purc_1069"/>
      <sheetName val="_Purchase Order1__ACE_Purc_1070"/>
      <sheetName val="_Purchase Order1__ACE_Purc_1071"/>
      <sheetName val="_Purchase Order1__ACE_Purc_1072"/>
      <sheetName val="_Purchase Order1__ACE_Purc_1073"/>
      <sheetName val="_Purchase Order1__ACE_Purc_1074"/>
      <sheetName val="_Purchase Order1__ACE_Purc_1075"/>
      <sheetName val="_Purchase Order1__ACE_Purc_1076"/>
      <sheetName val="_Purchase Order1__ACE_Purc_1077"/>
      <sheetName val="_Purchase Order1__ACE_Purc_1078"/>
      <sheetName val="_Purchase Order1__ACE_Purc_1079"/>
      <sheetName val="_Purchase Order1__ACE_Purc_1080"/>
      <sheetName val="_Purchase Order1__ACE_Purc_1081"/>
      <sheetName val="_Purchase Order1__ACE_Purc_1082"/>
      <sheetName val="_Purchase Order1__ACE_Purc_1083"/>
      <sheetName val="_Purchase Order1__ACE_Purc_1084"/>
      <sheetName val="_Purchase Order1__ACE_Purc_1085"/>
      <sheetName val="_Purchase Order1__ACE_Purc_1086"/>
      <sheetName val="_Purchase Order1__ACE_Purc_1087"/>
      <sheetName val="_Purchase Order1__ACE_Purc_1088"/>
      <sheetName val="_Purchase Order1__ACE_Purc_1089"/>
      <sheetName val="_Purchase Order1__ACE_Purc_1090"/>
      <sheetName val="_Purchase Order1__ACE_Purc_1091"/>
      <sheetName val="_Purchase Order1__ACE_Purc_1092"/>
      <sheetName val="_Purchase Order1__ACE_Purc_1093"/>
      <sheetName val="_Purchase Order1__ACE_Purc_1094"/>
      <sheetName val="_Purchase Order1__ACE_Purc_1095"/>
      <sheetName val="_Purchase Order1__ACE_Purc_1096"/>
      <sheetName val="_Purchase Order1__ACE_Purc_1097"/>
      <sheetName val="_Purchase Order1__ACE_Purc_1098"/>
      <sheetName val="_Purchase Order1__ACE_Purc_1099"/>
      <sheetName val="_Purchase Order1__ACE_Purc_1100"/>
      <sheetName val="_Purchase Order1__ACE_Purc_1101"/>
      <sheetName val="_Purchase Order1__ACE_Purc_1102"/>
      <sheetName val="_Purchase Order1__ACE_Purc_1103"/>
      <sheetName val="_Purchase Order1__ACE_Purc_1104"/>
      <sheetName val="_Purchase Order1__ACE_Purc_1105"/>
      <sheetName val="_Purchase Order1__ACE_Purc_1106"/>
      <sheetName val="_Purchase Order1__ACE_Purc_1107"/>
      <sheetName val="_Purchase Order1__ACE_Purc_1108"/>
      <sheetName val="_Purchase Order1__ACE_Purc_1109"/>
      <sheetName val="_Purchase Order1__ACE_Purc_1110"/>
      <sheetName val="_Purchase Order1__ACE_Purc_1111"/>
      <sheetName val="_Purchase Order1__ACE_Purc_1112"/>
      <sheetName val="_Purchase Order1__ACE_Purc_1113"/>
      <sheetName val="_Purchase Order1__ACE_Purc_1114"/>
      <sheetName val="_Purchase Order1__ACE_Purc_1115"/>
      <sheetName val="_Purchase Order1__ACE_Purc_1116"/>
      <sheetName val="_Purchase Order1__ACE_Purc_1117"/>
      <sheetName val="_Purchase Order1__ACE_Purc_1118"/>
      <sheetName val="_Purchase Order1__ACE_Purc_1119"/>
      <sheetName val="_Purchase Order1__ACE_Purc_1120"/>
      <sheetName val="_Purchase Order1__ACE_Purc_1121"/>
      <sheetName val="_Purchase Order1__ACE_Purc_1122"/>
      <sheetName val="_Purchase Order1__ACE_Purc_1123"/>
      <sheetName val="_Purchase Order1__ACE_Purc_1124"/>
      <sheetName val="_Purchase Order1__ACE_Purc_1125"/>
      <sheetName val="_Purchase Order1__ACE_Purc_1126"/>
      <sheetName val="_Purchase Order1__ACE_Purc_1127"/>
      <sheetName val="_Purchase Order1__ACE_Purc_1128"/>
      <sheetName val="_Purchase Order1__ACE_Purc_1129"/>
      <sheetName val="_Purchase Order1__ACE_Purc_1130"/>
      <sheetName val="_Purchase Order1__ACE_Purc_1131"/>
      <sheetName val="_Purchase Order1__ACE_Purc_1132"/>
      <sheetName val="_Purchase Order1__ACE_Purc_1133"/>
      <sheetName val="_Purchase Order1__ACE_Purc_1134"/>
      <sheetName val="_Purchase Order1__ACE_Purc_1135"/>
      <sheetName val="_Purchase Order1__ACE_Purc_1136"/>
      <sheetName val="_Purchase Order1__ACE_Purc_1137"/>
      <sheetName val="_Purchase Order1__ACE_Purc_1138"/>
      <sheetName val="_Purchase Order1__ACE_Purc_1139"/>
      <sheetName val="_Purchase Order1__ACE_Purc_1140"/>
      <sheetName val="_Purchase Order1__ACE_Purc_1141"/>
      <sheetName val="_Purchase Order1__ACE_Purc_1142"/>
      <sheetName val="_Purchase Order1__ACE_Purc_1143"/>
      <sheetName val="_Purchase Order1__ACE_Purc_1144"/>
      <sheetName val="_Purchase Order1__ACE_Purc_1145"/>
      <sheetName val="_Purchase Order1__ACE_Purc_1146"/>
      <sheetName val="_Purchase Order1__ACE_Purc_1147"/>
      <sheetName val="_Purchase Order1__ACE_Purc_1148"/>
      <sheetName val="_Purchase Order1__ACE_Purc_1149"/>
      <sheetName val="_Purchase Order1__ACE_Purc_1150"/>
      <sheetName val="_Purchase Order1__ACE_Purc_1151"/>
      <sheetName val="_Purchase Order1__ACE_Purc_1152"/>
      <sheetName val="_Purchase Order1__ACE_Purc_1153"/>
      <sheetName val="_Purchase Order1__ACE_Purc_1154"/>
      <sheetName val="_Purchase Order1__ACE_Purc_1155"/>
      <sheetName val="_Purchase Order1__ACE_Purc_1156"/>
      <sheetName val="_Purchase Order1__ACE_Purc_1157"/>
      <sheetName val="_Purchase Order1__ACE_Purc_1158"/>
      <sheetName val="_Purchase Order1__ACE_Purc_1159"/>
      <sheetName val="_Purchase Order1__ACE_Purc_1160"/>
      <sheetName val="_Purchase Order1__ACE_Purc_1161"/>
      <sheetName val="_Purchase Order1__ACE_Purc_1162"/>
      <sheetName val="_Purchase Order1__ACE_Purc_1163"/>
      <sheetName val="MENU"/>
      <sheetName val="RESULT"/>
      <sheetName val="WConso YE19"/>
      <sheetName val="10-1 Media"/>
      <sheetName val="10-cut"/>
      <sheetName val="PT"/>
      <sheetName val="Graph Ratio - Fin Analysi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3">
          <cell r="F23" t="str">
            <v>State</v>
          </cell>
        </row>
      </sheetData>
      <sheetData sheetId="188">
        <row r="23">
          <cell r="F23" t="str">
            <v>State</v>
          </cell>
        </row>
      </sheetData>
      <sheetData sheetId="189">
        <row r="23">
          <cell r="F23" t="str">
            <v>State</v>
          </cell>
        </row>
      </sheetData>
      <sheetData sheetId="190">
        <row r="23">
          <cell r="F23" t="str">
            <v>State</v>
          </cell>
        </row>
      </sheetData>
      <sheetData sheetId="191">
        <row r="23">
          <cell r="F23" t="str">
            <v>State</v>
          </cell>
        </row>
      </sheetData>
      <sheetData sheetId="192">
        <row r="23">
          <cell r="F23" t="str">
            <v>State</v>
          </cell>
        </row>
      </sheetData>
      <sheetData sheetId="193">
        <row r="23">
          <cell r="F23" t="str">
            <v>State</v>
          </cell>
        </row>
      </sheetData>
      <sheetData sheetId="194">
        <row r="23">
          <cell r="F23" t="str">
            <v>State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3">
          <cell r="F23" t="str">
            <v>State</v>
          </cell>
        </row>
      </sheetData>
      <sheetData sheetId="528">
        <row r="23">
          <cell r="F23" t="str">
            <v>State</v>
          </cell>
        </row>
      </sheetData>
      <sheetData sheetId="529">
        <row r="23">
          <cell r="F23" t="str">
            <v>State</v>
          </cell>
        </row>
      </sheetData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>
        <row r="23">
          <cell r="F23" t="str">
            <v>State</v>
          </cell>
        </row>
      </sheetData>
      <sheetData sheetId="536">
        <row r="23">
          <cell r="F23" t="str">
            <v>State</v>
          </cell>
        </row>
      </sheetData>
      <sheetData sheetId="537">
        <row r="23">
          <cell r="F23" t="str">
            <v>State</v>
          </cell>
        </row>
      </sheetData>
      <sheetData sheetId="538">
        <row r="23">
          <cell r="F23" t="str">
            <v>State</v>
          </cell>
        </row>
      </sheetData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>
            <v>0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>
        <row r="23">
          <cell r="F23" t="str">
            <v>State</v>
          </cell>
        </row>
      </sheetData>
      <sheetData sheetId="1345">
        <row r="23">
          <cell r="F23" t="str">
            <v>State</v>
          </cell>
        </row>
      </sheetData>
      <sheetData sheetId="1346">
        <row r="23">
          <cell r="F23" t="str">
            <v>State</v>
          </cell>
        </row>
      </sheetData>
      <sheetData sheetId="1347">
        <row r="23">
          <cell r="F23" t="str">
            <v>State</v>
          </cell>
        </row>
      </sheetData>
      <sheetData sheetId="1348">
        <row r="23">
          <cell r="F23" t="str">
            <v>State</v>
          </cell>
        </row>
      </sheetData>
      <sheetData sheetId="1349">
        <row r="23">
          <cell r="F23" t="str">
            <v>State</v>
          </cell>
        </row>
      </sheetData>
      <sheetData sheetId="1350">
        <row r="23">
          <cell r="F23" t="str">
            <v>State</v>
          </cell>
        </row>
      </sheetData>
      <sheetData sheetId="1351">
        <row r="23">
          <cell r="F23" t="str">
            <v>State</v>
          </cell>
        </row>
      </sheetData>
      <sheetData sheetId="1352">
        <row r="23">
          <cell r="F23" t="str">
            <v>State</v>
          </cell>
        </row>
      </sheetData>
      <sheetData sheetId="1353">
        <row r="23">
          <cell r="F23" t="str">
            <v>State</v>
          </cell>
        </row>
      </sheetData>
      <sheetData sheetId="1354">
        <row r="23">
          <cell r="F23" t="str">
            <v>State</v>
          </cell>
        </row>
      </sheetData>
      <sheetData sheetId="1355">
        <row r="23">
          <cell r="F23" t="str">
            <v>State</v>
          </cell>
        </row>
      </sheetData>
      <sheetData sheetId="1356">
        <row r="23">
          <cell r="F23" t="str">
            <v>State</v>
          </cell>
        </row>
      </sheetData>
      <sheetData sheetId="1357">
        <row r="23">
          <cell r="F23" t="str">
            <v>State</v>
          </cell>
        </row>
      </sheetData>
      <sheetData sheetId="1358">
        <row r="23">
          <cell r="F23" t="str">
            <v>State</v>
          </cell>
        </row>
      </sheetData>
      <sheetData sheetId="1359">
        <row r="23">
          <cell r="F23" t="str">
            <v>State</v>
          </cell>
        </row>
      </sheetData>
      <sheetData sheetId="1360">
        <row r="23">
          <cell r="F23" t="str">
            <v>State</v>
          </cell>
        </row>
      </sheetData>
      <sheetData sheetId="1361">
        <row r="23">
          <cell r="F23" t="str">
            <v>State</v>
          </cell>
        </row>
      </sheetData>
      <sheetData sheetId="1362">
        <row r="23">
          <cell r="F23" t="str">
            <v>State</v>
          </cell>
        </row>
      </sheetData>
      <sheetData sheetId="1363">
        <row r="23">
          <cell r="F23" t="str">
            <v>State</v>
          </cell>
        </row>
      </sheetData>
      <sheetData sheetId="1364">
        <row r="23">
          <cell r="F23" t="str">
            <v>State</v>
          </cell>
        </row>
      </sheetData>
      <sheetData sheetId="1365">
        <row r="23">
          <cell r="F23" t="str">
            <v>State</v>
          </cell>
        </row>
      </sheetData>
      <sheetData sheetId="1366">
        <row r="23">
          <cell r="F23" t="str">
            <v>State</v>
          </cell>
        </row>
      </sheetData>
      <sheetData sheetId="1367">
        <row r="23">
          <cell r="F23" t="str">
            <v>State</v>
          </cell>
        </row>
      </sheetData>
      <sheetData sheetId="1368">
        <row r="23">
          <cell r="F23" t="str">
            <v>State</v>
          </cell>
        </row>
      </sheetData>
      <sheetData sheetId="1369">
        <row r="23">
          <cell r="F23" t="str">
            <v>State</v>
          </cell>
        </row>
      </sheetData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3">
          <cell r="F23" t="str">
            <v>State</v>
          </cell>
        </row>
      </sheetData>
      <sheetData sheetId="1621">
        <row r="23">
          <cell r="F23" t="str">
            <v>บริษัท มิลเลนเนียม ออโต้ จำกัด</v>
          </cell>
        </row>
      </sheetData>
      <sheetData sheetId="1622">
        <row r="23">
          <cell r="F23" t="str">
            <v>State</v>
          </cell>
        </row>
      </sheetData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>
        <row r="23">
          <cell r="F23" t="str">
            <v>State</v>
          </cell>
        </row>
      </sheetData>
      <sheetData sheetId="1629">
        <row r="23">
          <cell r="F23" t="str">
            <v>State</v>
          </cell>
        </row>
      </sheetData>
      <sheetData sheetId="1630">
        <row r="23">
          <cell r="F23" t="str">
            <v>State</v>
          </cell>
        </row>
      </sheetData>
      <sheetData sheetId="1631">
        <row r="23">
          <cell r="F23" t="str">
            <v>State</v>
          </cell>
        </row>
      </sheetData>
      <sheetData sheetId="1632">
        <row r="23">
          <cell r="F23" t="str">
            <v>State</v>
          </cell>
        </row>
      </sheetData>
      <sheetData sheetId="1633">
        <row r="23">
          <cell r="F23" t="str">
            <v>State</v>
          </cell>
        </row>
      </sheetData>
      <sheetData sheetId="1634">
        <row r="23">
          <cell r="F23" t="str">
            <v>State</v>
          </cell>
        </row>
      </sheetData>
      <sheetData sheetId="1635">
        <row r="23">
          <cell r="F23" t="str">
            <v>State</v>
          </cell>
        </row>
      </sheetData>
      <sheetData sheetId="1636">
        <row r="23">
          <cell r="F23" t="str">
            <v>State</v>
          </cell>
        </row>
      </sheetData>
      <sheetData sheetId="1637">
        <row r="23">
          <cell r="F23" t="str">
            <v>State</v>
          </cell>
        </row>
      </sheetData>
      <sheetData sheetId="1638">
        <row r="23">
          <cell r="F23" t="str">
            <v>State</v>
          </cell>
        </row>
      </sheetData>
      <sheetData sheetId="1639">
        <row r="23">
          <cell r="F23" t="str">
            <v>State</v>
          </cell>
        </row>
      </sheetData>
      <sheetData sheetId="1640">
        <row r="23">
          <cell r="F23" t="str">
            <v>State</v>
          </cell>
        </row>
      </sheetData>
      <sheetData sheetId="1641">
        <row r="23">
          <cell r="F23" t="str">
            <v>State</v>
          </cell>
        </row>
      </sheetData>
      <sheetData sheetId="1642">
        <row r="23">
          <cell r="F23" t="str">
            <v>State</v>
          </cell>
        </row>
      </sheetData>
      <sheetData sheetId="1643">
        <row r="23">
          <cell r="F23" t="str">
            <v>State</v>
          </cell>
        </row>
      </sheetData>
      <sheetData sheetId="1644">
        <row r="23">
          <cell r="F23" t="str">
            <v>State</v>
          </cell>
        </row>
      </sheetData>
      <sheetData sheetId="1645">
        <row r="23">
          <cell r="F23" t="str">
            <v>State</v>
          </cell>
        </row>
      </sheetData>
      <sheetData sheetId="1646">
        <row r="23">
          <cell r="F23" t="str">
            <v>State</v>
          </cell>
        </row>
      </sheetData>
      <sheetData sheetId="1647">
        <row r="23">
          <cell r="F23" t="str">
            <v>State</v>
          </cell>
        </row>
      </sheetData>
      <sheetData sheetId="1648">
        <row r="23">
          <cell r="F23" t="str">
            <v>State</v>
          </cell>
        </row>
      </sheetData>
      <sheetData sheetId="1649">
        <row r="23">
          <cell r="F23" t="str">
            <v>State</v>
          </cell>
        </row>
      </sheetData>
      <sheetData sheetId="1650">
        <row r="23">
          <cell r="F23" t="str">
            <v>State</v>
          </cell>
        </row>
      </sheetData>
      <sheetData sheetId="1651">
        <row r="23">
          <cell r="F23" t="str">
            <v>State</v>
          </cell>
        </row>
      </sheetData>
      <sheetData sheetId="1652">
        <row r="23">
          <cell r="F23" t="str">
            <v>State</v>
          </cell>
        </row>
      </sheetData>
      <sheetData sheetId="1653">
        <row r="23">
          <cell r="F23" t="str">
            <v>State</v>
          </cell>
        </row>
      </sheetData>
      <sheetData sheetId="1654">
        <row r="23">
          <cell r="F23" t="str">
            <v>State</v>
          </cell>
        </row>
      </sheetData>
      <sheetData sheetId="1655">
        <row r="23">
          <cell r="F23" t="str">
            <v>State</v>
          </cell>
        </row>
      </sheetData>
      <sheetData sheetId="1656">
        <row r="23">
          <cell r="F23" t="str">
            <v>State</v>
          </cell>
        </row>
      </sheetData>
      <sheetData sheetId="1657">
        <row r="23">
          <cell r="F23" t="str">
            <v>State</v>
          </cell>
        </row>
      </sheetData>
      <sheetData sheetId="1658">
        <row r="23">
          <cell r="F23" t="str">
            <v>State</v>
          </cell>
        </row>
      </sheetData>
      <sheetData sheetId="1659" refreshError="1"/>
      <sheetData sheetId="1660" refreshError="1"/>
      <sheetData sheetId="1661" refreshError="1"/>
      <sheetData sheetId="1662">
        <row r="23">
          <cell r="F23" t="str">
            <v>State</v>
          </cell>
        </row>
      </sheetData>
      <sheetData sheetId="1663">
        <row r="23">
          <cell r="F23" t="str">
            <v>State</v>
          </cell>
        </row>
      </sheetData>
      <sheetData sheetId="1664">
        <row r="23">
          <cell r="F23" t="str">
            <v>State</v>
          </cell>
        </row>
      </sheetData>
      <sheetData sheetId="1665">
        <row r="23">
          <cell r="F23" t="str">
            <v>State</v>
          </cell>
        </row>
      </sheetData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>
        <row r="23">
          <cell r="F23" t="str">
            <v>State</v>
          </cell>
        </row>
      </sheetData>
      <sheetData sheetId="1684" refreshError="1"/>
      <sheetData sheetId="1685" refreshError="1"/>
      <sheetData sheetId="1686" refreshError="1"/>
      <sheetData sheetId="1687">
        <row r="23">
          <cell r="F23" t="str">
            <v>State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>
        <row r="23">
          <cell r="F23" t="str">
            <v>State</v>
          </cell>
        </row>
      </sheetData>
      <sheetData sheetId="1693">
        <row r="23">
          <cell r="F23" t="str">
            <v>State</v>
          </cell>
        </row>
      </sheetData>
      <sheetData sheetId="1694">
        <row r="23">
          <cell r="F23" t="str">
            <v>State</v>
          </cell>
        </row>
      </sheetData>
      <sheetData sheetId="1695">
        <row r="23">
          <cell r="F23" t="str">
            <v>State</v>
          </cell>
        </row>
      </sheetData>
      <sheetData sheetId="1696">
        <row r="23">
          <cell r="F23" t="str">
            <v>State</v>
          </cell>
        </row>
      </sheetData>
      <sheetData sheetId="1697">
        <row r="23">
          <cell r="F23" t="str">
            <v>State</v>
          </cell>
        </row>
      </sheetData>
      <sheetData sheetId="1698">
        <row r="23">
          <cell r="F23" t="str">
            <v>State</v>
          </cell>
        </row>
      </sheetData>
      <sheetData sheetId="1699">
        <row r="23">
          <cell r="F23" t="str">
            <v>State</v>
          </cell>
        </row>
      </sheetData>
      <sheetData sheetId="1700">
        <row r="23">
          <cell r="F23" t="str">
            <v>State</v>
          </cell>
        </row>
      </sheetData>
      <sheetData sheetId="1701">
        <row r="23">
          <cell r="F23" t="str">
            <v>State</v>
          </cell>
        </row>
      </sheetData>
      <sheetData sheetId="1702">
        <row r="23">
          <cell r="F23" t="str">
            <v>State</v>
          </cell>
        </row>
      </sheetData>
      <sheetData sheetId="1703">
        <row r="23">
          <cell r="F23" t="str">
            <v>State</v>
          </cell>
        </row>
      </sheetData>
      <sheetData sheetId="1704">
        <row r="23">
          <cell r="F23" t="str">
            <v>State</v>
          </cell>
        </row>
      </sheetData>
      <sheetData sheetId="1705">
        <row r="23">
          <cell r="F23" t="str">
            <v>State</v>
          </cell>
        </row>
      </sheetData>
      <sheetData sheetId="1706">
        <row r="23">
          <cell r="F23" t="str">
            <v>State</v>
          </cell>
        </row>
      </sheetData>
      <sheetData sheetId="1707">
        <row r="23">
          <cell r="F23" t="str">
            <v>State</v>
          </cell>
        </row>
      </sheetData>
      <sheetData sheetId="1708">
        <row r="23">
          <cell r="F23" t="str">
            <v>State</v>
          </cell>
        </row>
      </sheetData>
      <sheetData sheetId="1709">
        <row r="23">
          <cell r="F23" t="str">
            <v>State</v>
          </cell>
        </row>
      </sheetData>
      <sheetData sheetId="1710">
        <row r="23">
          <cell r="F23" t="str">
            <v>State</v>
          </cell>
        </row>
      </sheetData>
      <sheetData sheetId="1711">
        <row r="23">
          <cell r="F23" t="str">
            <v>State</v>
          </cell>
        </row>
      </sheetData>
      <sheetData sheetId="1712">
        <row r="23">
          <cell r="F23" t="str">
            <v>State</v>
          </cell>
        </row>
      </sheetData>
      <sheetData sheetId="1713">
        <row r="23">
          <cell r="F23" t="str">
            <v>State</v>
          </cell>
        </row>
      </sheetData>
      <sheetData sheetId="1714">
        <row r="23">
          <cell r="F23" t="str">
            <v>State</v>
          </cell>
        </row>
      </sheetData>
      <sheetData sheetId="1715">
        <row r="23">
          <cell r="F23" t="str">
            <v>State</v>
          </cell>
        </row>
      </sheetData>
      <sheetData sheetId="1716">
        <row r="23">
          <cell r="F23" t="str">
            <v>State</v>
          </cell>
        </row>
      </sheetData>
      <sheetData sheetId="1717">
        <row r="23">
          <cell r="F23" t="str">
            <v>State</v>
          </cell>
        </row>
      </sheetData>
      <sheetData sheetId="1718">
        <row r="23">
          <cell r="F23" t="str">
            <v>State</v>
          </cell>
        </row>
      </sheetData>
      <sheetData sheetId="1719">
        <row r="23">
          <cell r="F23" t="str">
            <v>State</v>
          </cell>
        </row>
      </sheetData>
      <sheetData sheetId="1720">
        <row r="23">
          <cell r="F23" t="str">
            <v>State</v>
          </cell>
        </row>
      </sheetData>
      <sheetData sheetId="1721">
        <row r="23">
          <cell r="F23" t="str">
            <v>State</v>
          </cell>
        </row>
      </sheetData>
      <sheetData sheetId="1722">
        <row r="23">
          <cell r="F23" t="str">
            <v>State</v>
          </cell>
        </row>
      </sheetData>
      <sheetData sheetId="1723">
        <row r="23">
          <cell r="F23" t="str">
            <v>State</v>
          </cell>
        </row>
      </sheetData>
      <sheetData sheetId="1724">
        <row r="23">
          <cell r="F23" t="str">
            <v>State</v>
          </cell>
        </row>
      </sheetData>
      <sheetData sheetId="1725">
        <row r="23">
          <cell r="F23" t="str">
            <v>State</v>
          </cell>
        </row>
      </sheetData>
      <sheetData sheetId="1726">
        <row r="23">
          <cell r="F23" t="str">
            <v>State</v>
          </cell>
        </row>
      </sheetData>
      <sheetData sheetId="1727">
        <row r="23">
          <cell r="F23" t="str">
            <v>State</v>
          </cell>
        </row>
      </sheetData>
      <sheetData sheetId="1728">
        <row r="23">
          <cell r="F23" t="str">
            <v>State</v>
          </cell>
        </row>
      </sheetData>
      <sheetData sheetId="1729">
        <row r="23">
          <cell r="F23" t="str">
            <v>State</v>
          </cell>
        </row>
      </sheetData>
      <sheetData sheetId="1730">
        <row r="23">
          <cell r="F23" t="str">
            <v>State</v>
          </cell>
        </row>
      </sheetData>
      <sheetData sheetId="1731">
        <row r="23">
          <cell r="F23" t="str">
            <v>State</v>
          </cell>
        </row>
      </sheetData>
      <sheetData sheetId="1732">
        <row r="23">
          <cell r="F23" t="str">
            <v>State</v>
          </cell>
        </row>
      </sheetData>
      <sheetData sheetId="1733">
        <row r="23">
          <cell r="F23" t="str">
            <v>State</v>
          </cell>
        </row>
      </sheetData>
      <sheetData sheetId="1734">
        <row r="23">
          <cell r="F23" t="str">
            <v>State</v>
          </cell>
        </row>
      </sheetData>
      <sheetData sheetId="1735">
        <row r="23">
          <cell r="F23" t="str">
            <v>State</v>
          </cell>
        </row>
      </sheetData>
      <sheetData sheetId="1736">
        <row r="23">
          <cell r="F23" t="str">
            <v>State</v>
          </cell>
        </row>
      </sheetData>
      <sheetData sheetId="1737">
        <row r="23">
          <cell r="F23" t="str">
            <v>State</v>
          </cell>
        </row>
      </sheetData>
      <sheetData sheetId="1738">
        <row r="23">
          <cell r="F23" t="str">
            <v>State</v>
          </cell>
        </row>
      </sheetData>
      <sheetData sheetId="1739">
        <row r="23">
          <cell r="F23" t="str">
            <v>State</v>
          </cell>
        </row>
      </sheetData>
      <sheetData sheetId="1740">
        <row r="23">
          <cell r="F23" t="str">
            <v>State</v>
          </cell>
        </row>
      </sheetData>
      <sheetData sheetId="1741">
        <row r="23">
          <cell r="F23" t="str">
            <v>State</v>
          </cell>
        </row>
      </sheetData>
      <sheetData sheetId="1742">
        <row r="23">
          <cell r="F23" t="str">
            <v>State</v>
          </cell>
        </row>
      </sheetData>
      <sheetData sheetId="1743">
        <row r="23">
          <cell r="F23" t="str">
            <v>State</v>
          </cell>
        </row>
      </sheetData>
      <sheetData sheetId="1744">
        <row r="23">
          <cell r="F23" t="str">
            <v>State</v>
          </cell>
        </row>
      </sheetData>
      <sheetData sheetId="1745">
        <row r="23">
          <cell r="F23" t="str">
            <v>State</v>
          </cell>
        </row>
      </sheetData>
      <sheetData sheetId="1746">
        <row r="23">
          <cell r="F23" t="str">
            <v>State</v>
          </cell>
        </row>
      </sheetData>
      <sheetData sheetId="1747">
        <row r="23">
          <cell r="F23" t="str">
            <v>State</v>
          </cell>
        </row>
      </sheetData>
      <sheetData sheetId="1748">
        <row r="23">
          <cell r="F23" t="str">
            <v>State</v>
          </cell>
        </row>
      </sheetData>
      <sheetData sheetId="1749">
        <row r="23">
          <cell r="F23" t="str">
            <v>State</v>
          </cell>
        </row>
      </sheetData>
      <sheetData sheetId="1750">
        <row r="23">
          <cell r="F23" t="str">
            <v>State</v>
          </cell>
        </row>
      </sheetData>
      <sheetData sheetId="1751">
        <row r="23">
          <cell r="F23" t="str">
            <v>State</v>
          </cell>
        </row>
      </sheetData>
      <sheetData sheetId="1752">
        <row r="23">
          <cell r="F23" t="str">
            <v>State</v>
          </cell>
        </row>
      </sheetData>
      <sheetData sheetId="1753">
        <row r="23">
          <cell r="F23" t="str">
            <v>State</v>
          </cell>
        </row>
      </sheetData>
      <sheetData sheetId="1754">
        <row r="23">
          <cell r="F23" t="str">
            <v>State</v>
          </cell>
        </row>
      </sheetData>
      <sheetData sheetId="1755">
        <row r="23">
          <cell r="F23" t="str">
            <v>State</v>
          </cell>
        </row>
      </sheetData>
      <sheetData sheetId="1756">
        <row r="23">
          <cell r="F23" t="str">
            <v>State</v>
          </cell>
        </row>
      </sheetData>
      <sheetData sheetId="1757">
        <row r="23">
          <cell r="F23" t="str">
            <v>State</v>
          </cell>
        </row>
      </sheetData>
      <sheetData sheetId="1758">
        <row r="23">
          <cell r="F23" t="str">
            <v>State</v>
          </cell>
        </row>
      </sheetData>
      <sheetData sheetId="1759">
        <row r="23">
          <cell r="F23" t="str">
            <v>State</v>
          </cell>
        </row>
      </sheetData>
      <sheetData sheetId="1760">
        <row r="23">
          <cell r="F23" t="str">
            <v>State</v>
          </cell>
        </row>
      </sheetData>
      <sheetData sheetId="1761">
        <row r="23">
          <cell r="F23" t="str">
            <v>State</v>
          </cell>
        </row>
      </sheetData>
      <sheetData sheetId="1762">
        <row r="23">
          <cell r="F23" t="str">
            <v>State</v>
          </cell>
        </row>
      </sheetData>
      <sheetData sheetId="1763">
        <row r="23">
          <cell r="F23" t="str">
            <v>State</v>
          </cell>
        </row>
      </sheetData>
      <sheetData sheetId="1764">
        <row r="23">
          <cell r="F23" t="str">
            <v>State</v>
          </cell>
        </row>
      </sheetData>
      <sheetData sheetId="1765">
        <row r="23">
          <cell r="F23" t="str">
            <v>State</v>
          </cell>
        </row>
      </sheetData>
      <sheetData sheetId="1766">
        <row r="23">
          <cell r="F23" t="str">
            <v>State</v>
          </cell>
        </row>
      </sheetData>
      <sheetData sheetId="1767">
        <row r="23">
          <cell r="F23" t="str">
            <v>State</v>
          </cell>
        </row>
      </sheetData>
      <sheetData sheetId="1768">
        <row r="23">
          <cell r="F23" t="str">
            <v>State</v>
          </cell>
        </row>
      </sheetData>
      <sheetData sheetId="1769">
        <row r="23">
          <cell r="F23" t="str">
            <v>State</v>
          </cell>
        </row>
      </sheetData>
      <sheetData sheetId="1770">
        <row r="23">
          <cell r="F23" t="str">
            <v>State</v>
          </cell>
        </row>
      </sheetData>
      <sheetData sheetId="1771">
        <row r="23">
          <cell r="F23" t="str">
            <v>State</v>
          </cell>
        </row>
      </sheetData>
      <sheetData sheetId="1772">
        <row r="23">
          <cell r="F23" t="str">
            <v>State</v>
          </cell>
        </row>
      </sheetData>
      <sheetData sheetId="1773">
        <row r="23">
          <cell r="F23" t="str">
            <v>State</v>
          </cell>
        </row>
      </sheetData>
      <sheetData sheetId="1774">
        <row r="23">
          <cell r="F23" t="str">
            <v>State</v>
          </cell>
        </row>
      </sheetData>
      <sheetData sheetId="1775">
        <row r="23">
          <cell r="F23" t="str">
            <v>State</v>
          </cell>
        </row>
      </sheetData>
      <sheetData sheetId="1776">
        <row r="23">
          <cell r="F23" t="str">
            <v>State</v>
          </cell>
        </row>
      </sheetData>
      <sheetData sheetId="1777">
        <row r="23">
          <cell r="F23" t="str">
            <v>State</v>
          </cell>
        </row>
      </sheetData>
      <sheetData sheetId="1778">
        <row r="23">
          <cell r="F23" t="str">
            <v>State</v>
          </cell>
        </row>
      </sheetData>
      <sheetData sheetId="1779">
        <row r="23">
          <cell r="F23" t="str">
            <v>State</v>
          </cell>
        </row>
      </sheetData>
      <sheetData sheetId="1780">
        <row r="23">
          <cell r="F23" t="str">
            <v>State</v>
          </cell>
        </row>
      </sheetData>
      <sheetData sheetId="1781">
        <row r="23">
          <cell r="F23" t="str">
            <v>State</v>
          </cell>
        </row>
      </sheetData>
      <sheetData sheetId="1782">
        <row r="23">
          <cell r="F23" t="str">
            <v>State</v>
          </cell>
        </row>
      </sheetData>
      <sheetData sheetId="1783">
        <row r="23">
          <cell r="F23" t="str">
            <v>State</v>
          </cell>
        </row>
      </sheetData>
      <sheetData sheetId="1784">
        <row r="23">
          <cell r="F23" t="str">
            <v>State</v>
          </cell>
        </row>
      </sheetData>
      <sheetData sheetId="1785">
        <row r="23">
          <cell r="F23" t="str">
            <v>State</v>
          </cell>
        </row>
      </sheetData>
      <sheetData sheetId="1786">
        <row r="23">
          <cell r="F23" t="str">
            <v>State</v>
          </cell>
        </row>
      </sheetData>
      <sheetData sheetId="1787">
        <row r="23">
          <cell r="F23" t="str">
            <v>บริษัท มิลเลนเนียม ออโต้ จำกัด</v>
          </cell>
        </row>
      </sheetData>
      <sheetData sheetId="1788">
        <row r="23">
          <cell r="F23" t="str">
            <v>State</v>
          </cell>
        </row>
      </sheetData>
      <sheetData sheetId="1789">
        <row r="23">
          <cell r="F23" t="str">
            <v>บริษัท มิลเลนเนียม ออโต้ จำกัด</v>
          </cell>
        </row>
      </sheetData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>
        <row r="23">
          <cell r="F23" t="str">
            <v>State</v>
          </cell>
        </row>
      </sheetData>
      <sheetData sheetId="1805">
        <row r="23">
          <cell r="F23" t="str">
            <v>State</v>
          </cell>
        </row>
      </sheetData>
      <sheetData sheetId="1806">
        <row r="23">
          <cell r="F23" t="str">
            <v>State</v>
          </cell>
        </row>
      </sheetData>
      <sheetData sheetId="1807">
        <row r="23">
          <cell r="F23" t="str">
            <v>State</v>
          </cell>
        </row>
      </sheetData>
      <sheetData sheetId="1808">
        <row r="23">
          <cell r="F23" t="str">
            <v>State</v>
          </cell>
        </row>
      </sheetData>
      <sheetData sheetId="1809">
        <row r="23">
          <cell r="F23" t="str">
            <v>State</v>
          </cell>
        </row>
      </sheetData>
      <sheetData sheetId="1810">
        <row r="23">
          <cell r="F23" t="str">
            <v>State</v>
          </cell>
        </row>
      </sheetData>
      <sheetData sheetId="1811">
        <row r="23">
          <cell r="F23" t="str">
            <v>State</v>
          </cell>
        </row>
      </sheetData>
      <sheetData sheetId="1812">
        <row r="23">
          <cell r="F23" t="str">
            <v>State</v>
          </cell>
        </row>
      </sheetData>
      <sheetData sheetId="1813">
        <row r="23">
          <cell r="F23" t="str">
            <v>State</v>
          </cell>
        </row>
      </sheetData>
      <sheetData sheetId="1814">
        <row r="23">
          <cell r="F23" t="str">
            <v>State</v>
          </cell>
        </row>
      </sheetData>
      <sheetData sheetId="1815">
        <row r="23">
          <cell r="F23" t="str">
            <v>State</v>
          </cell>
        </row>
      </sheetData>
      <sheetData sheetId="1816">
        <row r="23">
          <cell r="F23" t="str">
            <v>State</v>
          </cell>
        </row>
      </sheetData>
      <sheetData sheetId="1817">
        <row r="23">
          <cell r="F23" t="str">
            <v>State</v>
          </cell>
        </row>
      </sheetData>
      <sheetData sheetId="1818">
        <row r="23">
          <cell r="F23" t="str">
            <v>State</v>
          </cell>
        </row>
      </sheetData>
      <sheetData sheetId="1819">
        <row r="23">
          <cell r="F23" t="str">
            <v>State</v>
          </cell>
        </row>
      </sheetData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3">
          <cell r="F23" t="str">
            <v>State</v>
          </cell>
        </row>
      </sheetData>
      <sheetData sheetId="1829">
        <row r="23">
          <cell r="F23" t="str">
            <v>State</v>
          </cell>
        </row>
      </sheetData>
      <sheetData sheetId="1830">
        <row r="23">
          <cell r="F23" t="str">
            <v>EB3B 3600 NJ3JPP</v>
          </cell>
        </row>
      </sheetData>
      <sheetData sheetId="1831">
        <row r="23">
          <cell r="F23" t="str">
            <v>State</v>
          </cell>
        </row>
      </sheetData>
      <sheetData sheetId="1832">
        <row r="23">
          <cell r="F23" t="str">
            <v>EB3B 3600 NJ3JPP</v>
          </cell>
        </row>
      </sheetData>
      <sheetData sheetId="1833">
        <row r="23">
          <cell r="F23" t="str">
            <v>State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>
        <row r="23">
          <cell r="F23" t="str">
            <v>State</v>
          </cell>
        </row>
      </sheetData>
      <sheetData sheetId="2125" refreshError="1"/>
      <sheetData sheetId="2126" refreshError="1"/>
      <sheetData sheetId="2127">
        <row r="23">
          <cell r="F23" t="str">
            <v>State</v>
          </cell>
        </row>
      </sheetData>
      <sheetData sheetId="2128">
        <row r="23">
          <cell r="F23" t="str">
            <v>State</v>
          </cell>
        </row>
      </sheetData>
      <sheetData sheetId="2129">
        <row r="23">
          <cell r="F23" t="str">
            <v>State</v>
          </cell>
        </row>
      </sheetData>
      <sheetData sheetId="2130">
        <row r="23">
          <cell r="F23" t="e">
            <v>#N/A</v>
          </cell>
        </row>
      </sheetData>
      <sheetData sheetId="2131">
        <row r="23">
          <cell r="F23" t="str">
            <v>State</v>
          </cell>
        </row>
      </sheetData>
      <sheetData sheetId="2132">
        <row r="23">
          <cell r="F23">
            <v>0</v>
          </cell>
        </row>
      </sheetData>
      <sheetData sheetId="2133">
        <row r="23">
          <cell r="F23" t="str">
            <v>State</v>
          </cell>
        </row>
      </sheetData>
      <sheetData sheetId="2134">
        <row r="23">
          <cell r="F23" t="str">
            <v>State</v>
          </cell>
        </row>
      </sheetData>
      <sheetData sheetId="2135">
        <row r="23">
          <cell r="F23" t="e">
            <v>#N/A</v>
          </cell>
        </row>
      </sheetData>
      <sheetData sheetId="2136">
        <row r="23">
          <cell r="F23" t="str">
            <v>State</v>
          </cell>
        </row>
      </sheetData>
      <sheetData sheetId="2137">
        <row r="23">
          <cell r="F23" t="str">
            <v>State</v>
          </cell>
        </row>
      </sheetData>
      <sheetData sheetId="2138">
        <row r="23">
          <cell r="F23">
            <v>0</v>
          </cell>
        </row>
      </sheetData>
      <sheetData sheetId="2139">
        <row r="23">
          <cell r="F23" t="str">
            <v>State</v>
          </cell>
        </row>
      </sheetData>
      <sheetData sheetId="2140">
        <row r="23">
          <cell r="F23" t="str">
            <v>State</v>
          </cell>
        </row>
      </sheetData>
      <sheetData sheetId="2141">
        <row r="23">
          <cell r="F23" t="str">
            <v>State</v>
          </cell>
        </row>
      </sheetData>
      <sheetData sheetId="2142">
        <row r="23">
          <cell r="F23" t="str">
            <v>State</v>
          </cell>
        </row>
      </sheetData>
      <sheetData sheetId="2143" refreshError="1"/>
      <sheetData sheetId="2144">
        <row r="23">
          <cell r="F23" t="str">
            <v>State</v>
          </cell>
        </row>
      </sheetData>
      <sheetData sheetId="2145">
        <row r="23">
          <cell r="F23" t="str">
            <v>State</v>
          </cell>
        </row>
      </sheetData>
      <sheetData sheetId="2146" refreshError="1"/>
      <sheetData sheetId="2147">
        <row r="23">
          <cell r="F23" t="str">
            <v>State</v>
          </cell>
        </row>
      </sheetData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23">
          <cell r="F23" t="str">
            <v>State</v>
          </cell>
        </row>
      </sheetData>
      <sheetData sheetId="2184">
        <row r="23">
          <cell r="F23" t="str">
            <v>State</v>
          </cell>
        </row>
      </sheetData>
      <sheetData sheetId="2185">
        <row r="23">
          <cell r="F23" t="str">
            <v>State</v>
          </cell>
        </row>
      </sheetData>
      <sheetData sheetId="2186">
        <row r="23">
          <cell r="F23" t="str">
            <v>State</v>
          </cell>
        </row>
      </sheetData>
      <sheetData sheetId="2187">
        <row r="23">
          <cell r="F23" t="str">
            <v>State</v>
          </cell>
        </row>
      </sheetData>
      <sheetData sheetId="2188">
        <row r="23">
          <cell r="F23" t="str">
            <v>State</v>
          </cell>
        </row>
      </sheetData>
      <sheetData sheetId="2189">
        <row r="23">
          <cell r="F23" t="str">
            <v>State</v>
          </cell>
        </row>
      </sheetData>
      <sheetData sheetId="2190">
        <row r="23">
          <cell r="F23" t="str">
            <v>State</v>
          </cell>
        </row>
      </sheetData>
      <sheetData sheetId="2191">
        <row r="23">
          <cell r="F23" t="str">
            <v>State</v>
          </cell>
        </row>
      </sheetData>
      <sheetData sheetId="2192">
        <row r="23">
          <cell r="F23" t="str">
            <v>State</v>
          </cell>
        </row>
      </sheetData>
      <sheetData sheetId="2193">
        <row r="23">
          <cell r="F23" t="str">
            <v>State</v>
          </cell>
        </row>
      </sheetData>
      <sheetData sheetId="2194">
        <row r="23">
          <cell r="F23" t="str">
            <v>State</v>
          </cell>
        </row>
      </sheetData>
      <sheetData sheetId="2195">
        <row r="23">
          <cell r="F23" t="str">
            <v>State</v>
          </cell>
        </row>
      </sheetData>
      <sheetData sheetId="2196">
        <row r="23">
          <cell r="F23" t="str">
            <v>State</v>
          </cell>
        </row>
      </sheetData>
      <sheetData sheetId="2197">
        <row r="23">
          <cell r="F23" t="str">
            <v>State</v>
          </cell>
        </row>
      </sheetData>
      <sheetData sheetId="2198">
        <row r="23">
          <cell r="F23" t="str">
            <v>State</v>
          </cell>
        </row>
      </sheetData>
      <sheetData sheetId="2199">
        <row r="23">
          <cell r="F23" t="str">
            <v>State</v>
          </cell>
        </row>
      </sheetData>
      <sheetData sheetId="2200">
        <row r="23">
          <cell r="F23" t="str">
            <v>State</v>
          </cell>
        </row>
      </sheetData>
      <sheetData sheetId="2201">
        <row r="23">
          <cell r="F23" t="str">
            <v>State</v>
          </cell>
        </row>
      </sheetData>
      <sheetData sheetId="2202">
        <row r="23">
          <cell r="F23" t="str">
            <v>State</v>
          </cell>
        </row>
      </sheetData>
      <sheetData sheetId="2203">
        <row r="23">
          <cell r="F23" t="str">
            <v>State</v>
          </cell>
        </row>
      </sheetData>
      <sheetData sheetId="2204">
        <row r="23">
          <cell r="F23" t="str">
            <v>State</v>
          </cell>
        </row>
      </sheetData>
      <sheetData sheetId="2205">
        <row r="23">
          <cell r="F23" t="str">
            <v>State</v>
          </cell>
        </row>
      </sheetData>
      <sheetData sheetId="2206">
        <row r="23">
          <cell r="F23" t="str">
            <v>State</v>
          </cell>
        </row>
      </sheetData>
      <sheetData sheetId="2207">
        <row r="23">
          <cell r="F23" t="str">
            <v>State</v>
          </cell>
        </row>
      </sheetData>
      <sheetData sheetId="2208">
        <row r="23">
          <cell r="F23" t="str">
            <v>State</v>
          </cell>
        </row>
      </sheetData>
      <sheetData sheetId="2209">
        <row r="23">
          <cell r="F23" t="str">
            <v>State</v>
          </cell>
        </row>
      </sheetData>
      <sheetData sheetId="2210">
        <row r="23">
          <cell r="F23" t="str">
            <v>State</v>
          </cell>
        </row>
      </sheetData>
      <sheetData sheetId="2211">
        <row r="23">
          <cell r="F23" t="str">
            <v>State</v>
          </cell>
        </row>
      </sheetData>
      <sheetData sheetId="2212">
        <row r="23">
          <cell r="F23" t="str">
            <v>State</v>
          </cell>
        </row>
      </sheetData>
      <sheetData sheetId="2213">
        <row r="23">
          <cell r="F23" t="str">
            <v>State</v>
          </cell>
        </row>
      </sheetData>
      <sheetData sheetId="2214">
        <row r="23">
          <cell r="F23" t="str">
            <v>State</v>
          </cell>
        </row>
      </sheetData>
      <sheetData sheetId="2215">
        <row r="23">
          <cell r="F23" t="str">
            <v>State</v>
          </cell>
        </row>
      </sheetData>
      <sheetData sheetId="2216">
        <row r="23">
          <cell r="F23" t="str">
            <v>State</v>
          </cell>
        </row>
      </sheetData>
      <sheetData sheetId="2217">
        <row r="23">
          <cell r="F23" t="str">
            <v>State</v>
          </cell>
        </row>
      </sheetData>
      <sheetData sheetId="2218">
        <row r="23">
          <cell r="F23" t="str">
            <v>State</v>
          </cell>
        </row>
      </sheetData>
      <sheetData sheetId="2219">
        <row r="23">
          <cell r="F23" t="str">
            <v>State</v>
          </cell>
        </row>
      </sheetData>
      <sheetData sheetId="2220">
        <row r="23">
          <cell r="F23" t="str">
            <v>State</v>
          </cell>
        </row>
      </sheetData>
      <sheetData sheetId="2221">
        <row r="23">
          <cell r="F23" t="str">
            <v>State</v>
          </cell>
        </row>
      </sheetData>
      <sheetData sheetId="2222">
        <row r="23">
          <cell r="F23" t="str">
            <v>State</v>
          </cell>
        </row>
      </sheetData>
      <sheetData sheetId="2223">
        <row r="23">
          <cell r="F23" t="str">
            <v>State</v>
          </cell>
        </row>
      </sheetData>
      <sheetData sheetId="2224">
        <row r="23">
          <cell r="F23" t="str">
            <v>State</v>
          </cell>
        </row>
      </sheetData>
      <sheetData sheetId="2225">
        <row r="23">
          <cell r="F23" t="str">
            <v>State</v>
          </cell>
        </row>
      </sheetData>
      <sheetData sheetId="2226">
        <row r="23">
          <cell r="F23" t="str">
            <v>State</v>
          </cell>
        </row>
      </sheetData>
      <sheetData sheetId="2227">
        <row r="23">
          <cell r="F23" t="str">
            <v>State</v>
          </cell>
        </row>
      </sheetData>
      <sheetData sheetId="2228">
        <row r="23">
          <cell r="F23" t="str">
            <v>State</v>
          </cell>
        </row>
      </sheetData>
      <sheetData sheetId="2229">
        <row r="23">
          <cell r="F23" t="str">
            <v>State</v>
          </cell>
        </row>
      </sheetData>
      <sheetData sheetId="2230">
        <row r="23">
          <cell r="F23" t="str">
            <v>State</v>
          </cell>
        </row>
      </sheetData>
      <sheetData sheetId="2231">
        <row r="23">
          <cell r="F23" t="str">
            <v>State</v>
          </cell>
        </row>
      </sheetData>
      <sheetData sheetId="2232">
        <row r="23">
          <cell r="F23" t="str">
            <v>State</v>
          </cell>
        </row>
      </sheetData>
      <sheetData sheetId="2233">
        <row r="23">
          <cell r="F23" t="str">
            <v>State</v>
          </cell>
        </row>
      </sheetData>
      <sheetData sheetId="2234">
        <row r="23">
          <cell r="F23" t="str">
            <v>State</v>
          </cell>
        </row>
      </sheetData>
      <sheetData sheetId="2235">
        <row r="23">
          <cell r="F23" t="str">
            <v>State</v>
          </cell>
        </row>
      </sheetData>
      <sheetData sheetId="2236">
        <row r="23">
          <cell r="F23" t="str">
            <v>State</v>
          </cell>
        </row>
      </sheetData>
      <sheetData sheetId="2237">
        <row r="23">
          <cell r="F23" t="str">
            <v>State</v>
          </cell>
        </row>
      </sheetData>
      <sheetData sheetId="2238">
        <row r="23">
          <cell r="F23" t="str">
            <v>State</v>
          </cell>
        </row>
      </sheetData>
      <sheetData sheetId="2239">
        <row r="23">
          <cell r="F23" t="str">
            <v>State</v>
          </cell>
        </row>
      </sheetData>
      <sheetData sheetId="2240">
        <row r="23">
          <cell r="F23" t="str">
            <v>State</v>
          </cell>
        </row>
      </sheetData>
      <sheetData sheetId="2241">
        <row r="23">
          <cell r="F23" t="str">
            <v>State</v>
          </cell>
        </row>
      </sheetData>
      <sheetData sheetId="2242">
        <row r="23">
          <cell r="F23" t="str">
            <v>State</v>
          </cell>
        </row>
      </sheetData>
      <sheetData sheetId="2243">
        <row r="23">
          <cell r="F23" t="str">
            <v>State</v>
          </cell>
        </row>
      </sheetData>
      <sheetData sheetId="2244">
        <row r="23">
          <cell r="F23" t="str">
            <v>State</v>
          </cell>
        </row>
      </sheetData>
      <sheetData sheetId="2245">
        <row r="23">
          <cell r="F23" t="str">
            <v>State</v>
          </cell>
        </row>
      </sheetData>
      <sheetData sheetId="2246">
        <row r="23">
          <cell r="F23" t="str">
            <v>State</v>
          </cell>
        </row>
      </sheetData>
      <sheetData sheetId="2247">
        <row r="23">
          <cell r="F23" t="str">
            <v>State</v>
          </cell>
        </row>
      </sheetData>
      <sheetData sheetId="2248">
        <row r="23">
          <cell r="F23" t="str">
            <v>State</v>
          </cell>
        </row>
      </sheetData>
      <sheetData sheetId="2249">
        <row r="23">
          <cell r="F23" t="str">
            <v>State</v>
          </cell>
        </row>
      </sheetData>
      <sheetData sheetId="2250">
        <row r="23">
          <cell r="F23" t="str">
            <v>State</v>
          </cell>
        </row>
      </sheetData>
      <sheetData sheetId="2251">
        <row r="23">
          <cell r="F23" t="str">
            <v>State</v>
          </cell>
        </row>
      </sheetData>
      <sheetData sheetId="2252">
        <row r="23">
          <cell r="F23" t="str">
            <v>State</v>
          </cell>
        </row>
      </sheetData>
      <sheetData sheetId="2253">
        <row r="23">
          <cell r="F23" t="str">
            <v>State</v>
          </cell>
        </row>
      </sheetData>
      <sheetData sheetId="2254">
        <row r="23">
          <cell r="F23" t="str">
            <v>State</v>
          </cell>
        </row>
      </sheetData>
      <sheetData sheetId="2255">
        <row r="23">
          <cell r="F23" t="str">
            <v>State</v>
          </cell>
        </row>
      </sheetData>
      <sheetData sheetId="2256">
        <row r="23">
          <cell r="F23" t="str">
            <v>State</v>
          </cell>
        </row>
      </sheetData>
      <sheetData sheetId="2257">
        <row r="23">
          <cell r="F23" t="str">
            <v>State</v>
          </cell>
        </row>
      </sheetData>
      <sheetData sheetId="2258">
        <row r="23">
          <cell r="F23" t="str">
            <v>State</v>
          </cell>
        </row>
      </sheetData>
      <sheetData sheetId="2259">
        <row r="23">
          <cell r="F23" t="str">
            <v>State</v>
          </cell>
        </row>
      </sheetData>
      <sheetData sheetId="2260">
        <row r="23">
          <cell r="F23" t="str">
            <v>State</v>
          </cell>
        </row>
      </sheetData>
      <sheetData sheetId="2261">
        <row r="23">
          <cell r="F23" t="str">
            <v>State</v>
          </cell>
        </row>
      </sheetData>
      <sheetData sheetId="2262">
        <row r="23">
          <cell r="F23" t="str">
            <v>State</v>
          </cell>
        </row>
      </sheetData>
      <sheetData sheetId="2263">
        <row r="23">
          <cell r="F23" t="str">
            <v>State</v>
          </cell>
        </row>
      </sheetData>
      <sheetData sheetId="2264">
        <row r="23">
          <cell r="F23" t="str">
            <v>State</v>
          </cell>
        </row>
      </sheetData>
      <sheetData sheetId="2265">
        <row r="23">
          <cell r="F23" t="str">
            <v>State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>
        <row r="23">
          <cell r="F23" t="str">
            <v>State</v>
          </cell>
        </row>
      </sheetData>
      <sheetData sheetId="2284">
        <row r="23">
          <cell r="F23" t="str">
            <v>State</v>
          </cell>
        </row>
      </sheetData>
      <sheetData sheetId="2285">
        <row r="23">
          <cell r="F23" t="str">
            <v>State</v>
          </cell>
        </row>
      </sheetData>
      <sheetData sheetId="2286">
        <row r="23">
          <cell r="F23" t="str">
            <v>State</v>
          </cell>
        </row>
      </sheetData>
      <sheetData sheetId="2287">
        <row r="23">
          <cell r="F23" t="str">
            <v>State</v>
          </cell>
        </row>
      </sheetData>
      <sheetData sheetId="2288">
        <row r="23">
          <cell r="F23" t="str">
            <v>State</v>
          </cell>
        </row>
      </sheetData>
      <sheetData sheetId="2289">
        <row r="23">
          <cell r="F23" t="str">
            <v>State</v>
          </cell>
        </row>
      </sheetData>
      <sheetData sheetId="2290">
        <row r="23">
          <cell r="F23" t="str">
            <v>State</v>
          </cell>
        </row>
      </sheetData>
      <sheetData sheetId="2291">
        <row r="23">
          <cell r="F23" t="str">
            <v>State</v>
          </cell>
        </row>
      </sheetData>
      <sheetData sheetId="2292">
        <row r="23">
          <cell r="F23" t="str">
            <v>State</v>
          </cell>
        </row>
      </sheetData>
      <sheetData sheetId="2293">
        <row r="23">
          <cell r="F23" t="str">
            <v>State</v>
          </cell>
        </row>
      </sheetData>
      <sheetData sheetId="2294">
        <row r="23">
          <cell r="F23" t="str">
            <v>State</v>
          </cell>
        </row>
      </sheetData>
      <sheetData sheetId="2295">
        <row r="23">
          <cell r="F23" t="str">
            <v>State</v>
          </cell>
        </row>
      </sheetData>
      <sheetData sheetId="2296">
        <row r="23">
          <cell r="F23" t="str">
            <v>State</v>
          </cell>
        </row>
      </sheetData>
      <sheetData sheetId="2297">
        <row r="23">
          <cell r="F23" t="str">
            <v>EB3B 3600 NJ3JPP</v>
          </cell>
        </row>
      </sheetData>
      <sheetData sheetId="2298">
        <row r="23">
          <cell r="F23" t="str">
            <v>State</v>
          </cell>
        </row>
      </sheetData>
      <sheetData sheetId="2299">
        <row r="23">
          <cell r="F23" t="str">
            <v>EB3B 3600 NJ3JPP</v>
          </cell>
        </row>
      </sheetData>
      <sheetData sheetId="2300">
        <row r="23">
          <cell r="F23" t="str">
            <v>State</v>
          </cell>
        </row>
      </sheetData>
      <sheetData sheetId="2301">
        <row r="23">
          <cell r="F23" t="str">
            <v>State</v>
          </cell>
        </row>
      </sheetData>
      <sheetData sheetId="2302">
        <row r="23">
          <cell r="F23" t="str">
            <v>State</v>
          </cell>
        </row>
      </sheetData>
      <sheetData sheetId="2303">
        <row r="23">
          <cell r="F23" t="str">
            <v>State</v>
          </cell>
        </row>
      </sheetData>
      <sheetData sheetId="2304">
        <row r="23">
          <cell r="F23" t="str">
            <v>State</v>
          </cell>
        </row>
      </sheetData>
      <sheetData sheetId="2305">
        <row r="23">
          <cell r="F23" t="str">
            <v>State</v>
          </cell>
        </row>
      </sheetData>
      <sheetData sheetId="2306">
        <row r="23">
          <cell r="F23" t="str">
            <v>State</v>
          </cell>
        </row>
      </sheetData>
      <sheetData sheetId="2307">
        <row r="23">
          <cell r="F23" t="str">
            <v>State</v>
          </cell>
        </row>
      </sheetData>
      <sheetData sheetId="2308">
        <row r="23">
          <cell r="F23" t="str">
            <v>State</v>
          </cell>
        </row>
      </sheetData>
      <sheetData sheetId="2309">
        <row r="23">
          <cell r="F23" t="str">
            <v>State</v>
          </cell>
        </row>
      </sheetData>
      <sheetData sheetId="2310">
        <row r="23">
          <cell r="F23" t="str">
            <v>State</v>
          </cell>
        </row>
      </sheetData>
      <sheetData sheetId="2311">
        <row r="23">
          <cell r="F23" t="str">
            <v>State</v>
          </cell>
        </row>
      </sheetData>
      <sheetData sheetId="2312">
        <row r="23">
          <cell r="F23" t="str">
            <v>State</v>
          </cell>
        </row>
      </sheetData>
      <sheetData sheetId="2313">
        <row r="23">
          <cell r="F23" t="str">
            <v>State</v>
          </cell>
        </row>
      </sheetData>
      <sheetData sheetId="2314">
        <row r="23">
          <cell r="F23" t="str">
            <v>State</v>
          </cell>
        </row>
      </sheetData>
      <sheetData sheetId="2315">
        <row r="23">
          <cell r="F23" t="str">
            <v>State</v>
          </cell>
        </row>
      </sheetData>
      <sheetData sheetId="2316">
        <row r="23">
          <cell r="F23" t="str">
            <v>State</v>
          </cell>
        </row>
      </sheetData>
      <sheetData sheetId="2317">
        <row r="23">
          <cell r="F23" t="str">
            <v>State</v>
          </cell>
        </row>
      </sheetData>
      <sheetData sheetId="2318">
        <row r="23">
          <cell r="F23" t="str">
            <v>State</v>
          </cell>
        </row>
      </sheetData>
      <sheetData sheetId="2319">
        <row r="23">
          <cell r="F23" t="str">
            <v>State</v>
          </cell>
        </row>
      </sheetData>
      <sheetData sheetId="2320">
        <row r="23">
          <cell r="F23" t="str">
            <v>State</v>
          </cell>
        </row>
      </sheetData>
      <sheetData sheetId="2321">
        <row r="23">
          <cell r="F23" t="str">
            <v>State</v>
          </cell>
        </row>
      </sheetData>
      <sheetData sheetId="2322">
        <row r="23">
          <cell r="F23" t="str">
            <v>State</v>
          </cell>
        </row>
      </sheetData>
      <sheetData sheetId="2323">
        <row r="23">
          <cell r="F23" t="str">
            <v>State</v>
          </cell>
        </row>
      </sheetData>
      <sheetData sheetId="2324">
        <row r="23">
          <cell r="F23" t="str">
            <v>State</v>
          </cell>
        </row>
      </sheetData>
      <sheetData sheetId="2325">
        <row r="23">
          <cell r="F23" t="str">
            <v>State</v>
          </cell>
        </row>
      </sheetData>
      <sheetData sheetId="2326">
        <row r="23">
          <cell r="F23" t="str">
            <v>State</v>
          </cell>
        </row>
      </sheetData>
      <sheetData sheetId="2327">
        <row r="23">
          <cell r="F23" t="str">
            <v>State</v>
          </cell>
        </row>
      </sheetData>
      <sheetData sheetId="2328">
        <row r="23">
          <cell r="F23" t="str">
            <v>State</v>
          </cell>
        </row>
      </sheetData>
      <sheetData sheetId="2329">
        <row r="23">
          <cell r="F23" t="str">
            <v>State</v>
          </cell>
        </row>
      </sheetData>
      <sheetData sheetId="2330">
        <row r="23">
          <cell r="F23" t="str">
            <v>State</v>
          </cell>
        </row>
      </sheetData>
      <sheetData sheetId="2331">
        <row r="23">
          <cell r="F23" t="str">
            <v>State</v>
          </cell>
        </row>
      </sheetData>
      <sheetData sheetId="2332">
        <row r="23">
          <cell r="F23" t="str">
            <v>State</v>
          </cell>
        </row>
      </sheetData>
      <sheetData sheetId="2333">
        <row r="23">
          <cell r="F23" t="str">
            <v>State</v>
          </cell>
        </row>
      </sheetData>
      <sheetData sheetId="2334">
        <row r="23">
          <cell r="F23" t="str">
            <v>State</v>
          </cell>
        </row>
      </sheetData>
      <sheetData sheetId="2335">
        <row r="23">
          <cell r="F23" t="str">
            <v>State</v>
          </cell>
        </row>
      </sheetData>
      <sheetData sheetId="2336">
        <row r="23">
          <cell r="F23" t="str">
            <v>State</v>
          </cell>
        </row>
      </sheetData>
      <sheetData sheetId="2337">
        <row r="23">
          <cell r="F23" t="str">
            <v>State</v>
          </cell>
        </row>
      </sheetData>
      <sheetData sheetId="2338">
        <row r="23">
          <cell r="F23" t="str">
            <v>State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3">
          <cell r="F23" t="str">
            <v>State</v>
          </cell>
        </row>
      </sheetData>
      <sheetData sheetId="2368">
        <row r="23">
          <cell r="F23" t="str">
            <v>State</v>
          </cell>
        </row>
      </sheetData>
      <sheetData sheetId="2369">
        <row r="23">
          <cell r="F23" t="str">
            <v>State</v>
          </cell>
        </row>
      </sheetData>
      <sheetData sheetId="2370">
        <row r="23">
          <cell r="F23" t="str">
            <v>State</v>
          </cell>
        </row>
      </sheetData>
      <sheetData sheetId="2371">
        <row r="23">
          <cell r="F23" t="str">
            <v>State</v>
          </cell>
        </row>
      </sheetData>
      <sheetData sheetId="2372">
        <row r="23">
          <cell r="F23" t="str">
            <v>State</v>
          </cell>
        </row>
      </sheetData>
      <sheetData sheetId="2373">
        <row r="23">
          <cell r="F23" t="str">
            <v>State</v>
          </cell>
        </row>
      </sheetData>
      <sheetData sheetId="2374">
        <row r="23">
          <cell r="F23" t="str">
            <v>State</v>
          </cell>
        </row>
      </sheetData>
      <sheetData sheetId="2375">
        <row r="23">
          <cell r="F23" t="str">
            <v>State</v>
          </cell>
        </row>
      </sheetData>
      <sheetData sheetId="2376">
        <row r="23">
          <cell r="F23" t="str">
            <v>State</v>
          </cell>
        </row>
      </sheetData>
      <sheetData sheetId="2377">
        <row r="23">
          <cell r="F23" t="str">
            <v>State</v>
          </cell>
        </row>
      </sheetData>
      <sheetData sheetId="2378">
        <row r="23">
          <cell r="F23" t="str">
            <v>State</v>
          </cell>
        </row>
      </sheetData>
      <sheetData sheetId="2379">
        <row r="23">
          <cell r="F23" t="str">
            <v>State</v>
          </cell>
        </row>
      </sheetData>
      <sheetData sheetId="2380">
        <row r="23">
          <cell r="F23" t="str">
            <v>State</v>
          </cell>
        </row>
      </sheetData>
      <sheetData sheetId="2381">
        <row r="23">
          <cell r="F23" t="str">
            <v>State</v>
          </cell>
        </row>
      </sheetData>
      <sheetData sheetId="2382">
        <row r="23">
          <cell r="F23" t="str">
            <v>State</v>
          </cell>
        </row>
      </sheetData>
      <sheetData sheetId="2383">
        <row r="23">
          <cell r="F23" t="str">
            <v>State</v>
          </cell>
        </row>
      </sheetData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3">
          <cell r="F23" t="str">
            <v>State</v>
          </cell>
        </row>
      </sheetData>
      <sheetData sheetId="2404">
        <row r="23">
          <cell r="F23" t="str">
            <v>State</v>
          </cell>
        </row>
      </sheetData>
      <sheetData sheetId="2405">
        <row r="23">
          <cell r="F23" t="str">
            <v>State</v>
          </cell>
        </row>
      </sheetData>
      <sheetData sheetId="2406">
        <row r="23">
          <cell r="F23" t="str">
            <v>State</v>
          </cell>
        </row>
      </sheetData>
      <sheetData sheetId="2407">
        <row r="23">
          <cell r="F23" t="str">
            <v>State</v>
          </cell>
        </row>
      </sheetData>
      <sheetData sheetId="2408">
        <row r="23">
          <cell r="F23" t="str">
            <v>State</v>
          </cell>
        </row>
      </sheetData>
      <sheetData sheetId="2409">
        <row r="23">
          <cell r="F23" t="str">
            <v>State</v>
          </cell>
        </row>
      </sheetData>
      <sheetData sheetId="2410">
        <row r="23">
          <cell r="F23" t="str">
            <v>State</v>
          </cell>
        </row>
      </sheetData>
      <sheetData sheetId="2411">
        <row r="23">
          <cell r="F23" t="str">
            <v>State</v>
          </cell>
        </row>
      </sheetData>
      <sheetData sheetId="2412">
        <row r="23">
          <cell r="F23" t="str">
            <v>State</v>
          </cell>
        </row>
      </sheetData>
      <sheetData sheetId="2413">
        <row r="23">
          <cell r="F23" t="str">
            <v>EB3B 3600 NJ3JPP</v>
          </cell>
        </row>
      </sheetData>
      <sheetData sheetId="2414">
        <row r="23">
          <cell r="F23" t="str">
            <v>State</v>
          </cell>
        </row>
      </sheetData>
      <sheetData sheetId="2415">
        <row r="23">
          <cell r="F23" t="str">
            <v>EB3B 3600 NJ3JPP</v>
          </cell>
        </row>
      </sheetData>
      <sheetData sheetId="2416">
        <row r="40">
          <cell r="E40">
            <v>0</v>
          </cell>
        </row>
      </sheetData>
      <sheetData sheetId="2417"/>
      <sheetData sheetId="2418">
        <row r="23">
          <cell r="F23" t="str">
            <v>State</v>
          </cell>
        </row>
      </sheetData>
      <sheetData sheetId="2419"/>
      <sheetData sheetId="2420">
        <row r="23">
          <cell r="F23" t="str">
            <v>State</v>
          </cell>
        </row>
      </sheetData>
      <sheetData sheetId="2421"/>
      <sheetData sheetId="2422">
        <row r="23">
          <cell r="F23" t="str">
            <v>State</v>
          </cell>
        </row>
      </sheetData>
      <sheetData sheetId="2423" refreshError="1"/>
      <sheetData sheetId="2424">
        <row r="23">
          <cell r="F23" t="str">
            <v>State</v>
          </cell>
        </row>
      </sheetData>
      <sheetData sheetId="2425" refreshError="1"/>
      <sheetData sheetId="2426">
        <row r="23">
          <cell r="F23" t="str">
            <v>State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>
        <row r="25">
          <cell r="E25">
            <v>0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#Explan"/>
      <sheetName val="CASE1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  <sheetName val="FRECEFECBAILEYS"/>
      <sheetName val="arbs"/>
      <sheetName val="_Bal Int Acp"/>
      <sheetName val="II KV SWITCHGEAR SAT-A"/>
      <sheetName val="TRACK TRANSIT SYSTEM"/>
      <sheetName val="ECM_Summary (E)"/>
      <sheetName val="Equipment"/>
      <sheetName val="Backup"/>
      <sheetName val="เงินกู้ธนชาติ"/>
      <sheetName val="เงินกู้ MGC"/>
      <sheetName val="Newspaper"/>
      <sheetName val="Business Model"/>
      <sheetName val="Twelve_Month_Cash_Flow"/>
      <sheetName val="_Bal_Int_Acp"/>
      <sheetName val="II_KV_SWITCHGEAR_SAT-A"/>
      <sheetName val="TRACK_TRANSIT_SYSTEM"/>
      <sheetName val="ECM_Summary_(E)"/>
      <sheetName val="เงินกู้_MGC"/>
      <sheetName val="PL"/>
      <sheetName val="Direct Non-Payroll"/>
      <sheetName val="Assumption"/>
      <sheetName val="SAP COMPANY CODES"/>
      <sheetName val="013 - การสั่งการ"/>
      <sheetName val="แจกแจง _งบดุล_"/>
      <sheetName val="SSW_loan_OD"/>
      <sheetName val="Insurance"/>
      <sheetName val="MenuData"/>
      <sheetName val="Purchase Order"/>
      <sheetName val="Customize Your Purchase Order"/>
      <sheetName val="XC"/>
      <sheetName val="Develop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  <sheetName val="Sheet1"/>
      <sheetName val="SUMMARY (0)"/>
      <sheetName val="Assm"/>
      <sheetName val="Forecast_summary"/>
      <sheetName val="CF_&amp;_BS"/>
      <sheetName val="p_&amp;_l"/>
      <sheetName val="Other Investment"/>
      <sheetName val="PUMP"/>
      <sheetName val="Exist-FS"/>
      <sheetName val="RATE"/>
      <sheetName val="도급양식"/>
      <sheetName val="Charge Back%"/>
      <sheetName val="Ratio"/>
      <sheetName val="_Bal Int Acp"/>
      <sheetName val="group"/>
      <sheetName val="Newspaper"/>
      <sheetName val="Business Model"/>
      <sheetName val="01"/>
      <sheetName val="BOQ"/>
      <sheetName val="XC"/>
      <sheetName val="P&amp;L_40_Base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C134" t="str">
            <v>95-1H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C135">
            <v>5854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C136">
            <v>863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C137">
            <v>-113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C138">
            <v>-51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C139">
            <v>30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C140">
            <v>0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C141">
            <v>729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C142">
            <v>-285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  <sheetName val="Standing Data"/>
      <sheetName val="P&amp;L"/>
      <sheetName val="Links"/>
      <sheetName val="2002"/>
      <sheetName val="#cmpt2"/>
      <sheetName val="01"/>
      <sheetName val="BOQ"/>
      <sheetName val="detail_profit&amp;loss"/>
      <sheetName val="Purchases"/>
      <sheetName val="D2"/>
      <sheetName val="Drop Down"/>
      <sheetName val="Cost Database"/>
      <sheetName val="TOC"/>
      <sheetName val="Input"/>
      <sheetName val="Data"/>
      <sheetName val="Equipment"/>
      <sheetName val="INSTR"/>
      <sheetName val="FRECEFECBAILEYS"/>
      <sheetName val="ลูกค้า"/>
      <sheetName val="PUMP"/>
      <sheetName val="공사비 내역 (가)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  <sheetName val="Copy of Equipment_Stage_1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INTEREST"/>
      <sheetName val="Trial Balance"/>
      <sheetName val="Cavity Inputs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  <sheetName val="1.ไม้หน้าโรงงาน"/>
      <sheetName val="ar1-6"/>
      <sheetName val="Cover2"/>
      <sheetName val="present-biomass 3-2001"/>
      <sheetName val="OUTSTAND"/>
      <sheetName val="Stock Aging"/>
      <sheetName val="FRECEFECBAILEYS"/>
      <sheetName val="Ass(SDMar-Apr)"/>
      <sheetName val="Produktion"/>
      <sheetName val="Sheet1 (2)"/>
      <sheetName val="InputPO_Del"/>
      <sheetName val="TYPE"/>
      <sheetName val="Newspaper"/>
      <sheetName val="Reference"/>
      <sheetName val="detail_mfgcost"/>
      <sheetName val="1-21"/>
      <sheetName val="Ratio"/>
      <sheetName val="Factory Cost"/>
      <sheetName val="ลูกค้า"/>
      <sheetName val="List"/>
      <sheetName val="HPrp5405- 4cpu"/>
      <sheetName val="Asset NPP5 Y2014"/>
      <sheetName val="Summary"/>
      <sheetName val="TAX SUMMARY"/>
      <sheetName val="II KV SWITCHGEAR SAT-A"/>
      <sheetName val="Drop down list"/>
      <sheetName val="เอกอุดร"/>
      <sheetName val="BALANCE_SHEET_"/>
      <sheetName val="TB_SAP"/>
      <sheetName val="เงินกู้_MGC"/>
      <sheetName val="NPC_POWER_PLANT"/>
      <sheetName val="Cavity_Inputs"/>
      <sheetName val="Income_Statement"/>
      <sheetName val="Balance_Sheet"/>
      <sheetName val="Standing_Data"/>
      <sheetName val="Asset_&amp;_Liability"/>
      <sheetName val="Net_asset_value"/>
      <sheetName val="กราฟ_AGF"/>
      <sheetName val="Drop_List"/>
      <sheetName val="Mtl_Summary"/>
      <sheetName val="Trial_Balance"/>
      <sheetName val="Library_procedures"/>
      <sheetName val="Daily_Graph"/>
      <sheetName val="1_ไม้หน้าโรงงาน"/>
      <sheetName val="present-biomass_3-2001"/>
      <sheetName val="Stock_Aging"/>
      <sheetName val="Sheet1_(2)"/>
      <sheetName val="Factory_Cost"/>
      <sheetName val="HPrp5405-_4cpu"/>
      <sheetName val="Asset_NPP5_Y2014"/>
      <sheetName val="TAX_SUMMARY"/>
      <sheetName val="II_KV_SWITCHGEAR_SAT-A"/>
      <sheetName val="BALANCE_SHEET_1"/>
      <sheetName val="TB_SAP1"/>
      <sheetName val="เงินกู้_MGC1"/>
      <sheetName val="NPC_POWER_PLANT1"/>
      <sheetName val="Mtl_Summary1"/>
      <sheetName val="Cavity_Inputs1"/>
      <sheetName val="Trial_Balance1"/>
      <sheetName val="Income_Statement1"/>
      <sheetName val="Balance_Sheet1"/>
      <sheetName val="Standing_Data1"/>
      <sheetName val="Asset_&amp;_Liability1"/>
      <sheetName val="Net_asset_value1"/>
      <sheetName val="กราฟ_AGF1"/>
      <sheetName val="Drop_List1"/>
      <sheetName val="Library_procedures1"/>
      <sheetName val="Daily_Graph1"/>
      <sheetName val="1_ไม้หน้าโรงงาน1"/>
      <sheetName val="present-biomass_3-20011"/>
      <sheetName val="Stock_Aging1"/>
      <sheetName val="Sheet1_(2)1"/>
      <sheetName val="Factory_Cost1"/>
      <sheetName val="HPrp5405-_4cpu1"/>
      <sheetName val="Asset_NPP5_Y20141"/>
      <sheetName val="TAX_SUMMARY1"/>
      <sheetName val="II_KV_SWITCHGEAR_SAT-A1"/>
      <sheetName val="Drop_down_list"/>
      <sheetName val="STD"/>
      <sheetName val="2002"/>
      <sheetName val="งบกำไรขาดทุน"/>
      <sheetName val="P&amp;L_40_Base"/>
      <sheetName val="NovemberINPUT"/>
      <sheetName val="JunINPUT"/>
      <sheetName val="Backup"/>
      <sheetName val="operations"/>
      <sheetName val="depreciation"/>
      <sheetName val="Scenario"/>
      <sheetName val="BALANCE_SHEET_2"/>
      <sheetName val="TB_SAP2"/>
      <sheetName val="เงินกู้_MGC2"/>
      <sheetName val="NPC_POWER_PLANT2"/>
      <sheetName val="Mtl_Summary2"/>
      <sheetName val="Cavity_Inputs2"/>
      <sheetName val="Trial_Balance2"/>
      <sheetName val="Income_Statement2"/>
      <sheetName val="Balance_Sheet2"/>
      <sheetName val="Standing_Data2"/>
      <sheetName val="Asset_&amp;_Liability2"/>
      <sheetName val="Net_asset_value2"/>
      <sheetName val="กราฟ_AGF2"/>
      <sheetName val="Drop_List2"/>
      <sheetName val="Library_procedures2"/>
      <sheetName val="Daily_Graph2"/>
      <sheetName val="1_ไม้หน้าโรงงาน2"/>
      <sheetName val="present-biomass_3-20012"/>
      <sheetName val="Stock_Aging2"/>
      <sheetName val="Sheet1_(2)2"/>
      <sheetName val="Factory_Cost2"/>
      <sheetName val="HPrp5405-_4cpu2"/>
      <sheetName val="Asset_NPP5_Y20142"/>
      <sheetName val="TAX_SUMMARY2"/>
      <sheetName val="II_KV_SWITCHGEAR_SAT-A2"/>
      <sheetName val="Drop_down_list1"/>
      <sheetName val="XZLC004_PART2"/>
      <sheetName val="Fidelio Input"/>
      <sheetName val="TOD"/>
      <sheetName val="E001 Lead"/>
      <sheetName val="E100 Subledger with GL"/>
      <sheetName val="Developper"/>
      <sheetName val="TRACK TRANSIT SYSTEM"/>
      <sheetName val="Assettable"/>
    </sheetNames>
    <sheetDataSet>
      <sheetData sheetId="0" refreshError="1"/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  <sheetName val="PriceList"/>
      <sheetName val="Scenarios and Sensitivities"/>
      <sheetName val="Ratio"/>
      <sheetName val="SUMMARY (0)"/>
      <sheetName val="PIPE-HOT"/>
      <sheetName val="II KV SWITCHGEAR SAT-A"/>
      <sheetName val="Mtl Summary"/>
      <sheetName val="NPC POWER PLANT"/>
      <sheetName val="เขตการค้าย่อย"/>
      <sheetName val="5.) Time Delays"/>
      <sheetName val="RATE"/>
      <sheetName val="AA-1"/>
      <sheetName val="5a.)LTV_1002-4001"/>
      <sheetName val="SSW_loan_OD"/>
      <sheetName val="macroB"/>
      <sheetName val="TB SAP"/>
      <sheetName val="TrialBalance Q3-2002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PriceList"/>
      <sheetName val="Oct"/>
      <sheetName val="data"/>
      <sheetName val="Master"/>
      <sheetName val="สรุปรวม"/>
      <sheetName val="Standing Data"/>
      <sheetName val="Ass(SDMar-Apr)"/>
      <sheetName val="Asset &amp; Liability"/>
      <sheetName val="Net asset value"/>
      <sheetName val="ลูกหนี้NW ณ 8 ก พ 49"/>
      <sheetName val="page1"/>
      <sheetName val="SCB 1 - Current"/>
      <sheetName val="SCB 2 - Current"/>
      <sheetName val="29 มี_ค_2547"/>
      <sheetName val="detail-mfgcost"/>
      <sheetName val="P2.รายรับ-ตท."/>
      <sheetName val="TRACK TRANSIT SYSTEM"/>
      <sheetName val="Mtl Summary"/>
      <sheetName val="Scenarios and Sensitivities"/>
      <sheetName val="TB SAP"/>
      <sheetName val="II KV SWITCHGEAR SAT-A"/>
      <sheetName val="19-05"/>
      <sheetName val="Basic97"/>
      <sheetName val="2005"/>
      <sheetName val="FRECEFECBAILEYS"/>
      <sheetName val="ไชโย_เอเอ"/>
      <sheetName val="Bill_No__2_-_Carpark"/>
      <sheetName val="Standing_Data"/>
      <sheetName val="Asset_&amp;_Liability"/>
      <sheetName val="Net_asset_value"/>
      <sheetName val="ลูกหนี้NW_ณ_8_ก_พ_49"/>
      <sheetName val="SCB_1_-_Current"/>
      <sheetName val="SCB_2_-_Current"/>
      <sheetName val="29_มี_ค_2547"/>
      <sheetName val="P2_รายรับ-ตท_"/>
      <sheetName val="TRACK_TRANSIT_SYSTEM"/>
      <sheetName val="Mtl_Summary"/>
      <sheetName val="Scenarios_and_Sensitivities"/>
      <sheetName val="TB_SAP"/>
      <sheetName val="II_KV_SWITCHGEAR_SAT-A"/>
      <sheetName val="List"/>
      <sheetName val="Library Procedures"/>
      <sheetName val="macroA"/>
      <sheetName val="ยอดkill1005"/>
      <sheetName val="Sale 0502"/>
      <sheetName val="LEGEND"/>
      <sheetName val="เงินกู้ธนชาติ"/>
      <sheetName val="RATE"/>
      <sheetName val="aa-1"/>
      <sheetName val="Asset group"/>
      <sheetName val="P&amp;L_40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  <sheetName val="macroA"/>
      <sheetName val="#REF"/>
      <sheetName val="DI-ESTI"/>
      <sheetName val="Sale 0411"/>
      <sheetName val="LEGEND"/>
      <sheetName val="2549"/>
      <sheetName val="Hot-Piping"/>
      <sheetName val="Scenarios and Sensitivities"/>
      <sheetName val="LISTS"/>
      <sheetName val="Sale 0407"/>
      <sheetName val="Sale 0502"/>
      <sheetName val="Sale0406"/>
      <sheetName val="Sale 0404"/>
      <sheetName val="N-4.4"/>
      <sheetName val="Sale0311"/>
      <sheetName val="ALL"/>
      <sheetName val="เงินกู้_MGC"/>
      <sheetName val="29_มี_ค_2547"/>
      <sheetName val="TrialBalance_Q3-2002"/>
      <sheetName val="Sale_0411"/>
      <sheetName val="Sale_0407"/>
      <sheetName val="Scenarios_and_Sensitivities"/>
      <sheetName val="Sale_0404"/>
      <sheetName val="N-4_4"/>
      <sheetName val="Sale_0502"/>
      <sheetName val="ELF"/>
      <sheetName val="DATABASE -sumifTB"/>
      <sheetName val="PriceList"/>
      <sheetName val="Sheet2"/>
      <sheetName val="หูใหม่"/>
      <sheetName val="emp111 Query"/>
      <sheetName val="CASE1"/>
      <sheetName val="Sale0402"/>
      <sheetName val="Sale 0501"/>
      <sheetName val="HH"/>
      <sheetName val="Rate"/>
      <sheetName val="NovemberINPUT"/>
      <sheetName val="TB-2001-Apr'01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  <sheetName val="Data"/>
      <sheetName val="เขตการค้าย่อย"/>
      <sheetName val="เอกอุดร"/>
      <sheetName val="Oct"/>
      <sheetName val="SKA"/>
      <sheetName val="STD"/>
      <sheetName val="Orig Study for PPAP"/>
      <sheetName val="19-05"/>
      <sheetName val="โครงการ_use_oil"/>
      <sheetName val="Twelve_Month_Cash_Flow"/>
      <sheetName val="Orig_Study_for_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  <sheetName val="PIPE-HOT"/>
      <sheetName val="Calendar"/>
      <sheetName val="RFP002"/>
      <sheetName val="emerald model"/>
      <sheetName val="Master"/>
      <sheetName val="PS-1995"/>
      <sheetName val="acc.depre-report-old"/>
      <sheetName val="Charge Back%"/>
      <sheetName val="งบบริหาร PL-report"/>
      <sheetName val="data"/>
      <sheetName val="Tables"/>
      <sheetName val="Library Procedures"/>
      <sheetName val="Selection"/>
      <sheetName val="12MonthsBudget2006"/>
      <sheetName val="#REF"/>
      <sheetName val="29_มี_ค_2547"/>
      <sheetName val="BS_ATTACH"/>
      <sheetName val="รายได้_คชจ__con"/>
      <sheetName val="_540100_"/>
      <sheetName val="_bal_int_acp"/>
      <sheetName val="emerald_model"/>
      <sheetName val="acc_depre-report-old"/>
      <sheetName val="Charge_Back%"/>
      <sheetName val="งบบริหาร_PL-report"/>
      <sheetName val="ska"/>
      <sheetName val="ALL_STD"/>
      <sheetName val="All_COM_STD"/>
      <sheetName val="#Lookup"/>
      <sheetName val="Sale0309"/>
      <sheetName val="LampInfo_Update 2017"/>
      <sheetName val="GL CB"/>
      <sheetName val="2549"/>
      <sheetName val="Non-Statistical Sampling Master"/>
      <sheetName val="Two Step Revenue Testing Master"/>
      <sheetName val="Global Data"/>
      <sheetName val="II KV SWITCHGEAR SAT-A"/>
      <sheetName val="BS"/>
      <sheetName val="PriceList"/>
      <sheetName val="เขตการค้าย่อย"/>
      <sheetName val="1602-97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  <sheetName val="APR"/>
      <sheetName val="Settings"/>
      <sheetName val="W-SHEET"/>
      <sheetName val="Sheet1_(2)2"/>
      <sheetName val="P2_รายรับ-ตท_2"/>
      <sheetName val="ประมาณการประตูหน้าต่าง_"/>
      <sheetName val="Standing_Data2"/>
      <sheetName val="Asset_&amp;_Liability2"/>
      <sheetName val="Net_asset_value2"/>
      <sheetName val="SCB_1_-_Current2"/>
      <sheetName val="SCB_2_-_Current2"/>
      <sheetName val="เงินกู้_MGC2"/>
      <sheetName val="Plan_SD2"/>
      <sheetName val="TB_SAP2"/>
      <sheetName val="Page_22"/>
      <sheetName val="Mant_Fiberline2"/>
      <sheetName val="BALANCE_SHEET_2"/>
      <sheetName val="Plot_Information2"/>
      <sheetName val="ADJ_-_RATE2"/>
      <sheetName val="29_มี_ค_25472"/>
      <sheetName val="Drop_List2"/>
      <sheetName val="นิคม_เวลโกรว์2"/>
      <sheetName val="Balance_Sheet"/>
      <sheetName val="BS_ATTACH"/>
      <sheetName val="9_Actual_sale_2013"/>
      <sheetName val="Forecast summary"/>
      <sheetName val="BOQ"/>
      <sheetName val="Mult-3yr"/>
      <sheetName val="COST-850"/>
      <sheetName val="LISTS"/>
      <sheetName val="Aging"/>
      <sheetName val="P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topLeftCell="A127" zoomScale="94" zoomScaleNormal="94" zoomScaleSheetLayoutView="115" workbookViewId="0">
      <selection activeCell="D135" sqref="D135"/>
    </sheetView>
  </sheetViews>
  <sheetFormatPr defaultColWidth="9.140625" defaultRowHeight="22.5" customHeight="1"/>
  <cols>
    <col min="1" max="3" width="1.140625" style="122" customWidth="1"/>
    <col min="4" max="4" width="33.28515625" style="122" customWidth="1"/>
    <col min="5" max="5" width="7.5703125" style="123" customWidth="1"/>
    <col min="6" max="6" width="0.5703125" style="123" customWidth="1"/>
    <col min="7" max="7" width="13.42578125" style="6" customWidth="1"/>
    <col min="8" max="8" width="0.5703125" style="6" customWidth="1"/>
    <col min="9" max="9" width="13.42578125" style="6" customWidth="1"/>
    <col min="10" max="10" width="0.5703125" style="6" customWidth="1"/>
    <col min="11" max="11" width="13.140625" style="6" bestFit="1" customWidth="1"/>
    <col min="12" max="12" width="0.5703125" style="135" customWidth="1"/>
    <col min="13" max="13" width="13.140625" style="6" bestFit="1" customWidth="1"/>
    <col min="14" max="16384" width="9.140625" style="122"/>
  </cols>
  <sheetData>
    <row r="1" spans="1:13" ht="21" customHeight="1">
      <c r="A1" s="131" t="s">
        <v>0</v>
      </c>
      <c r="H1" s="132"/>
      <c r="L1" s="6"/>
    </row>
    <row r="2" spans="1:13" ht="21" customHeight="1">
      <c r="A2" s="121" t="s">
        <v>1</v>
      </c>
      <c r="H2" s="132"/>
      <c r="L2" s="6"/>
    </row>
    <row r="3" spans="1:13" ht="21" customHeight="1">
      <c r="A3" s="56" t="s">
        <v>210</v>
      </c>
      <c r="B3" s="133"/>
      <c r="C3" s="133"/>
      <c r="D3" s="133"/>
      <c r="E3" s="125"/>
      <c r="F3" s="125"/>
      <c r="G3" s="7"/>
      <c r="H3" s="134"/>
      <c r="I3" s="7"/>
      <c r="J3" s="7"/>
      <c r="K3" s="7"/>
      <c r="L3" s="7"/>
      <c r="M3" s="7"/>
    </row>
    <row r="4" spans="1:13" ht="20.45" customHeight="1">
      <c r="A4" s="121"/>
      <c r="B4" s="85"/>
      <c r="C4" s="85"/>
      <c r="D4" s="85"/>
      <c r="G4" s="8"/>
      <c r="H4" s="132"/>
      <c r="I4" s="8"/>
      <c r="J4" s="8"/>
      <c r="K4" s="8"/>
      <c r="L4" s="8"/>
      <c r="M4" s="8"/>
    </row>
    <row r="5" spans="1:13" ht="20.45" customHeight="1">
      <c r="A5" s="121"/>
      <c r="B5" s="85"/>
      <c r="C5" s="85"/>
      <c r="D5" s="85"/>
      <c r="G5" s="142" t="s">
        <v>2</v>
      </c>
      <c r="H5" s="142"/>
      <c r="I5" s="142"/>
      <c r="J5" s="126"/>
      <c r="K5" s="142" t="s">
        <v>3</v>
      </c>
      <c r="L5" s="142"/>
      <c r="M5" s="142"/>
    </row>
    <row r="6" spans="1:13" ht="20.45" customHeight="1">
      <c r="G6" s="11" t="s">
        <v>211</v>
      </c>
      <c r="I6" s="11" t="s">
        <v>4</v>
      </c>
      <c r="K6" s="11" t="s">
        <v>211</v>
      </c>
      <c r="L6" s="6"/>
      <c r="M6" s="11" t="s">
        <v>4</v>
      </c>
    </row>
    <row r="7" spans="1:13" ht="20.45" customHeight="1">
      <c r="E7" s="127" t="s">
        <v>5</v>
      </c>
      <c r="F7" s="128"/>
      <c r="G7" s="12" t="s">
        <v>6</v>
      </c>
      <c r="H7" s="13"/>
      <c r="I7" s="12" t="s">
        <v>6</v>
      </c>
      <c r="J7" s="11"/>
      <c r="K7" s="12" t="s">
        <v>6</v>
      </c>
      <c r="L7" s="11"/>
      <c r="M7" s="12" t="s">
        <v>6</v>
      </c>
    </row>
    <row r="8" spans="1:13" ht="20.45" customHeight="1">
      <c r="A8" s="121" t="s">
        <v>7</v>
      </c>
      <c r="G8" s="8"/>
      <c r="H8" s="8"/>
      <c r="I8" s="8"/>
      <c r="J8" s="8"/>
      <c r="K8" s="8"/>
      <c r="M8" s="8"/>
    </row>
    <row r="9" spans="1:13" ht="6" customHeight="1">
      <c r="A9" s="121"/>
      <c r="G9" s="8"/>
      <c r="H9" s="8"/>
      <c r="I9" s="8"/>
      <c r="J9" s="8"/>
      <c r="K9" s="8"/>
      <c r="M9" s="8"/>
    </row>
    <row r="10" spans="1:13" ht="20.45" customHeight="1">
      <c r="A10" s="121" t="s">
        <v>8</v>
      </c>
      <c r="J10" s="8"/>
    </row>
    <row r="11" spans="1:13" ht="6" customHeight="1">
      <c r="A11" s="121"/>
      <c r="G11" s="8"/>
      <c r="H11" s="8"/>
      <c r="I11" s="8"/>
      <c r="J11" s="8"/>
      <c r="K11" s="8"/>
      <c r="M11" s="8"/>
    </row>
    <row r="12" spans="1:13" ht="20.45" customHeight="1">
      <c r="A12" s="122" t="s">
        <v>9</v>
      </c>
      <c r="E12" s="123">
        <v>10</v>
      </c>
      <c r="G12" s="6">
        <v>1029804035</v>
      </c>
      <c r="H12" s="20"/>
      <c r="I12" s="6">
        <v>522604407</v>
      </c>
      <c r="J12" s="20"/>
      <c r="K12" s="6">
        <v>17509516</v>
      </c>
      <c r="L12" s="1"/>
      <c r="M12" s="6">
        <v>6049226</v>
      </c>
    </row>
    <row r="13" spans="1:13" ht="20.45" customHeight="1">
      <c r="A13" s="122" t="s">
        <v>10</v>
      </c>
      <c r="E13" s="123">
        <v>12</v>
      </c>
      <c r="G13" s="6">
        <v>1162394655</v>
      </c>
      <c r="H13" s="20"/>
      <c r="I13" s="6">
        <v>1222316617</v>
      </c>
      <c r="J13" s="20"/>
      <c r="K13" s="6">
        <v>1997088</v>
      </c>
      <c r="L13" s="1"/>
      <c r="M13" s="6">
        <v>3382680</v>
      </c>
    </row>
    <row r="14" spans="1:13" ht="20.45" customHeight="1">
      <c r="A14" s="122" t="s">
        <v>11</v>
      </c>
      <c r="E14" s="122"/>
      <c r="F14" s="122"/>
      <c r="G14" s="135"/>
      <c r="H14" s="135"/>
      <c r="I14" s="135"/>
      <c r="J14" s="135"/>
      <c r="K14" s="135"/>
      <c r="M14" s="135"/>
    </row>
    <row r="15" spans="1:13" ht="20.45" customHeight="1">
      <c r="B15" s="122" t="s">
        <v>12</v>
      </c>
      <c r="E15" s="123">
        <v>13</v>
      </c>
      <c r="G15" s="6">
        <v>129260021</v>
      </c>
      <c r="H15" s="20"/>
      <c r="I15" s="6">
        <v>126948959</v>
      </c>
      <c r="J15" s="20"/>
      <c r="K15" s="6">
        <v>0</v>
      </c>
      <c r="L15" s="1"/>
      <c r="M15" s="6">
        <v>0</v>
      </c>
    </row>
    <row r="16" spans="1:13" ht="20.45" customHeight="1">
      <c r="A16" s="122" t="s">
        <v>13</v>
      </c>
      <c r="E16" s="123">
        <v>14</v>
      </c>
      <c r="G16" s="6">
        <v>974014270</v>
      </c>
      <c r="H16" s="20"/>
      <c r="I16" s="6">
        <v>1040097161</v>
      </c>
      <c r="J16" s="20"/>
      <c r="K16" s="6">
        <v>0</v>
      </c>
      <c r="L16" s="1"/>
      <c r="M16" s="6">
        <v>0</v>
      </c>
    </row>
    <row r="17" spans="1:13" ht="20.45" customHeight="1">
      <c r="A17" s="122" t="s">
        <v>14</v>
      </c>
      <c r="E17" s="123">
        <v>15</v>
      </c>
      <c r="G17" s="6">
        <v>227660971</v>
      </c>
      <c r="H17" s="20"/>
      <c r="I17" s="6">
        <v>229990758</v>
      </c>
      <c r="J17" s="20"/>
      <c r="K17" s="6">
        <v>0</v>
      </c>
      <c r="L17" s="1"/>
      <c r="M17" s="6">
        <v>0</v>
      </c>
    </row>
    <row r="18" spans="1:13" ht="20.45" customHeight="1">
      <c r="A18" s="122" t="s">
        <v>15</v>
      </c>
      <c r="E18" s="136">
        <v>42.3</v>
      </c>
      <c r="G18" s="6">
        <v>150064</v>
      </c>
      <c r="H18" s="20"/>
      <c r="I18" s="6">
        <v>2987179</v>
      </c>
      <c r="J18" s="20"/>
      <c r="K18" s="6">
        <v>0</v>
      </c>
      <c r="L18" s="1"/>
      <c r="M18" s="6">
        <v>0</v>
      </c>
    </row>
    <row r="19" spans="1:13" ht="20.45" customHeight="1">
      <c r="A19" s="122" t="s">
        <v>16</v>
      </c>
      <c r="E19" s="136" t="s">
        <v>17</v>
      </c>
      <c r="G19" s="6">
        <v>0</v>
      </c>
      <c r="H19" s="20"/>
      <c r="I19" s="6">
        <v>0</v>
      </c>
      <c r="J19" s="20"/>
      <c r="K19" s="6">
        <v>0</v>
      </c>
      <c r="L19" s="1"/>
      <c r="M19" s="6">
        <v>53500000</v>
      </c>
    </row>
    <row r="20" spans="1:13" ht="20.45" customHeight="1">
      <c r="A20" s="122" t="s">
        <v>18</v>
      </c>
      <c r="G20" s="7">
        <v>4674068</v>
      </c>
      <c r="H20" s="20"/>
      <c r="I20" s="7">
        <v>2143759</v>
      </c>
      <c r="J20" s="20"/>
      <c r="K20" s="7">
        <v>300950</v>
      </c>
      <c r="L20" s="1"/>
      <c r="M20" s="7">
        <v>300950</v>
      </c>
    </row>
    <row r="21" spans="1:13" ht="6" customHeight="1">
      <c r="A21" s="121"/>
      <c r="G21" s="8"/>
      <c r="H21" s="8"/>
      <c r="I21" s="8"/>
      <c r="J21" s="8"/>
      <c r="K21" s="8"/>
      <c r="M21" s="8"/>
    </row>
    <row r="22" spans="1:13" ht="20.45" customHeight="1">
      <c r="A22" s="121" t="s">
        <v>19</v>
      </c>
      <c r="G22" s="9">
        <f>SUM(G12:G21)</f>
        <v>3527958084</v>
      </c>
      <c r="H22" s="20"/>
      <c r="I22" s="9">
        <f>SUM(I12:I21)</f>
        <v>3147088840</v>
      </c>
      <c r="J22" s="1"/>
      <c r="K22" s="9">
        <f>SUM(K12:K21)</f>
        <v>19807554</v>
      </c>
      <c r="M22" s="9">
        <f>SUM(M12:M21)</f>
        <v>63232856</v>
      </c>
    </row>
    <row r="23" spans="1:13" ht="16.5" customHeight="1">
      <c r="G23" s="20"/>
      <c r="H23" s="20"/>
      <c r="I23" s="20"/>
      <c r="J23" s="1"/>
      <c r="K23" s="20"/>
      <c r="M23" s="20"/>
    </row>
    <row r="24" spans="1:13" ht="20.45" customHeight="1">
      <c r="A24" s="121" t="s">
        <v>20</v>
      </c>
      <c r="G24" s="20"/>
      <c r="H24" s="20"/>
      <c r="I24" s="20"/>
      <c r="J24" s="1"/>
      <c r="K24" s="20"/>
      <c r="M24" s="20"/>
    </row>
    <row r="25" spans="1:13" ht="6" customHeight="1">
      <c r="A25" s="121"/>
      <c r="G25" s="1"/>
      <c r="H25" s="1"/>
      <c r="I25" s="1"/>
      <c r="J25" s="1"/>
      <c r="K25" s="1"/>
      <c r="M25" s="1"/>
    </row>
    <row r="26" spans="1:13" ht="20.45" customHeight="1">
      <c r="A26" s="122" t="s">
        <v>21</v>
      </c>
      <c r="E26" s="123">
        <v>11</v>
      </c>
      <c r="G26" s="6">
        <v>639206866</v>
      </c>
      <c r="H26" s="20"/>
      <c r="I26" s="6">
        <v>402048665</v>
      </c>
      <c r="J26" s="20"/>
      <c r="K26" s="6">
        <v>0</v>
      </c>
      <c r="L26" s="1"/>
      <c r="M26" s="6">
        <v>0</v>
      </c>
    </row>
    <row r="27" spans="1:13" ht="20.45" customHeight="1">
      <c r="A27" s="122" t="s">
        <v>22</v>
      </c>
      <c r="E27" s="123">
        <v>13</v>
      </c>
      <c r="G27" s="6">
        <v>3010090587</v>
      </c>
      <c r="H27" s="20"/>
      <c r="I27" s="6">
        <v>3164902505</v>
      </c>
      <c r="J27" s="20"/>
      <c r="K27" s="6">
        <v>0</v>
      </c>
      <c r="L27" s="1"/>
      <c r="M27" s="6">
        <v>0</v>
      </c>
    </row>
    <row r="28" spans="1:13" ht="20.45" customHeight="1">
      <c r="A28" s="122" t="s">
        <v>23</v>
      </c>
      <c r="E28" s="123">
        <v>16</v>
      </c>
      <c r="G28" s="6">
        <v>0</v>
      </c>
      <c r="H28" s="20"/>
      <c r="I28" s="6">
        <v>0</v>
      </c>
      <c r="J28" s="20"/>
      <c r="K28" s="6">
        <v>12499999980</v>
      </c>
      <c r="L28" s="1"/>
      <c r="M28" s="6">
        <v>11705019980</v>
      </c>
    </row>
    <row r="29" spans="1:13" ht="20.45" customHeight="1">
      <c r="A29" s="122" t="s">
        <v>24</v>
      </c>
      <c r="E29" s="123">
        <v>17</v>
      </c>
      <c r="G29" s="6">
        <v>123782405</v>
      </c>
      <c r="H29" s="20"/>
      <c r="I29" s="6">
        <v>123782405</v>
      </c>
      <c r="J29" s="20"/>
      <c r="K29" s="6">
        <v>0</v>
      </c>
      <c r="L29" s="1"/>
      <c r="M29" s="6">
        <v>0</v>
      </c>
    </row>
    <row r="30" spans="1:13" ht="20.45" customHeight="1">
      <c r="A30" s="122" t="s">
        <v>25</v>
      </c>
      <c r="E30" s="123">
        <v>18</v>
      </c>
      <c r="G30" s="6">
        <v>16331127594</v>
      </c>
      <c r="H30" s="20"/>
      <c r="I30" s="6">
        <v>16290933661</v>
      </c>
      <c r="J30" s="20"/>
      <c r="K30" s="6">
        <v>54739875</v>
      </c>
      <c r="L30" s="1"/>
      <c r="M30" s="6">
        <v>58423592</v>
      </c>
    </row>
    <row r="31" spans="1:13" ht="20.45" customHeight="1">
      <c r="A31" s="122" t="s">
        <v>26</v>
      </c>
      <c r="G31" s="6">
        <v>37182738</v>
      </c>
      <c r="H31" s="20"/>
      <c r="I31" s="6">
        <v>46209569</v>
      </c>
      <c r="J31" s="20"/>
      <c r="K31" s="6">
        <v>0</v>
      </c>
      <c r="L31" s="1"/>
      <c r="M31" s="6">
        <v>640000</v>
      </c>
    </row>
    <row r="32" spans="1:13" ht="20.45" customHeight="1">
      <c r="A32" s="122" t="s">
        <v>27</v>
      </c>
      <c r="E32" s="123">
        <v>19</v>
      </c>
      <c r="G32" s="6">
        <v>1217979593</v>
      </c>
      <c r="H32" s="20"/>
      <c r="I32" s="6">
        <v>1302268008</v>
      </c>
      <c r="J32" s="20"/>
      <c r="K32" s="6">
        <v>0</v>
      </c>
      <c r="L32" s="20"/>
      <c r="M32" s="6">
        <v>0</v>
      </c>
    </row>
    <row r="33" spans="1:13" ht="20.45" customHeight="1">
      <c r="A33" s="122" t="s">
        <v>28</v>
      </c>
      <c r="E33" s="123">
        <v>20</v>
      </c>
      <c r="G33" s="6">
        <v>170578729</v>
      </c>
      <c r="H33" s="20"/>
      <c r="I33" s="6">
        <v>44490688</v>
      </c>
      <c r="J33" s="20"/>
      <c r="K33" s="6">
        <v>2136985</v>
      </c>
      <c r="L33" s="20"/>
      <c r="M33" s="6">
        <v>6373522</v>
      </c>
    </row>
    <row r="34" spans="1:13" ht="20.45" customHeight="1">
      <c r="A34" s="122" t="s">
        <v>29</v>
      </c>
      <c r="E34" s="123">
        <v>21</v>
      </c>
      <c r="G34" s="6">
        <v>16000060</v>
      </c>
      <c r="H34" s="20"/>
      <c r="I34" s="6">
        <v>16000060</v>
      </c>
      <c r="J34" s="20"/>
      <c r="K34" s="6">
        <v>0</v>
      </c>
      <c r="L34" s="20"/>
      <c r="M34" s="6">
        <v>0</v>
      </c>
    </row>
    <row r="35" spans="1:13" ht="20.45" customHeight="1">
      <c r="A35" s="122" t="s">
        <v>30</v>
      </c>
      <c r="E35" s="123">
        <v>22</v>
      </c>
      <c r="G35" s="6">
        <v>407564557</v>
      </c>
      <c r="H35" s="20"/>
      <c r="I35" s="6">
        <v>391391318</v>
      </c>
      <c r="J35" s="20"/>
      <c r="K35" s="6">
        <v>1482298</v>
      </c>
      <c r="L35" s="1"/>
      <c r="M35" s="6">
        <v>1197321</v>
      </c>
    </row>
    <row r="36" spans="1:13" ht="20.45" customHeight="1">
      <c r="A36" s="122" t="s">
        <v>31</v>
      </c>
      <c r="E36" s="123">
        <v>23</v>
      </c>
      <c r="G36" s="6">
        <v>49842855</v>
      </c>
      <c r="H36" s="20"/>
      <c r="I36" s="6">
        <v>46014043</v>
      </c>
      <c r="J36" s="20"/>
      <c r="K36" s="6">
        <v>1176983</v>
      </c>
      <c r="L36" s="20"/>
      <c r="M36" s="6">
        <v>946522</v>
      </c>
    </row>
    <row r="37" spans="1:13" ht="20.45" customHeight="1">
      <c r="A37" s="122" t="s">
        <v>32</v>
      </c>
      <c r="E37" s="136">
        <v>42.3</v>
      </c>
      <c r="G37" s="6">
        <v>144027</v>
      </c>
      <c r="H37" s="20"/>
      <c r="I37" s="6">
        <v>1113198</v>
      </c>
      <c r="J37" s="20"/>
      <c r="K37" s="6">
        <v>0</v>
      </c>
      <c r="L37" s="20"/>
      <c r="M37" s="6">
        <v>0</v>
      </c>
    </row>
    <row r="38" spans="1:13" ht="20.45" customHeight="1">
      <c r="A38" s="122" t="s">
        <v>33</v>
      </c>
      <c r="E38" s="123">
        <v>24</v>
      </c>
      <c r="G38" s="7">
        <v>122094440</v>
      </c>
      <c r="H38" s="20"/>
      <c r="I38" s="7">
        <v>137452249</v>
      </c>
      <c r="J38" s="20"/>
      <c r="K38" s="7">
        <v>6048599</v>
      </c>
      <c r="L38" s="1"/>
      <c r="M38" s="7">
        <v>8482746</v>
      </c>
    </row>
    <row r="39" spans="1:13" ht="6" customHeight="1">
      <c r="G39" s="20"/>
      <c r="H39" s="20"/>
      <c r="I39" s="20"/>
      <c r="J39" s="1"/>
      <c r="K39" s="20"/>
      <c r="M39" s="20"/>
    </row>
    <row r="40" spans="1:13" ht="20.45" customHeight="1">
      <c r="A40" s="121" t="s">
        <v>34</v>
      </c>
      <c r="G40" s="9">
        <f>SUM(G26:G38)</f>
        <v>22125594451</v>
      </c>
      <c r="H40" s="20"/>
      <c r="I40" s="9">
        <f>SUM(I26:I38)</f>
        <v>21966606369</v>
      </c>
      <c r="J40" s="1"/>
      <c r="K40" s="9">
        <f>SUM(K26:K38)</f>
        <v>12565584720</v>
      </c>
      <c r="M40" s="9">
        <f>SUM(M26:M38)</f>
        <v>11781083683</v>
      </c>
    </row>
    <row r="41" spans="1:13" ht="6" customHeight="1">
      <c r="G41" s="20"/>
      <c r="H41" s="20"/>
      <c r="I41" s="20"/>
      <c r="J41" s="1"/>
      <c r="K41" s="20"/>
      <c r="M41" s="20"/>
    </row>
    <row r="42" spans="1:13" ht="20.45" customHeight="1" thickBot="1">
      <c r="A42" s="121" t="s">
        <v>35</v>
      </c>
      <c r="G42" s="21">
        <f>+G22+G40</f>
        <v>25653552535</v>
      </c>
      <c r="H42" s="137"/>
      <c r="I42" s="21">
        <f>+I22+I40</f>
        <v>25113695209</v>
      </c>
      <c r="J42" s="1"/>
      <c r="K42" s="21">
        <f>+K22+K40</f>
        <v>12585392274</v>
      </c>
      <c r="M42" s="21">
        <f>+M22+M40</f>
        <v>11844316539</v>
      </c>
    </row>
    <row r="43" spans="1:13" ht="20.45" customHeight="1" thickTop="1">
      <c r="A43" s="121"/>
      <c r="G43" s="1"/>
      <c r="H43" s="137"/>
      <c r="I43" s="1"/>
      <c r="J43" s="1"/>
      <c r="K43" s="1"/>
      <c r="M43" s="1"/>
    </row>
    <row r="44" spans="1:13" ht="15.75" customHeight="1">
      <c r="A44" s="121"/>
      <c r="G44" s="22"/>
      <c r="H44" s="137"/>
      <c r="I44" s="22"/>
      <c r="J44" s="1"/>
      <c r="K44" s="1"/>
      <c r="M44" s="1"/>
    </row>
    <row r="45" spans="1:13" ht="18" customHeight="1">
      <c r="A45" s="121"/>
      <c r="G45" s="1"/>
      <c r="H45" s="137"/>
      <c r="I45" s="1"/>
      <c r="J45" s="1"/>
      <c r="K45" s="1"/>
      <c r="M45" s="1"/>
    </row>
    <row r="46" spans="1:13" ht="20.45" customHeight="1">
      <c r="A46" s="143" t="s">
        <v>36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</row>
    <row r="47" spans="1:13" ht="16.5" customHeight="1">
      <c r="E47" s="122"/>
      <c r="F47" s="122"/>
      <c r="G47" s="122"/>
      <c r="H47" s="122"/>
      <c r="I47" s="122"/>
      <c r="J47" s="135"/>
      <c r="K47" s="135"/>
      <c r="M47" s="135"/>
    </row>
    <row r="48" spans="1:13" ht="21.75" customHeight="1">
      <c r="A48" s="57" t="s">
        <v>234</v>
      </c>
      <c r="B48" s="133"/>
      <c r="C48" s="133"/>
      <c r="D48" s="133"/>
      <c r="E48" s="133"/>
      <c r="F48" s="133"/>
      <c r="G48" s="23"/>
      <c r="H48" s="23"/>
      <c r="I48" s="23"/>
      <c r="J48" s="23"/>
      <c r="K48" s="23"/>
      <c r="L48" s="138"/>
      <c r="M48" s="23"/>
    </row>
    <row r="49" spans="1:13" ht="21" customHeight="1">
      <c r="A49" s="121" t="str">
        <f>A1</f>
        <v>บริษัท แอ๊บโซลูท คลีน เอ็นเนอร์จี้ จำกัด (มหาชน)</v>
      </c>
    </row>
    <row r="50" spans="1:13" ht="21" customHeight="1">
      <c r="A50" s="124" t="s">
        <v>1</v>
      </c>
    </row>
    <row r="51" spans="1:13" ht="21" customHeight="1">
      <c r="A51" s="56" t="str">
        <f>A3</f>
        <v>ณ วันที่ 31 ธันวาคม พ.ศ. 2568</v>
      </c>
      <c r="B51" s="133"/>
      <c r="C51" s="133"/>
      <c r="D51" s="133"/>
      <c r="E51" s="125"/>
      <c r="F51" s="125"/>
      <c r="G51" s="7"/>
      <c r="H51" s="7"/>
      <c r="I51" s="7"/>
      <c r="J51" s="7"/>
      <c r="K51" s="7"/>
      <c r="L51" s="138"/>
      <c r="M51" s="7"/>
    </row>
    <row r="52" spans="1:13" ht="21" customHeight="1">
      <c r="A52" s="121"/>
      <c r="B52" s="85"/>
      <c r="C52" s="85"/>
      <c r="D52" s="85"/>
      <c r="G52" s="8"/>
      <c r="H52" s="8"/>
      <c r="I52" s="8"/>
      <c r="J52" s="8"/>
      <c r="K52" s="8"/>
      <c r="M52" s="8"/>
    </row>
    <row r="53" spans="1:13" ht="21" customHeight="1">
      <c r="A53" s="121"/>
      <c r="B53" s="85"/>
      <c r="C53" s="85"/>
      <c r="D53" s="85"/>
      <c r="G53" s="142" t="s">
        <v>2</v>
      </c>
      <c r="H53" s="142"/>
      <c r="I53" s="142"/>
      <c r="J53" s="126"/>
      <c r="K53" s="142" t="s">
        <v>3</v>
      </c>
      <c r="L53" s="142"/>
      <c r="M53" s="142"/>
    </row>
    <row r="54" spans="1:13" ht="21" customHeight="1">
      <c r="G54" s="11" t="s">
        <v>211</v>
      </c>
      <c r="I54" s="11" t="s">
        <v>4</v>
      </c>
      <c r="K54" s="11" t="s">
        <v>211</v>
      </c>
      <c r="L54" s="6"/>
      <c r="M54" s="11" t="s">
        <v>4</v>
      </c>
    </row>
    <row r="55" spans="1:13" ht="21" customHeight="1">
      <c r="E55" s="127" t="s">
        <v>5</v>
      </c>
      <c r="F55" s="128"/>
      <c r="G55" s="12" t="s">
        <v>6</v>
      </c>
      <c r="H55" s="13"/>
      <c r="I55" s="12" t="s">
        <v>6</v>
      </c>
      <c r="J55" s="11"/>
      <c r="K55" s="12" t="s">
        <v>6</v>
      </c>
      <c r="L55" s="11"/>
      <c r="M55" s="12" t="s">
        <v>6</v>
      </c>
    </row>
    <row r="56" spans="1:13" ht="21" customHeight="1">
      <c r="A56" s="121" t="s">
        <v>37</v>
      </c>
      <c r="G56" s="8"/>
      <c r="H56" s="8"/>
      <c r="I56" s="8"/>
      <c r="J56" s="8"/>
      <c r="K56" s="8"/>
      <c r="M56" s="8"/>
    </row>
    <row r="57" spans="1:13" ht="7.5" customHeight="1">
      <c r="A57" s="121"/>
      <c r="G57" s="8"/>
      <c r="H57" s="8"/>
      <c r="I57" s="8"/>
      <c r="J57" s="8"/>
      <c r="K57" s="8"/>
      <c r="M57" s="8"/>
    </row>
    <row r="58" spans="1:13" ht="21" customHeight="1">
      <c r="A58" s="121" t="s">
        <v>38</v>
      </c>
      <c r="G58" s="8"/>
      <c r="H58" s="8"/>
      <c r="I58" s="8"/>
      <c r="J58" s="8"/>
      <c r="K58" s="8"/>
      <c r="M58" s="8"/>
    </row>
    <row r="59" spans="1:13" ht="8.1" customHeight="1">
      <c r="A59" s="121"/>
      <c r="G59" s="8"/>
      <c r="H59" s="8"/>
      <c r="I59" s="8"/>
      <c r="J59" s="8"/>
      <c r="K59" s="8"/>
      <c r="M59" s="8"/>
    </row>
    <row r="60" spans="1:13" ht="21" customHeight="1">
      <c r="A60" s="122" t="s">
        <v>39</v>
      </c>
      <c r="E60" s="123">
        <v>25</v>
      </c>
      <c r="G60" s="6">
        <v>75000000</v>
      </c>
      <c r="H60" s="20"/>
      <c r="I60" s="6">
        <v>49000000</v>
      </c>
      <c r="J60" s="20"/>
      <c r="K60" s="6">
        <v>0</v>
      </c>
      <c r="L60" s="1"/>
      <c r="M60" s="6">
        <v>0</v>
      </c>
    </row>
    <row r="61" spans="1:13" ht="21" customHeight="1">
      <c r="A61" s="122" t="s">
        <v>40</v>
      </c>
      <c r="E61" s="123">
        <v>26</v>
      </c>
      <c r="G61" s="6">
        <v>453855065</v>
      </c>
      <c r="H61" s="20"/>
      <c r="I61" s="6">
        <v>548259143</v>
      </c>
      <c r="J61" s="20"/>
      <c r="K61" s="6">
        <v>12029641</v>
      </c>
      <c r="L61" s="1"/>
      <c r="M61" s="6">
        <v>13851175</v>
      </c>
    </row>
    <row r="62" spans="1:13" ht="21" customHeight="1">
      <c r="A62" s="122" t="s">
        <v>41</v>
      </c>
      <c r="L62" s="1"/>
    </row>
    <row r="63" spans="1:13" ht="21" customHeight="1">
      <c r="B63" s="129" t="s">
        <v>42</v>
      </c>
      <c r="E63" s="123">
        <v>29</v>
      </c>
      <c r="G63" s="6">
        <v>18421755</v>
      </c>
      <c r="H63" s="20"/>
      <c r="I63" s="6">
        <v>4159972</v>
      </c>
      <c r="J63" s="20"/>
      <c r="K63" s="6">
        <v>559356</v>
      </c>
      <c r="L63" s="1"/>
      <c r="M63" s="6">
        <v>1300130</v>
      </c>
    </row>
    <row r="64" spans="1:13" ht="21" customHeight="1">
      <c r="B64" s="139" t="s">
        <v>43</v>
      </c>
      <c r="C64" s="140"/>
      <c r="D64" s="140"/>
      <c r="E64" s="123">
        <v>30</v>
      </c>
      <c r="G64" s="6">
        <v>1105625968</v>
      </c>
      <c r="H64" s="20"/>
      <c r="I64" s="6">
        <v>1119054972</v>
      </c>
      <c r="J64" s="20"/>
      <c r="K64" s="6">
        <v>0</v>
      </c>
      <c r="L64" s="1"/>
      <c r="M64" s="6">
        <v>0</v>
      </c>
    </row>
    <row r="65" spans="1:13" ht="21" customHeight="1">
      <c r="B65" s="139" t="s">
        <v>44</v>
      </c>
      <c r="C65" s="140"/>
      <c r="D65" s="140"/>
      <c r="E65" s="123">
        <v>31</v>
      </c>
      <c r="G65" s="6">
        <v>156093054</v>
      </c>
      <c r="H65" s="20"/>
      <c r="I65" s="6">
        <v>234619491</v>
      </c>
      <c r="J65" s="20"/>
      <c r="K65" s="6">
        <v>156093054</v>
      </c>
      <c r="L65" s="1"/>
      <c r="M65" s="6">
        <v>234619491</v>
      </c>
    </row>
    <row r="66" spans="1:13" ht="21" customHeight="1">
      <c r="B66" s="129" t="s">
        <v>205</v>
      </c>
      <c r="C66" s="140"/>
      <c r="D66" s="140"/>
      <c r="H66" s="20"/>
      <c r="J66" s="20"/>
      <c r="L66" s="1"/>
    </row>
    <row r="67" spans="1:13" ht="21" customHeight="1">
      <c r="B67" s="139" t="s">
        <v>206</v>
      </c>
      <c r="C67" s="140"/>
      <c r="D67" s="140"/>
      <c r="E67" s="123">
        <v>28</v>
      </c>
      <c r="G67" s="6">
        <v>26710000</v>
      </c>
      <c r="H67" s="20"/>
      <c r="I67" s="6">
        <v>21426383</v>
      </c>
      <c r="J67" s="20"/>
      <c r="K67" s="6">
        <v>0</v>
      </c>
      <c r="L67" s="1"/>
      <c r="M67" s="6">
        <v>0</v>
      </c>
    </row>
    <row r="68" spans="1:13" ht="21" customHeight="1">
      <c r="A68" s="122" t="s">
        <v>14</v>
      </c>
      <c r="B68" s="140"/>
      <c r="C68" s="140"/>
      <c r="D68" s="140"/>
      <c r="E68" s="123">
        <v>15</v>
      </c>
      <c r="G68" s="6">
        <v>32712570</v>
      </c>
      <c r="H68" s="20"/>
      <c r="I68" s="6">
        <v>37493105</v>
      </c>
      <c r="J68" s="20"/>
      <c r="K68" s="6">
        <v>580772</v>
      </c>
      <c r="L68" s="1"/>
      <c r="M68" s="6">
        <v>718924</v>
      </c>
    </row>
    <row r="69" spans="1:13" ht="21" customHeight="1">
      <c r="A69" s="122" t="s">
        <v>47</v>
      </c>
      <c r="B69" s="140"/>
      <c r="C69" s="140"/>
      <c r="D69" s="140"/>
      <c r="G69" s="6">
        <v>39710147</v>
      </c>
      <c r="H69" s="20"/>
      <c r="I69" s="6">
        <v>7853998</v>
      </c>
      <c r="J69" s="20"/>
      <c r="K69" s="6">
        <v>0</v>
      </c>
      <c r="L69" s="1"/>
      <c r="M69" s="6">
        <v>0</v>
      </c>
    </row>
    <row r="70" spans="1:13" ht="21" customHeight="1">
      <c r="A70" s="122" t="s">
        <v>48</v>
      </c>
      <c r="B70" s="140"/>
      <c r="C70" s="140"/>
      <c r="D70" s="140"/>
      <c r="E70" s="136">
        <v>42.3</v>
      </c>
      <c r="G70" s="6">
        <v>1493184</v>
      </c>
      <c r="H70" s="20"/>
      <c r="I70" s="6">
        <v>1052637</v>
      </c>
      <c r="J70" s="20"/>
      <c r="K70" s="6">
        <v>0</v>
      </c>
      <c r="L70" s="1"/>
      <c r="M70" s="6">
        <v>0</v>
      </c>
    </row>
    <row r="71" spans="1:13" ht="21" customHeight="1">
      <c r="A71" s="122" t="s">
        <v>49</v>
      </c>
      <c r="B71" s="140"/>
      <c r="C71" s="140"/>
      <c r="D71" s="140"/>
      <c r="E71" s="123">
        <v>27</v>
      </c>
      <c r="G71" s="7">
        <v>6090390</v>
      </c>
      <c r="H71" s="20"/>
      <c r="I71" s="7">
        <v>10460224</v>
      </c>
      <c r="J71" s="20"/>
      <c r="K71" s="7">
        <v>618235</v>
      </c>
      <c r="L71" s="1"/>
      <c r="M71" s="7">
        <v>557442</v>
      </c>
    </row>
    <row r="72" spans="1:13" ht="7.5" customHeight="1">
      <c r="A72" s="121"/>
      <c r="G72" s="1"/>
      <c r="H72" s="1"/>
      <c r="I72" s="1"/>
      <c r="J72" s="1"/>
      <c r="K72" s="1"/>
      <c r="M72" s="1"/>
    </row>
    <row r="73" spans="1:13" ht="21" customHeight="1">
      <c r="A73" s="121" t="s">
        <v>50</v>
      </c>
      <c r="G73" s="9">
        <f>SUM(G60:G71)</f>
        <v>1915712133</v>
      </c>
      <c r="H73" s="1"/>
      <c r="I73" s="9">
        <f>SUM(I60:I71)</f>
        <v>2033379925</v>
      </c>
      <c r="J73" s="1"/>
      <c r="K73" s="9">
        <f>SUM(K60:K71)</f>
        <v>169881058</v>
      </c>
      <c r="M73" s="9">
        <f>SUM(M60:M71)</f>
        <v>251047162</v>
      </c>
    </row>
    <row r="74" spans="1:13" ht="20.100000000000001" customHeight="1">
      <c r="G74" s="1"/>
      <c r="H74" s="1"/>
      <c r="I74" s="1"/>
      <c r="J74" s="1"/>
      <c r="K74" s="1"/>
      <c r="M74" s="1"/>
    </row>
    <row r="75" spans="1:13" ht="21" customHeight="1">
      <c r="A75" s="121" t="s">
        <v>51</v>
      </c>
      <c r="G75" s="1"/>
      <c r="H75" s="1"/>
      <c r="I75" s="1"/>
      <c r="J75" s="1"/>
      <c r="K75" s="1"/>
      <c r="M75" s="1"/>
    </row>
    <row r="76" spans="1:13" ht="7.5" customHeight="1">
      <c r="A76" s="121"/>
      <c r="G76" s="1"/>
      <c r="H76" s="1"/>
      <c r="I76" s="1"/>
      <c r="J76" s="1"/>
      <c r="K76" s="1"/>
      <c r="M76" s="1"/>
    </row>
    <row r="77" spans="1:13" ht="21" customHeight="1">
      <c r="A77" s="122" t="s">
        <v>45</v>
      </c>
      <c r="E77" s="122"/>
      <c r="F77" s="122"/>
      <c r="G77" s="135"/>
      <c r="H77" s="135"/>
      <c r="I77" s="135"/>
      <c r="J77" s="135"/>
      <c r="K77" s="135"/>
      <c r="M77" s="135"/>
    </row>
    <row r="78" spans="1:13" ht="21" customHeight="1">
      <c r="B78" s="122" t="s">
        <v>46</v>
      </c>
      <c r="E78" s="123">
        <v>28</v>
      </c>
      <c r="G78" s="6">
        <v>24836975</v>
      </c>
      <c r="H78" s="20"/>
      <c r="I78" s="6">
        <v>18764975</v>
      </c>
      <c r="J78" s="20"/>
      <c r="K78" s="6">
        <v>0</v>
      </c>
      <c r="L78" s="1"/>
      <c r="M78" s="6">
        <v>0</v>
      </c>
    </row>
    <row r="79" spans="1:13" ht="21" customHeight="1">
      <c r="A79" s="122" t="s">
        <v>52</v>
      </c>
      <c r="E79" s="123">
        <v>29</v>
      </c>
      <c r="G79" s="6">
        <v>141789943</v>
      </c>
      <c r="H79" s="20"/>
      <c r="I79" s="6">
        <v>30751049</v>
      </c>
      <c r="J79" s="20"/>
      <c r="K79" s="6">
        <v>1784199</v>
      </c>
      <c r="L79" s="1"/>
      <c r="M79" s="6">
        <v>5778379</v>
      </c>
    </row>
    <row r="80" spans="1:13" ht="21" customHeight="1">
      <c r="A80" s="122" t="s">
        <v>53</v>
      </c>
      <c r="E80" s="123">
        <v>30</v>
      </c>
      <c r="G80" s="6">
        <v>6764259323</v>
      </c>
      <c r="H80" s="20"/>
      <c r="I80" s="6">
        <v>6458664088</v>
      </c>
      <c r="J80" s="20"/>
      <c r="K80" s="6">
        <v>0</v>
      </c>
      <c r="L80" s="1"/>
      <c r="M80" s="6">
        <v>0</v>
      </c>
    </row>
    <row r="81" spans="1:13" ht="21" customHeight="1">
      <c r="A81" s="122" t="s">
        <v>54</v>
      </c>
      <c r="D81" s="140"/>
      <c r="E81" s="123">
        <v>31</v>
      </c>
      <c r="G81" s="6">
        <v>0</v>
      </c>
      <c r="H81" s="20"/>
      <c r="I81" s="6">
        <v>155727877</v>
      </c>
      <c r="J81" s="20"/>
      <c r="K81" s="6">
        <v>0</v>
      </c>
      <c r="L81" s="1"/>
      <c r="M81" s="6">
        <v>155727877</v>
      </c>
    </row>
    <row r="82" spans="1:13" ht="21" customHeight="1">
      <c r="A82" s="122" t="s">
        <v>55</v>
      </c>
      <c r="B82" s="140"/>
      <c r="C82" s="140"/>
      <c r="E82" s="123">
        <v>23</v>
      </c>
      <c r="G82" s="6">
        <v>217744512</v>
      </c>
      <c r="H82" s="20"/>
      <c r="I82" s="6">
        <v>222819184</v>
      </c>
      <c r="J82" s="20"/>
      <c r="K82" s="6">
        <v>0</v>
      </c>
      <c r="L82" s="1"/>
      <c r="M82" s="6">
        <v>0</v>
      </c>
    </row>
    <row r="83" spans="1:13" ht="21" customHeight="1">
      <c r="A83" s="122" t="s">
        <v>56</v>
      </c>
      <c r="B83" s="140"/>
      <c r="C83" s="140"/>
      <c r="D83" s="140"/>
      <c r="E83" s="136">
        <v>42.3</v>
      </c>
      <c r="G83" s="6">
        <v>34979708</v>
      </c>
      <c r="H83" s="20"/>
      <c r="I83" s="6">
        <v>18343525</v>
      </c>
      <c r="J83" s="20"/>
      <c r="K83" s="6">
        <v>0</v>
      </c>
      <c r="L83" s="1"/>
      <c r="M83" s="6">
        <v>0</v>
      </c>
    </row>
    <row r="84" spans="1:13" ht="21" customHeight="1">
      <c r="A84" s="122" t="s">
        <v>57</v>
      </c>
      <c r="E84" s="123">
        <v>32</v>
      </c>
      <c r="G84" s="7">
        <v>21898004</v>
      </c>
      <c r="H84" s="20"/>
      <c r="I84" s="7">
        <v>14556839</v>
      </c>
      <c r="J84" s="20"/>
      <c r="K84" s="7">
        <v>5678345</v>
      </c>
      <c r="L84" s="1"/>
      <c r="M84" s="7">
        <v>4027622</v>
      </c>
    </row>
    <row r="85" spans="1:13" ht="7.5" customHeight="1">
      <c r="A85" s="121"/>
      <c r="G85" s="1"/>
      <c r="H85" s="1"/>
      <c r="I85" s="1"/>
      <c r="J85" s="1"/>
      <c r="K85" s="1"/>
      <c r="M85" s="1"/>
    </row>
    <row r="86" spans="1:13" ht="21" customHeight="1">
      <c r="A86" s="121" t="s">
        <v>58</v>
      </c>
      <c r="G86" s="9">
        <f>SUM(G78:G84)</f>
        <v>7205508465</v>
      </c>
      <c r="H86" s="1"/>
      <c r="I86" s="9">
        <f>SUM(I78:I84)</f>
        <v>6919627537</v>
      </c>
      <c r="J86" s="1"/>
      <c r="K86" s="7">
        <f>SUM(K78:K84)</f>
        <v>7462544</v>
      </c>
      <c r="M86" s="7">
        <f>SUM(M78:M84)</f>
        <v>165533878</v>
      </c>
    </row>
    <row r="87" spans="1:13" ht="7.5" customHeight="1">
      <c r="A87" s="121"/>
      <c r="G87" s="1"/>
      <c r="H87" s="1"/>
      <c r="I87" s="1"/>
      <c r="J87" s="1"/>
      <c r="K87" s="1"/>
      <c r="M87" s="1"/>
    </row>
    <row r="88" spans="1:13" ht="21" customHeight="1">
      <c r="A88" s="121" t="s">
        <v>59</v>
      </c>
      <c r="G88" s="9">
        <f>SUM(G73,G86)</f>
        <v>9121220598</v>
      </c>
      <c r="H88" s="1"/>
      <c r="I88" s="9">
        <f>SUM(I73,I86)</f>
        <v>8953007462</v>
      </c>
      <c r="J88" s="1"/>
      <c r="K88" s="9">
        <f>SUM(K73,K86)</f>
        <v>177343602</v>
      </c>
      <c r="M88" s="9">
        <f>SUM(M73,M86)</f>
        <v>416581040</v>
      </c>
    </row>
    <row r="89" spans="1:13" ht="21" customHeight="1">
      <c r="A89" s="121"/>
      <c r="G89" s="1"/>
      <c r="H89" s="1"/>
      <c r="I89" s="1"/>
      <c r="J89" s="1"/>
      <c r="K89" s="1"/>
      <c r="M89" s="1"/>
    </row>
    <row r="90" spans="1:13" ht="21" customHeight="1">
      <c r="A90" s="121"/>
      <c r="G90" s="1"/>
      <c r="H90" s="1"/>
      <c r="I90" s="1"/>
      <c r="J90" s="1"/>
      <c r="K90" s="1"/>
      <c r="M90" s="1"/>
    </row>
    <row r="91" spans="1:13" ht="21" customHeight="1">
      <c r="A91" s="121"/>
      <c r="G91" s="1"/>
      <c r="H91" s="1"/>
      <c r="I91" s="1"/>
      <c r="J91" s="1"/>
      <c r="K91" s="1"/>
      <c r="M91" s="1"/>
    </row>
    <row r="92" spans="1:13" ht="18.75" customHeight="1">
      <c r="A92" s="121"/>
      <c r="G92" s="1"/>
      <c r="H92" s="1"/>
      <c r="I92" s="1"/>
      <c r="J92" s="1"/>
      <c r="K92" s="1"/>
      <c r="M92" s="1"/>
    </row>
    <row r="93" spans="1:13" ht="21" customHeight="1">
      <c r="A93" s="121"/>
      <c r="G93" s="1"/>
      <c r="H93" s="1"/>
      <c r="I93" s="1"/>
      <c r="J93" s="1"/>
      <c r="K93" s="1"/>
      <c r="M93" s="1"/>
    </row>
    <row r="94" spans="1:13" ht="21.75" customHeight="1">
      <c r="A94" s="57" t="str">
        <f>A48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94" s="57"/>
      <c r="C94" s="57"/>
      <c r="D94" s="57"/>
      <c r="E94" s="125"/>
      <c r="F94" s="125"/>
      <c r="G94" s="7"/>
      <c r="H94" s="7"/>
      <c r="I94" s="7"/>
      <c r="J94" s="7"/>
      <c r="K94" s="7"/>
      <c r="L94" s="138"/>
      <c r="M94" s="7"/>
    </row>
    <row r="95" spans="1:13" ht="21" customHeight="1">
      <c r="A95" s="121" t="str">
        <f>A49</f>
        <v>บริษัท แอ๊บโซลูท คลีน เอ็นเนอร์จี้ จำกัด (มหาชน)</v>
      </c>
      <c r="G95" s="8"/>
      <c r="H95" s="8"/>
      <c r="I95" s="8"/>
      <c r="J95" s="8"/>
      <c r="K95" s="8"/>
      <c r="M95" s="8"/>
    </row>
    <row r="96" spans="1:13" ht="21" customHeight="1">
      <c r="A96" s="121" t="s">
        <v>1</v>
      </c>
      <c r="G96" s="8"/>
      <c r="H96" s="8"/>
      <c r="I96" s="8"/>
      <c r="J96" s="8"/>
      <c r="K96" s="8"/>
      <c r="M96" s="8"/>
    </row>
    <row r="97" spans="1:13" ht="21" customHeight="1">
      <c r="A97" s="56" t="str">
        <f>A51</f>
        <v>ณ วันที่ 31 ธันวาคม พ.ศ. 2568</v>
      </c>
      <c r="B97" s="57"/>
      <c r="C97" s="57"/>
      <c r="D97" s="57"/>
      <c r="E97" s="125"/>
      <c r="F97" s="125"/>
      <c r="G97" s="7"/>
      <c r="H97" s="7"/>
      <c r="I97" s="7"/>
      <c r="J97" s="7"/>
      <c r="K97" s="7"/>
      <c r="L97" s="138"/>
      <c r="M97" s="7"/>
    </row>
    <row r="98" spans="1:13" ht="21.75" customHeight="1">
      <c r="A98" s="121"/>
      <c r="G98" s="8"/>
      <c r="H98" s="8"/>
      <c r="I98" s="8"/>
      <c r="J98" s="8"/>
      <c r="K98" s="8"/>
      <c r="M98" s="8"/>
    </row>
    <row r="99" spans="1:13" ht="21.75" customHeight="1">
      <c r="A99" s="121"/>
      <c r="B99" s="85"/>
      <c r="C99" s="85"/>
      <c r="D99" s="85"/>
      <c r="G99" s="142" t="s">
        <v>2</v>
      </c>
      <c r="H99" s="142"/>
      <c r="I99" s="142"/>
      <c r="J99" s="126"/>
      <c r="K99" s="142" t="s">
        <v>3</v>
      </c>
      <c r="L99" s="142"/>
      <c r="M99" s="142"/>
    </row>
    <row r="100" spans="1:13" ht="21.75" customHeight="1">
      <c r="G100" s="11" t="s">
        <v>211</v>
      </c>
      <c r="I100" s="11" t="s">
        <v>4</v>
      </c>
      <c r="K100" s="11" t="s">
        <v>211</v>
      </c>
      <c r="L100" s="6"/>
      <c r="M100" s="11" t="s">
        <v>4</v>
      </c>
    </row>
    <row r="101" spans="1:13" ht="21.75" customHeight="1">
      <c r="E101" s="127" t="s">
        <v>5</v>
      </c>
      <c r="F101" s="128"/>
      <c r="G101" s="12" t="s">
        <v>6</v>
      </c>
      <c r="H101" s="13"/>
      <c r="I101" s="12" t="s">
        <v>6</v>
      </c>
      <c r="J101" s="11"/>
      <c r="K101" s="12" t="s">
        <v>6</v>
      </c>
      <c r="L101" s="11"/>
      <c r="M101" s="12" t="s">
        <v>6</v>
      </c>
    </row>
    <row r="102" spans="1:13" ht="21.75" customHeight="1">
      <c r="A102" s="121" t="s">
        <v>209</v>
      </c>
      <c r="G102" s="8"/>
      <c r="H102" s="8"/>
      <c r="I102" s="8"/>
      <c r="J102" s="8"/>
      <c r="K102" s="8"/>
      <c r="M102" s="8"/>
    </row>
    <row r="103" spans="1:13" ht="7.5" customHeight="1">
      <c r="A103" s="121"/>
      <c r="G103" s="8"/>
      <c r="H103" s="8"/>
      <c r="I103" s="8"/>
      <c r="J103" s="8"/>
      <c r="K103" s="8"/>
      <c r="M103" s="8"/>
    </row>
    <row r="104" spans="1:13" ht="21.75" customHeight="1">
      <c r="A104" s="121" t="s">
        <v>60</v>
      </c>
      <c r="G104" s="8"/>
      <c r="H104" s="8"/>
      <c r="I104" s="8"/>
      <c r="J104" s="8"/>
      <c r="K104" s="8"/>
      <c r="M104" s="8"/>
    </row>
    <row r="105" spans="1:13" ht="7.5" customHeight="1">
      <c r="A105" s="121"/>
      <c r="G105" s="8"/>
      <c r="H105" s="8"/>
      <c r="I105" s="8"/>
      <c r="J105" s="8"/>
      <c r="K105" s="8"/>
      <c r="M105" s="8"/>
    </row>
    <row r="106" spans="1:13" ht="21.75" customHeight="1">
      <c r="A106" s="122" t="s">
        <v>61</v>
      </c>
      <c r="E106" s="123">
        <v>33</v>
      </c>
      <c r="G106" s="8"/>
      <c r="H106" s="8"/>
      <c r="I106" s="8"/>
      <c r="J106" s="8"/>
      <c r="K106" s="8"/>
      <c r="M106" s="8"/>
    </row>
    <row r="107" spans="1:13" ht="21.75" customHeight="1">
      <c r="B107" s="122" t="s">
        <v>62</v>
      </c>
      <c r="G107" s="8"/>
      <c r="H107" s="8"/>
      <c r="I107" s="8"/>
      <c r="J107" s="8"/>
      <c r="K107" s="8"/>
      <c r="M107" s="8"/>
    </row>
    <row r="108" spans="1:13" ht="21.75" customHeight="1">
      <c r="C108" s="122" t="s">
        <v>228</v>
      </c>
      <c r="G108" s="8"/>
      <c r="H108" s="8"/>
      <c r="I108" s="8"/>
      <c r="J108" s="8"/>
      <c r="K108" s="8"/>
      <c r="M108" s="8"/>
    </row>
    <row r="109" spans="1:13" ht="21.75" customHeight="1">
      <c r="D109" s="122" t="s">
        <v>63</v>
      </c>
      <c r="G109" s="8">
        <v>5437817180</v>
      </c>
      <c r="H109" s="8"/>
      <c r="I109" s="6">
        <v>0</v>
      </c>
      <c r="J109" s="8"/>
      <c r="K109" s="8">
        <v>5437817180</v>
      </c>
      <c r="M109" s="6">
        <v>0</v>
      </c>
    </row>
    <row r="110" spans="1:13" ht="21.75" customHeight="1">
      <c r="C110" s="122" t="s">
        <v>233</v>
      </c>
      <c r="G110" s="8"/>
      <c r="H110" s="8"/>
      <c r="I110" s="8"/>
      <c r="J110" s="8"/>
      <c r="K110" s="8"/>
      <c r="M110" s="8"/>
    </row>
    <row r="111" spans="1:13" ht="21.75" customHeight="1" thickBot="1">
      <c r="D111" s="122" t="s">
        <v>231</v>
      </c>
      <c r="G111" s="28">
        <v>0</v>
      </c>
      <c r="H111" s="8"/>
      <c r="I111" s="24">
        <v>5487999980</v>
      </c>
      <c r="J111" s="8"/>
      <c r="K111" s="28">
        <v>0</v>
      </c>
      <c r="L111" s="8"/>
      <c r="M111" s="24">
        <v>5487999980</v>
      </c>
    </row>
    <row r="112" spans="1:13" ht="7.5" customHeight="1" thickTop="1">
      <c r="A112" s="121"/>
      <c r="G112" s="2"/>
      <c r="H112" s="2"/>
      <c r="I112" s="2"/>
      <c r="J112" s="2"/>
      <c r="K112" s="2"/>
      <c r="M112" s="2"/>
    </row>
    <row r="113" spans="1:13" ht="21.75" customHeight="1">
      <c r="B113" s="85" t="s">
        <v>64</v>
      </c>
      <c r="C113" s="85"/>
      <c r="G113" s="2"/>
      <c r="H113" s="2"/>
      <c r="I113" s="2"/>
      <c r="J113" s="2"/>
      <c r="K113" s="2"/>
      <c r="M113" s="2"/>
    </row>
    <row r="114" spans="1:13" ht="21.75" customHeight="1">
      <c r="B114" s="85"/>
      <c r="C114" s="85" t="s">
        <v>230</v>
      </c>
      <c r="G114" s="2"/>
      <c r="H114" s="2"/>
      <c r="I114" s="2"/>
      <c r="J114" s="2"/>
      <c r="K114" s="2"/>
      <c r="M114" s="2"/>
    </row>
    <row r="115" spans="1:13" ht="21.75" customHeight="1">
      <c r="B115" s="85"/>
      <c r="D115" s="122" t="s">
        <v>65</v>
      </c>
      <c r="G115" s="6">
        <v>5037817180</v>
      </c>
      <c r="H115" s="2"/>
      <c r="I115" s="6">
        <v>0</v>
      </c>
      <c r="J115" s="2"/>
      <c r="K115" s="2">
        <v>5037817180</v>
      </c>
      <c r="M115" s="6">
        <v>0</v>
      </c>
    </row>
    <row r="116" spans="1:13" ht="21.75" customHeight="1">
      <c r="B116" s="85"/>
      <c r="C116" s="85" t="s">
        <v>232</v>
      </c>
      <c r="D116" s="85"/>
      <c r="G116" s="2"/>
      <c r="H116" s="2"/>
      <c r="I116" s="2"/>
      <c r="J116" s="2"/>
      <c r="K116" s="2"/>
      <c r="M116" s="2"/>
    </row>
    <row r="117" spans="1:13" ht="21.75" customHeight="1">
      <c r="D117" s="122" t="s">
        <v>229</v>
      </c>
      <c r="G117" s="6">
        <v>0</v>
      </c>
      <c r="H117" s="10"/>
      <c r="I117" s="6">
        <v>5087999980</v>
      </c>
      <c r="J117" s="10"/>
      <c r="K117" s="6">
        <v>0</v>
      </c>
      <c r="L117" s="2"/>
      <c r="M117" s="6">
        <v>5087999980</v>
      </c>
    </row>
    <row r="118" spans="1:13" ht="21.75" customHeight="1">
      <c r="A118" s="122" t="s">
        <v>66</v>
      </c>
      <c r="B118" s="85"/>
      <c r="G118" s="6">
        <v>3896006978</v>
      </c>
      <c r="H118" s="2"/>
      <c r="I118" s="6">
        <v>3896006978</v>
      </c>
      <c r="J118" s="2"/>
      <c r="K118" s="2">
        <v>3896006978</v>
      </c>
      <c r="L118" s="2"/>
      <c r="M118" s="2">
        <v>3896006978</v>
      </c>
    </row>
    <row r="119" spans="1:13" ht="21.75" customHeight="1">
      <c r="A119" s="122" t="s">
        <v>67</v>
      </c>
      <c r="G119" s="135"/>
      <c r="H119" s="135"/>
      <c r="I119" s="135"/>
      <c r="J119" s="135"/>
      <c r="K119" s="135"/>
      <c r="M119" s="135"/>
    </row>
    <row r="120" spans="1:13" ht="21.75" customHeight="1">
      <c r="A120" s="129"/>
      <c r="B120" s="129" t="s">
        <v>68</v>
      </c>
      <c r="E120" s="123">
        <v>34</v>
      </c>
      <c r="G120" s="1">
        <v>240625834</v>
      </c>
      <c r="H120" s="135"/>
      <c r="I120" s="1">
        <v>170525834</v>
      </c>
      <c r="J120" s="135"/>
      <c r="K120" s="135">
        <v>240625834</v>
      </c>
      <c r="M120" s="135">
        <v>170525834</v>
      </c>
    </row>
    <row r="121" spans="1:13" ht="21.75" customHeight="1">
      <c r="A121" s="129"/>
      <c r="B121" s="129" t="s">
        <v>69</v>
      </c>
      <c r="E121" s="123">
        <v>33</v>
      </c>
      <c r="G121" s="1">
        <v>419645026</v>
      </c>
      <c r="H121" s="135"/>
      <c r="I121" s="1">
        <v>268010560</v>
      </c>
      <c r="J121" s="135"/>
      <c r="K121" s="135">
        <v>419645026</v>
      </c>
      <c r="M121" s="135">
        <v>268010560</v>
      </c>
    </row>
    <row r="122" spans="1:13" ht="21.75" customHeight="1">
      <c r="B122" s="129" t="s">
        <v>70</v>
      </c>
      <c r="G122" s="6">
        <v>7260026404</v>
      </c>
      <c r="H122" s="135"/>
      <c r="I122" s="6">
        <v>6905293388</v>
      </c>
      <c r="J122" s="135"/>
      <c r="K122" s="6">
        <v>3233598680</v>
      </c>
      <c r="M122" s="6">
        <v>2273202707</v>
      </c>
    </row>
    <row r="123" spans="1:13" ht="21.75" customHeight="1">
      <c r="A123" s="122" t="s">
        <v>71</v>
      </c>
      <c r="B123" s="129"/>
      <c r="E123" s="123">
        <v>33</v>
      </c>
      <c r="G123" s="6">
        <v>-419645026</v>
      </c>
      <c r="H123" s="135"/>
      <c r="I123" s="6">
        <v>-268010560</v>
      </c>
      <c r="J123" s="135"/>
      <c r="K123" s="6">
        <v>-419645026</v>
      </c>
      <c r="M123" s="6">
        <v>-268010560</v>
      </c>
    </row>
    <row r="124" spans="1:13" ht="21.75" customHeight="1">
      <c r="A124" s="122" t="s">
        <v>72</v>
      </c>
      <c r="E124" s="122"/>
      <c r="H124" s="135"/>
      <c r="J124" s="135"/>
    </row>
    <row r="125" spans="1:13" ht="21.75" customHeight="1">
      <c r="B125" s="122" t="s">
        <v>73</v>
      </c>
      <c r="G125" s="18">
        <v>-22886961</v>
      </c>
      <c r="H125" s="2"/>
      <c r="I125" s="18">
        <v>-22886961</v>
      </c>
      <c r="J125" s="2"/>
      <c r="K125" s="18">
        <v>0</v>
      </c>
      <c r="L125" s="2"/>
      <c r="M125" s="18">
        <v>0</v>
      </c>
    </row>
    <row r="126" spans="1:13" ht="7.5" customHeight="1">
      <c r="A126" s="121"/>
      <c r="G126" s="2"/>
      <c r="H126" s="2"/>
      <c r="I126" s="2"/>
      <c r="J126" s="2"/>
      <c r="K126" s="2"/>
      <c r="M126" s="2"/>
    </row>
    <row r="127" spans="1:13" ht="21.75" customHeight="1">
      <c r="A127" s="121" t="s">
        <v>74</v>
      </c>
      <c r="G127" s="2">
        <f>SUM(G115:G125)</f>
        <v>16411589435</v>
      </c>
      <c r="H127" s="2"/>
      <c r="I127" s="2">
        <f>SUM(I115:I125)</f>
        <v>16036939219</v>
      </c>
      <c r="J127" s="2"/>
      <c r="K127" s="2">
        <f>SUM(K115:K125)</f>
        <v>12408048672</v>
      </c>
      <c r="M127" s="2">
        <f>SUM(M115:M125)</f>
        <v>11427735499</v>
      </c>
    </row>
    <row r="128" spans="1:13" ht="7.5" customHeight="1">
      <c r="A128" s="121"/>
      <c r="G128" s="2"/>
      <c r="H128" s="2"/>
      <c r="I128" s="2"/>
      <c r="J128" s="2"/>
      <c r="K128" s="2"/>
      <c r="M128" s="2"/>
    </row>
    <row r="129" spans="1:13" ht="21.75" customHeight="1">
      <c r="A129" s="122" t="s">
        <v>75</v>
      </c>
      <c r="G129" s="23">
        <v>120742502</v>
      </c>
      <c r="H129" s="2"/>
      <c r="I129" s="23">
        <v>123748528</v>
      </c>
      <c r="J129" s="2"/>
      <c r="K129" s="23">
        <v>0</v>
      </c>
      <c r="M129" s="23">
        <v>0</v>
      </c>
    </row>
    <row r="130" spans="1:13" ht="7.5" customHeight="1">
      <c r="A130" s="121"/>
      <c r="G130" s="2"/>
      <c r="H130" s="2"/>
      <c r="I130" s="2"/>
      <c r="J130" s="2"/>
      <c r="K130" s="2"/>
      <c r="M130" s="2"/>
    </row>
    <row r="131" spans="1:13" ht="21.75" customHeight="1">
      <c r="A131" s="121" t="s">
        <v>76</v>
      </c>
      <c r="G131" s="23">
        <f>SUM(G127:G130)</f>
        <v>16532331937</v>
      </c>
      <c r="H131" s="2"/>
      <c r="I131" s="23">
        <f>SUM(I127:I130)</f>
        <v>16160687747</v>
      </c>
      <c r="J131" s="2"/>
      <c r="K131" s="23">
        <f>SUM(K127:K130)</f>
        <v>12408048672</v>
      </c>
      <c r="M131" s="23">
        <f>SUM(M127:M130)</f>
        <v>11427735499</v>
      </c>
    </row>
    <row r="132" spans="1:13" ht="7.5" customHeight="1">
      <c r="A132" s="121"/>
      <c r="G132" s="2"/>
      <c r="H132" s="2"/>
      <c r="I132" s="2"/>
      <c r="J132" s="2"/>
      <c r="K132" s="2"/>
      <c r="M132" s="2"/>
    </row>
    <row r="133" spans="1:13" ht="21.75" customHeight="1" thickBot="1">
      <c r="A133" s="121" t="s">
        <v>77</v>
      </c>
      <c r="G133" s="24">
        <f>+G131+G88</f>
        <v>25653552535</v>
      </c>
      <c r="H133" s="2"/>
      <c r="I133" s="24">
        <f>+I131+I88</f>
        <v>25113695209</v>
      </c>
      <c r="J133" s="2"/>
      <c r="K133" s="24">
        <f>+K131+K88</f>
        <v>12585392274</v>
      </c>
      <c r="M133" s="24">
        <f>+M131+M88</f>
        <v>11844316539</v>
      </c>
    </row>
    <row r="134" spans="1:13" ht="21.75" customHeight="1" thickTop="1">
      <c r="A134" s="121"/>
      <c r="G134" s="2"/>
      <c r="H134" s="2"/>
      <c r="I134" s="2"/>
      <c r="J134" s="2"/>
      <c r="K134" s="2"/>
      <c r="M134" s="2"/>
    </row>
    <row r="135" spans="1:13" ht="21.75" customHeight="1">
      <c r="A135" s="121"/>
      <c r="G135" s="2"/>
      <c r="H135" s="2"/>
      <c r="I135" s="2"/>
      <c r="J135" s="2"/>
      <c r="K135" s="2"/>
      <c r="M135" s="2"/>
    </row>
    <row r="136" spans="1:13" ht="21.75" customHeight="1">
      <c r="A136" s="121"/>
      <c r="G136" s="2"/>
      <c r="H136" s="2"/>
      <c r="I136" s="2"/>
      <c r="J136" s="2"/>
      <c r="K136" s="2"/>
      <c r="M136" s="2"/>
    </row>
    <row r="137" spans="1:13" ht="21.75" customHeight="1">
      <c r="A137" s="121"/>
      <c r="G137" s="141"/>
      <c r="H137" s="2"/>
      <c r="I137" s="141"/>
      <c r="J137" s="2"/>
      <c r="K137" s="2"/>
      <c r="M137" s="2"/>
    </row>
    <row r="138" spans="1:13" ht="21.75" customHeight="1">
      <c r="A138" s="121"/>
      <c r="G138" s="2"/>
      <c r="H138" s="2"/>
      <c r="I138" s="2"/>
      <c r="J138" s="2"/>
      <c r="K138" s="2"/>
      <c r="M138" s="2"/>
    </row>
    <row r="139" spans="1:13" ht="8.25" customHeight="1">
      <c r="A139" s="121"/>
      <c r="G139" s="8"/>
      <c r="H139" s="8"/>
      <c r="I139" s="8"/>
      <c r="J139" s="8"/>
      <c r="K139" s="8"/>
      <c r="M139" s="8"/>
    </row>
    <row r="140" spans="1:13" ht="21.75" customHeight="1">
      <c r="A140" s="57" t="str">
        <f>A94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140" s="57"/>
      <c r="C140" s="57"/>
      <c r="D140" s="57"/>
      <c r="E140" s="125"/>
      <c r="F140" s="125"/>
      <c r="G140" s="7"/>
      <c r="H140" s="7"/>
      <c r="I140" s="7"/>
      <c r="J140" s="7"/>
      <c r="K140" s="7"/>
      <c r="L140" s="138"/>
      <c r="M140" s="7"/>
    </row>
  </sheetData>
  <mergeCells count="7">
    <mergeCell ref="G99:I99"/>
    <mergeCell ref="K99:M99"/>
    <mergeCell ref="G5:I5"/>
    <mergeCell ref="K5:M5"/>
    <mergeCell ref="G53:I53"/>
    <mergeCell ref="K53:M53"/>
    <mergeCell ref="A46:M4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zoomScale="99" zoomScaleNormal="99" zoomScaleSheetLayoutView="115" workbookViewId="0">
      <selection activeCell="D6" sqref="D6"/>
    </sheetView>
  </sheetViews>
  <sheetFormatPr defaultColWidth="8.85546875" defaultRowHeight="18.95" customHeight="1"/>
  <cols>
    <col min="1" max="3" width="1.42578125" style="122" customWidth="1"/>
    <col min="4" max="4" width="35.5703125" style="122" customWidth="1"/>
    <col min="5" max="5" width="7.85546875" style="123" customWidth="1"/>
    <col min="6" max="6" width="0.7109375" style="123" customWidth="1"/>
    <col min="7" max="7" width="12.5703125" style="6" customWidth="1"/>
    <col min="8" max="8" width="0.7109375" style="6" customWidth="1"/>
    <col min="9" max="9" width="12.5703125" style="6" customWidth="1"/>
    <col min="10" max="10" width="0.7109375" style="6" customWidth="1"/>
    <col min="11" max="11" width="12" style="6" customWidth="1"/>
    <col min="12" max="12" width="0.7109375" style="6" customWidth="1"/>
    <col min="13" max="13" width="12" style="6" customWidth="1"/>
    <col min="14" max="47" width="8.85546875" style="122" customWidth="1"/>
    <col min="48" max="49" width="2.42578125" style="122" customWidth="1"/>
    <col min="50" max="50" width="1.42578125" style="122" customWidth="1"/>
    <col min="51" max="51" width="38.42578125" style="122" customWidth="1"/>
    <col min="52" max="52" width="7.42578125" style="122" customWidth="1"/>
    <col min="53" max="53" width="0.5703125" style="122" customWidth="1"/>
    <col min="54" max="54" width="12" style="122" customWidth="1"/>
    <col min="55" max="55" width="0.5703125" style="122" customWidth="1"/>
    <col min="56" max="56" width="12" style="122" customWidth="1"/>
    <col min="57" max="57" width="8.85546875" style="122" customWidth="1"/>
    <col min="58" max="58" width="10.42578125" style="122" customWidth="1"/>
    <col min="59" max="59" width="13" style="122" customWidth="1"/>
    <col min="60" max="16384" width="8.85546875" style="122"/>
  </cols>
  <sheetData>
    <row r="1" spans="1:13" ht="21" customHeight="1">
      <c r="A1" s="121" t="s">
        <v>0</v>
      </c>
    </row>
    <row r="2" spans="1:13" ht="21" customHeight="1">
      <c r="A2" s="124" t="s">
        <v>78</v>
      </c>
    </row>
    <row r="3" spans="1:13" ht="21" customHeight="1">
      <c r="A3" s="56" t="s">
        <v>212</v>
      </c>
      <c r="B3" s="57"/>
      <c r="C3" s="57"/>
      <c r="D3" s="57"/>
      <c r="E3" s="125"/>
      <c r="F3" s="125"/>
      <c r="G3" s="7"/>
      <c r="H3" s="7"/>
      <c r="I3" s="7"/>
      <c r="J3" s="7"/>
      <c r="K3" s="7"/>
      <c r="L3" s="7"/>
      <c r="M3" s="7"/>
    </row>
    <row r="4" spans="1:13" ht="21" customHeight="1">
      <c r="A4" s="121"/>
      <c r="G4" s="8"/>
      <c r="H4" s="8"/>
      <c r="I4" s="8"/>
      <c r="J4" s="8"/>
      <c r="K4" s="8"/>
      <c r="L4" s="8"/>
      <c r="M4" s="8"/>
    </row>
    <row r="5" spans="1:13" ht="21" customHeight="1">
      <c r="A5" s="121"/>
      <c r="G5" s="144" t="s">
        <v>2</v>
      </c>
      <c r="H5" s="144"/>
      <c r="I5" s="144"/>
      <c r="J5" s="126"/>
      <c r="K5" s="142" t="s">
        <v>3</v>
      </c>
      <c r="L5" s="142"/>
      <c r="M5" s="142"/>
    </row>
    <row r="6" spans="1:13" ht="21" customHeight="1">
      <c r="G6" s="11" t="s">
        <v>211</v>
      </c>
      <c r="I6" s="11" t="s">
        <v>4</v>
      </c>
      <c r="K6" s="11" t="s">
        <v>211</v>
      </c>
      <c r="M6" s="11" t="s">
        <v>4</v>
      </c>
    </row>
    <row r="7" spans="1:13" ht="21" customHeight="1">
      <c r="E7" s="127" t="s">
        <v>5</v>
      </c>
      <c r="F7" s="128"/>
      <c r="G7" s="12" t="s">
        <v>6</v>
      </c>
      <c r="H7" s="13"/>
      <c r="I7" s="12" t="s">
        <v>6</v>
      </c>
      <c r="J7" s="11"/>
      <c r="K7" s="12" t="s">
        <v>6</v>
      </c>
      <c r="L7" s="11"/>
      <c r="M7" s="12" t="s">
        <v>6</v>
      </c>
    </row>
    <row r="8" spans="1:13" ht="21" customHeight="1">
      <c r="E8" s="128"/>
      <c r="F8" s="128"/>
      <c r="G8" s="13"/>
      <c r="H8" s="13"/>
      <c r="I8" s="13"/>
      <c r="J8" s="13"/>
      <c r="K8" s="13"/>
      <c r="L8" s="13"/>
      <c r="M8" s="13"/>
    </row>
    <row r="9" spans="1:13" ht="21" customHeight="1">
      <c r="A9" s="122" t="s">
        <v>79</v>
      </c>
      <c r="E9" s="123">
        <v>35</v>
      </c>
      <c r="G9" s="1">
        <v>6137707346</v>
      </c>
      <c r="H9" s="1"/>
      <c r="I9" s="1">
        <v>6034300664</v>
      </c>
      <c r="J9" s="1"/>
      <c r="K9" s="1">
        <v>100800000</v>
      </c>
      <c r="L9" s="1"/>
      <c r="M9" s="1">
        <v>99600000</v>
      </c>
    </row>
    <row r="10" spans="1:13" ht="21" customHeight="1">
      <c r="A10" s="122" t="s">
        <v>80</v>
      </c>
      <c r="G10" s="1">
        <v>394237645</v>
      </c>
      <c r="H10" s="1"/>
      <c r="I10" s="1">
        <v>416436520</v>
      </c>
      <c r="J10" s="1"/>
      <c r="K10" s="1">
        <v>0</v>
      </c>
      <c r="L10" s="1"/>
      <c r="M10" s="1">
        <v>0</v>
      </c>
    </row>
    <row r="11" spans="1:13" ht="21" customHeight="1">
      <c r="A11" s="122" t="s">
        <v>81</v>
      </c>
      <c r="G11" s="1">
        <v>22481775</v>
      </c>
      <c r="H11" s="1"/>
      <c r="I11" s="1">
        <v>112548</v>
      </c>
      <c r="J11" s="1"/>
      <c r="K11" s="1">
        <v>0</v>
      </c>
      <c r="L11" s="1"/>
      <c r="M11" s="1">
        <v>0</v>
      </c>
    </row>
    <row r="12" spans="1:13" ht="21" customHeight="1">
      <c r="A12" s="122" t="s">
        <v>82</v>
      </c>
      <c r="E12" s="123">
        <v>35</v>
      </c>
      <c r="G12" s="18">
        <v>-4647410623</v>
      </c>
      <c r="H12" s="1"/>
      <c r="I12" s="18">
        <v>-4826443171</v>
      </c>
      <c r="J12" s="1"/>
      <c r="K12" s="19">
        <v>-64938906</v>
      </c>
      <c r="L12" s="1"/>
      <c r="M12" s="19">
        <v>-59469376</v>
      </c>
    </row>
    <row r="13" spans="1:13" ht="8.1" customHeight="1">
      <c r="E13" s="122"/>
      <c r="F13" s="122"/>
      <c r="G13" s="1"/>
      <c r="H13" s="122"/>
      <c r="I13" s="1"/>
      <c r="J13" s="122"/>
      <c r="K13" s="1"/>
      <c r="L13" s="122"/>
      <c r="M13" s="1"/>
    </row>
    <row r="14" spans="1:13" ht="21" customHeight="1">
      <c r="A14" s="121" t="s">
        <v>83</v>
      </c>
      <c r="F14" s="128"/>
      <c r="G14" s="8">
        <f>SUM(G9:G12)</f>
        <v>1907016143</v>
      </c>
      <c r="H14" s="1"/>
      <c r="I14" s="8">
        <f>SUM(I9:I12)</f>
        <v>1624406561</v>
      </c>
      <c r="J14" s="1"/>
      <c r="K14" s="8">
        <f>SUM(K9:K12)</f>
        <v>35861094</v>
      </c>
      <c r="L14" s="1"/>
      <c r="M14" s="8">
        <f>SUM(M9:M12)</f>
        <v>40130624</v>
      </c>
    </row>
    <row r="15" spans="1:13" ht="21" customHeight="1">
      <c r="A15" s="122" t="s">
        <v>84</v>
      </c>
      <c r="F15" s="128"/>
      <c r="G15" s="1">
        <v>-102891984</v>
      </c>
      <c r="H15" s="1"/>
      <c r="I15" s="1">
        <v>-7976012</v>
      </c>
      <c r="J15" s="1"/>
      <c r="K15" s="1">
        <v>0</v>
      </c>
      <c r="L15" s="1"/>
      <c r="M15" s="1">
        <v>0</v>
      </c>
    </row>
    <row r="16" spans="1:13" ht="21" customHeight="1">
      <c r="A16" s="122" t="s">
        <v>85</v>
      </c>
      <c r="E16" s="123">
        <v>16</v>
      </c>
      <c r="F16" s="128"/>
      <c r="G16" s="1">
        <v>0</v>
      </c>
      <c r="H16" s="1"/>
      <c r="I16" s="1">
        <v>0</v>
      </c>
      <c r="J16" s="1"/>
      <c r="K16" s="1">
        <v>1408441358</v>
      </c>
      <c r="L16" s="1"/>
      <c r="M16" s="1">
        <v>374605000</v>
      </c>
    </row>
    <row r="17" spans="1:13" ht="21" customHeight="1">
      <c r="A17" s="122" t="s">
        <v>86</v>
      </c>
      <c r="F17" s="128"/>
      <c r="G17" s="1">
        <v>-20883016</v>
      </c>
      <c r="H17" s="1"/>
      <c r="I17" s="1">
        <v>-4460768</v>
      </c>
      <c r="J17" s="1"/>
      <c r="K17" s="1">
        <v>0</v>
      </c>
      <c r="L17" s="1"/>
      <c r="M17" s="1">
        <v>0</v>
      </c>
    </row>
    <row r="18" spans="1:13" ht="21" customHeight="1">
      <c r="A18" s="122" t="s">
        <v>87</v>
      </c>
      <c r="E18" s="123">
        <v>36</v>
      </c>
      <c r="F18" s="128"/>
      <c r="G18" s="1">
        <v>21430293</v>
      </c>
      <c r="H18" s="1"/>
      <c r="I18" s="1">
        <v>22254932</v>
      </c>
      <c r="J18" s="1"/>
      <c r="K18" s="1">
        <v>1812992</v>
      </c>
      <c r="L18" s="1"/>
      <c r="M18" s="1">
        <v>2570103</v>
      </c>
    </row>
    <row r="19" spans="1:13" ht="21" customHeight="1">
      <c r="A19" s="122" t="s">
        <v>88</v>
      </c>
      <c r="G19" s="1">
        <v>-554036061</v>
      </c>
      <c r="H19" s="1"/>
      <c r="I19" s="1">
        <v>-435489981</v>
      </c>
      <c r="J19" s="1"/>
      <c r="K19" s="1">
        <v>-27818602</v>
      </c>
      <c r="L19" s="1"/>
      <c r="M19" s="1">
        <v>-28723483</v>
      </c>
    </row>
    <row r="20" spans="1:13" ht="21" customHeight="1">
      <c r="A20" s="122" t="s">
        <v>89</v>
      </c>
      <c r="C20" s="121"/>
      <c r="D20" s="121"/>
      <c r="E20" s="123">
        <v>38</v>
      </c>
      <c r="G20" s="9">
        <v>-331243004</v>
      </c>
      <c r="H20" s="1"/>
      <c r="I20" s="9">
        <v>-299259745</v>
      </c>
      <c r="J20" s="1"/>
      <c r="K20" s="9">
        <v>-17257850</v>
      </c>
      <c r="L20" s="1"/>
      <c r="M20" s="9">
        <v>-19459384</v>
      </c>
    </row>
    <row r="21" spans="1:13" ht="8.1" customHeight="1">
      <c r="E21" s="128"/>
      <c r="F21" s="128"/>
      <c r="G21" s="13"/>
      <c r="H21" s="13"/>
      <c r="I21" s="13"/>
      <c r="J21" s="13"/>
      <c r="K21" s="13"/>
      <c r="L21" s="13"/>
      <c r="M21" s="13"/>
    </row>
    <row r="22" spans="1:13" ht="21" customHeight="1">
      <c r="A22" s="121" t="s">
        <v>90</v>
      </c>
      <c r="G22" s="1">
        <f>SUM(G14:G20)</f>
        <v>919392371</v>
      </c>
      <c r="H22" s="1"/>
      <c r="I22" s="1">
        <f>SUM(I14:I20)</f>
        <v>899474987</v>
      </c>
      <c r="J22" s="1"/>
      <c r="K22" s="1">
        <f>SUM(K14:K20)</f>
        <v>1401038992</v>
      </c>
      <c r="L22" s="1"/>
      <c r="M22" s="1">
        <f>SUM(M14:M20)</f>
        <v>369122860</v>
      </c>
    </row>
    <row r="23" spans="1:13" ht="21" customHeight="1">
      <c r="A23" s="122" t="s">
        <v>91</v>
      </c>
      <c r="E23" s="123">
        <v>39</v>
      </c>
      <c r="G23" s="7">
        <v>-123783507</v>
      </c>
      <c r="H23" s="10"/>
      <c r="I23" s="7">
        <v>-61897688</v>
      </c>
      <c r="J23" s="10"/>
      <c r="K23" s="7">
        <v>-31790</v>
      </c>
      <c r="L23" s="8"/>
      <c r="M23" s="7">
        <v>255020</v>
      </c>
    </row>
    <row r="24" spans="1:13" ht="8.1" customHeight="1">
      <c r="E24" s="128"/>
      <c r="F24" s="128"/>
      <c r="G24" s="13"/>
      <c r="H24" s="13"/>
      <c r="I24" s="13"/>
      <c r="J24" s="13"/>
      <c r="K24" s="13"/>
      <c r="L24" s="13"/>
      <c r="M24" s="13"/>
    </row>
    <row r="25" spans="1:13" ht="21" customHeight="1">
      <c r="A25" s="121" t="s">
        <v>92</v>
      </c>
      <c r="B25" s="121"/>
      <c r="C25" s="121"/>
      <c r="D25" s="121"/>
      <c r="G25" s="9">
        <f>SUM(G22:G23)</f>
        <v>795608864</v>
      </c>
      <c r="H25" s="1"/>
      <c r="I25" s="9">
        <f>SUM(I22:I23)</f>
        <v>837577299</v>
      </c>
      <c r="J25" s="1"/>
      <c r="K25" s="9">
        <f>SUM(K22:K23)</f>
        <v>1401007202</v>
      </c>
      <c r="L25" s="1"/>
      <c r="M25" s="9">
        <f>SUM(M22:M23)</f>
        <v>369377880</v>
      </c>
    </row>
    <row r="26" spans="1:13" ht="21" customHeight="1">
      <c r="A26" s="121"/>
      <c r="B26" s="121"/>
      <c r="C26" s="121"/>
      <c r="D26" s="121"/>
      <c r="G26" s="1"/>
      <c r="H26" s="1"/>
      <c r="I26" s="1"/>
      <c r="J26" s="1"/>
      <c r="K26" s="1"/>
      <c r="L26" s="1"/>
      <c r="M26" s="1"/>
    </row>
    <row r="27" spans="1:13" ht="21" customHeight="1">
      <c r="A27" s="121" t="s">
        <v>93</v>
      </c>
      <c r="B27" s="121"/>
      <c r="C27" s="121"/>
      <c r="D27" s="121"/>
      <c r="G27" s="1"/>
      <c r="H27" s="1"/>
      <c r="I27" s="1"/>
      <c r="J27" s="1"/>
      <c r="K27" s="1"/>
      <c r="L27" s="1"/>
      <c r="M27" s="1"/>
    </row>
    <row r="28" spans="1:13" ht="21" customHeight="1">
      <c r="A28" s="122" t="s">
        <v>94</v>
      </c>
      <c r="G28" s="1"/>
      <c r="H28" s="1"/>
      <c r="I28" s="1"/>
      <c r="J28" s="1"/>
      <c r="K28" s="1"/>
      <c r="L28" s="1"/>
      <c r="M28" s="1"/>
    </row>
    <row r="29" spans="1:13" ht="21" customHeight="1">
      <c r="B29" s="122" t="s">
        <v>95</v>
      </c>
      <c r="G29" s="1"/>
      <c r="H29" s="1"/>
      <c r="I29" s="1"/>
      <c r="J29" s="1"/>
      <c r="K29" s="1"/>
      <c r="L29" s="1"/>
      <c r="M29" s="1"/>
    </row>
    <row r="30" spans="1:13" ht="21" customHeight="1">
      <c r="C30" s="129" t="s">
        <v>96</v>
      </c>
      <c r="G30" s="1"/>
      <c r="H30" s="1"/>
      <c r="I30" s="1"/>
      <c r="J30" s="1"/>
      <c r="K30" s="1"/>
      <c r="L30" s="1"/>
      <c r="M30" s="1"/>
    </row>
    <row r="31" spans="1:13" ht="21" customHeight="1">
      <c r="C31" s="122" t="s">
        <v>97</v>
      </c>
      <c r="E31" s="123">
        <v>32</v>
      </c>
      <c r="F31" s="128"/>
      <c r="G31" s="1">
        <v>-5399560</v>
      </c>
      <c r="H31" s="1"/>
      <c r="I31" s="1">
        <v>1099104</v>
      </c>
      <c r="J31" s="1"/>
      <c r="K31" s="1">
        <v>-1311254</v>
      </c>
      <c r="L31" s="1"/>
      <c r="M31" s="1">
        <v>1550312</v>
      </c>
    </row>
    <row r="32" spans="1:13" ht="21" customHeight="1">
      <c r="C32" s="129" t="s">
        <v>98</v>
      </c>
      <c r="G32" s="1"/>
      <c r="H32" s="1"/>
      <c r="I32" s="1"/>
      <c r="J32" s="1"/>
      <c r="K32" s="1"/>
      <c r="L32" s="1"/>
      <c r="M32" s="1"/>
    </row>
    <row r="33" spans="1:13" ht="21" customHeight="1">
      <c r="C33" s="122" t="s">
        <v>99</v>
      </c>
      <c r="E33" s="123">
        <v>23</v>
      </c>
      <c r="F33" s="128"/>
      <c r="G33" s="7">
        <v>1079912</v>
      </c>
      <c r="H33" s="10"/>
      <c r="I33" s="7">
        <v>-219821</v>
      </c>
      <c r="J33" s="10"/>
      <c r="K33" s="7">
        <v>262251</v>
      </c>
      <c r="L33" s="8"/>
      <c r="M33" s="7">
        <v>-310062</v>
      </c>
    </row>
    <row r="34" spans="1:13" ht="8.1" customHeight="1">
      <c r="F34" s="128"/>
      <c r="G34" s="1"/>
      <c r="H34" s="1"/>
      <c r="I34" s="1"/>
      <c r="J34" s="1"/>
      <c r="K34" s="1"/>
      <c r="L34" s="1"/>
      <c r="M34" s="1"/>
    </row>
    <row r="35" spans="1:13" ht="21" customHeight="1">
      <c r="A35" s="122" t="s">
        <v>100</v>
      </c>
      <c r="E35" s="128"/>
      <c r="F35" s="128"/>
      <c r="G35" s="1"/>
      <c r="H35" s="1"/>
      <c r="I35" s="1"/>
      <c r="J35" s="1"/>
      <c r="K35" s="1"/>
      <c r="L35" s="1"/>
      <c r="M35" s="1"/>
    </row>
    <row r="36" spans="1:13" ht="21" customHeight="1">
      <c r="B36" s="122" t="s">
        <v>95</v>
      </c>
      <c r="E36" s="128"/>
      <c r="F36" s="128"/>
      <c r="G36" s="7">
        <f>SUM(G31:G33)</f>
        <v>-4319648</v>
      </c>
      <c r="H36" s="10"/>
      <c r="I36" s="7">
        <f>SUM(I31:I33)</f>
        <v>879283</v>
      </c>
      <c r="J36" s="8"/>
      <c r="K36" s="7">
        <f>SUM(K31:K33)</f>
        <v>-1049003</v>
      </c>
      <c r="L36" s="8"/>
      <c r="M36" s="7">
        <f>SUM(M31:M33)</f>
        <v>1240250</v>
      </c>
    </row>
    <row r="37" spans="1:13" ht="8.1" customHeight="1">
      <c r="E37" s="128"/>
      <c r="F37" s="128"/>
      <c r="G37" s="1"/>
      <c r="H37" s="1"/>
      <c r="I37" s="1"/>
      <c r="J37" s="1"/>
      <c r="K37" s="1"/>
      <c r="L37" s="1"/>
      <c r="M37" s="1"/>
    </row>
    <row r="38" spans="1:13" ht="21" customHeight="1">
      <c r="A38" s="121" t="s">
        <v>101</v>
      </c>
      <c r="E38" s="128"/>
      <c r="F38" s="128"/>
      <c r="G38" s="7">
        <f>G36</f>
        <v>-4319648</v>
      </c>
      <c r="H38" s="2"/>
      <c r="I38" s="7">
        <f>I36</f>
        <v>879283</v>
      </c>
      <c r="J38" s="8"/>
      <c r="K38" s="7">
        <f>K36</f>
        <v>-1049003</v>
      </c>
      <c r="L38" s="8"/>
      <c r="M38" s="7">
        <f>M36</f>
        <v>1240250</v>
      </c>
    </row>
    <row r="39" spans="1:13" ht="8.1" customHeight="1">
      <c r="E39" s="128"/>
      <c r="F39" s="128"/>
      <c r="G39" s="8"/>
      <c r="H39" s="2"/>
      <c r="I39" s="8"/>
      <c r="J39" s="8"/>
      <c r="K39" s="8"/>
      <c r="L39" s="8"/>
      <c r="M39" s="8"/>
    </row>
    <row r="40" spans="1:13" ht="21" customHeight="1" thickBot="1">
      <c r="A40" s="121" t="s">
        <v>102</v>
      </c>
      <c r="E40" s="128"/>
      <c r="F40" s="128"/>
      <c r="G40" s="14">
        <f>SUM(G25,G38)</f>
        <v>791289216</v>
      </c>
      <c r="H40" s="10"/>
      <c r="I40" s="14">
        <f>SUM(I25,I38)</f>
        <v>838456582</v>
      </c>
      <c r="J40" s="8"/>
      <c r="K40" s="14">
        <f>SUM(K25,K38)</f>
        <v>1399958199</v>
      </c>
      <c r="L40" s="8"/>
      <c r="M40" s="14">
        <f>SUM(M25,M38)</f>
        <v>370618130</v>
      </c>
    </row>
    <row r="41" spans="1:13" ht="20.25" customHeight="1" thickTop="1">
      <c r="A41" s="121"/>
      <c r="E41" s="128"/>
      <c r="F41" s="128"/>
      <c r="G41" s="8"/>
      <c r="H41" s="10"/>
      <c r="I41" s="8"/>
      <c r="J41" s="8"/>
      <c r="K41" s="8"/>
      <c r="L41" s="8"/>
      <c r="M41" s="8"/>
    </row>
    <row r="42" spans="1:13" ht="20.25" customHeight="1">
      <c r="A42" s="121"/>
      <c r="E42" s="128"/>
      <c r="F42" s="128"/>
      <c r="G42" s="8"/>
      <c r="H42" s="10"/>
      <c r="I42" s="8"/>
      <c r="J42" s="8"/>
      <c r="K42" s="8"/>
      <c r="L42" s="8"/>
      <c r="M42" s="8"/>
    </row>
    <row r="43" spans="1:13" ht="18" customHeight="1">
      <c r="A43" s="121"/>
      <c r="E43" s="128"/>
      <c r="F43" s="128"/>
      <c r="G43" s="8"/>
      <c r="H43" s="10"/>
      <c r="I43" s="8"/>
      <c r="J43" s="8"/>
      <c r="K43" s="8"/>
      <c r="L43" s="8"/>
      <c r="M43" s="8"/>
    </row>
    <row r="44" spans="1:13" ht="18.75" customHeight="1">
      <c r="A44" s="121"/>
      <c r="E44" s="128"/>
      <c r="F44" s="128"/>
      <c r="G44" s="8"/>
      <c r="H44" s="10"/>
      <c r="I44" s="8"/>
      <c r="J44" s="8"/>
      <c r="K44" s="8"/>
      <c r="L44" s="8"/>
      <c r="M44" s="8"/>
    </row>
    <row r="45" spans="1:13" ht="20.25" customHeight="1">
      <c r="A45" s="121"/>
      <c r="E45" s="128"/>
      <c r="F45" s="128"/>
      <c r="G45" s="8"/>
      <c r="H45" s="10"/>
      <c r="I45" s="8"/>
      <c r="J45" s="8"/>
      <c r="K45" s="8"/>
      <c r="L45" s="8"/>
      <c r="M45" s="8"/>
    </row>
    <row r="46" spans="1:13" ht="21.75" customHeight="1">
      <c r="A46" s="57" t="str">
        <f>'Thai 6-8'!A140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46" s="57"/>
      <c r="C46" s="57"/>
      <c r="D46" s="57"/>
      <c r="E46" s="127"/>
      <c r="F46" s="127"/>
      <c r="G46" s="9"/>
      <c r="H46" s="9"/>
      <c r="I46" s="9"/>
      <c r="J46" s="9"/>
      <c r="K46" s="9"/>
      <c r="L46" s="9"/>
      <c r="M46" s="9"/>
    </row>
    <row r="47" spans="1:13" ht="21" customHeight="1">
      <c r="A47" s="121" t="str">
        <f>A1</f>
        <v>บริษัท แอ๊บโซลูท คลีน เอ็นเนอร์จี้ จำกัด (มหาชน)</v>
      </c>
    </row>
    <row r="48" spans="1:13" ht="21" customHeight="1">
      <c r="A48" s="124" t="s">
        <v>103</v>
      </c>
    </row>
    <row r="49" spans="1:13" ht="21" customHeight="1">
      <c r="A49" s="56" t="str">
        <f>A3</f>
        <v>สำหรับปีสิ้นสุดวันที่ 31 ธันวาคม พ.ศ. 2568</v>
      </c>
      <c r="B49" s="57"/>
      <c r="C49" s="57"/>
      <c r="D49" s="57"/>
      <c r="E49" s="125"/>
      <c r="F49" s="125"/>
      <c r="G49" s="7"/>
      <c r="H49" s="7"/>
      <c r="I49" s="7"/>
      <c r="J49" s="7"/>
      <c r="K49" s="7"/>
      <c r="L49" s="7"/>
      <c r="M49" s="7"/>
    </row>
    <row r="50" spans="1:13" ht="21" customHeight="1">
      <c r="A50" s="121"/>
      <c r="G50" s="8"/>
      <c r="H50" s="8"/>
      <c r="I50" s="8"/>
      <c r="J50" s="8"/>
      <c r="K50" s="8"/>
      <c r="L50" s="8"/>
      <c r="M50" s="8"/>
    </row>
    <row r="51" spans="1:13" ht="21" customHeight="1">
      <c r="A51" s="121"/>
      <c r="G51" s="144" t="s">
        <v>2</v>
      </c>
      <c r="H51" s="144"/>
      <c r="I51" s="144"/>
      <c r="J51" s="126"/>
      <c r="K51" s="142" t="s">
        <v>3</v>
      </c>
      <c r="L51" s="142"/>
      <c r="M51" s="142"/>
    </row>
    <row r="52" spans="1:13" ht="21" customHeight="1">
      <c r="G52" s="11" t="s">
        <v>211</v>
      </c>
      <c r="I52" s="11" t="s">
        <v>4</v>
      </c>
      <c r="K52" s="11" t="s">
        <v>211</v>
      </c>
      <c r="M52" s="11" t="s">
        <v>4</v>
      </c>
    </row>
    <row r="53" spans="1:13" ht="21" customHeight="1">
      <c r="E53" s="127" t="s">
        <v>5</v>
      </c>
      <c r="F53" s="128"/>
      <c r="G53" s="12" t="s">
        <v>6</v>
      </c>
      <c r="H53" s="13"/>
      <c r="I53" s="12" t="s">
        <v>6</v>
      </c>
      <c r="J53" s="11"/>
      <c r="K53" s="12" t="s">
        <v>6</v>
      </c>
      <c r="L53" s="11"/>
      <c r="M53" s="12" t="s">
        <v>6</v>
      </c>
    </row>
    <row r="54" spans="1:13" ht="21" customHeight="1">
      <c r="E54" s="128"/>
      <c r="F54" s="128"/>
      <c r="G54" s="13"/>
      <c r="H54" s="13"/>
      <c r="I54" s="13"/>
      <c r="J54" s="13"/>
      <c r="K54" s="13"/>
      <c r="L54" s="13"/>
      <c r="M54" s="13"/>
    </row>
    <row r="55" spans="1:13" ht="21" customHeight="1">
      <c r="A55" s="121" t="s">
        <v>104</v>
      </c>
      <c r="B55" s="121"/>
      <c r="C55" s="121"/>
      <c r="D55" s="121"/>
      <c r="E55" s="128"/>
      <c r="F55" s="128"/>
      <c r="G55" s="1"/>
      <c r="H55" s="1"/>
      <c r="I55" s="1"/>
      <c r="J55" s="1"/>
      <c r="K55" s="1"/>
      <c r="L55" s="1"/>
      <c r="M55" s="1"/>
    </row>
    <row r="56" spans="1:13" ht="21" customHeight="1">
      <c r="B56" s="122" t="s">
        <v>105</v>
      </c>
      <c r="E56" s="128"/>
      <c r="F56" s="128"/>
      <c r="G56" s="1">
        <f>G25-G57</f>
        <v>798613639</v>
      </c>
      <c r="H56" s="1"/>
      <c r="I56" s="1">
        <v>838716830</v>
      </c>
      <c r="J56" s="1"/>
      <c r="K56" s="1">
        <f>K25-K57</f>
        <v>1401007202</v>
      </c>
      <c r="L56" s="1"/>
      <c r="M56" s="1">
        <v>369377880</v>
      </c>
    </row>
    <row r="57" spans="1:13" ht="21" customHeight="1">
      <c r="B57" s="122" t="s">
        <v>106</v>
      </c>
      <c r="E57" s="128"/>
      <c r="F57" s="128"/>
      <c r="G57" s="9">
        <v>-3004775</v>
      </c>
      <c r="H57" s="2"/>
      <c r="I57" s="9">
        <v>-1139531</v>
      </c>
      <c r="J57" s="8"/>
      <c r="K57" s="7">
        <v>0</v>
      </c>
      <c r="L57" s="8"/>
      <c r="M57" s="7">
        <v>0</v>
      </c>
    </row>
    <row r="58" spans="1:13" ht="7.5" customHeight="1">
      <c r="E58" s="128"/>
      <c r="F58" s="128"/>
      <c r="G58" s="13"/>
      <c r="H58" s="13"/>
      <c r="I58" s="13"/>
      <c r="J58" s="13"/>
      <c r="K58" s="13"/>
      <c r="L58" s="13"/>
      <c r="M58" s="13"/>
    </row>
    <row r="59" spans="1:13" ht="21" customHeight="1" thickBot="1">
      <c r="A59" s="121"/>
      <c r="B59" s="121"/>
      <c r="C59" s="121"/>
      <c r="D59" s="121"/>
      <c r="E59" s="128"/>
      <c r="F59" s="128"/>
      <c r="G59" s="14">
        <f>SUM(G56:G57)</f>
        <v>795608864</v>
      </c>
      <c r="H59" s="10"/>
      <c r="I59" s="14">
        <f>SUM(I56:I57)</f>
        <v>837577299</v>
      </c>
      <c r="J59" s="8"/>
      <c r="K59" s="14">
        <f>SUM(K56:K57)</f>
        <v>1401007202</v>
      </c>
      <c r="L59" s="8"/>
      <c r="M59" s="14">
        <f>SUM(M56:M57)</f>
        <v>369377880</v>
      </c>
    </row>
    <row r="60" spans="1:13" ht="21" customHeight="1" thickTop="1">
      <c r="E60" s="128"/>
      <c r="F60" s="128"/>
      <c r="G60" s="13"/>
      <c r="H60" s="13"/>
      <c r="I60" s="13"/>
      <c r="J60" s="13"/>
      <c r="K60" s="13"/>
      <c r="L60" s="13"/>
      <c r="M60" s="13"/>
    </row>
    <row r="61" spans="1:13" ht="21" customHeight="1">
      <c r="A61" s="121" t="s">
        <v>107</v>
      </c>
      <c r="E61" s="128"/>
      <c r="F61" s="128"/>
      <c r="G61" s="1"/>
      <c r="H61" s="1"/>
      <c r="I61" s="1"/>
      <c r="J61" s="1"/>
      <c r="K61" s="1"/>
      <c r="L61" s="1"/>
      <c r="M61" s="1"/>
    </row>
    <row r="62" spans="1:13" ht="21" customHeight="1">
      <c r="B62" s="122" t="s">
        <v>105</v>
      </c>
      <c r="E62" s="128"/>
      <c r="F62" s="128"/>
      <c r="G62" s="1">
        <f>G40-G63</f>
        <v>794295242</v>
      </c>
      <c r="H62" s="1"/>
      <c r="I62" s="1">
        <v>839596638</v>
      </c>
      <c r="J62" s="1"/>
      <c r="K62" s="1">
        <v>1399958199</v>
      </c>
      <c r="L62" s="1"/>
      <c r="M62" s="1">
        <v>370618130</v>
      </c>
    </row>
    <row r="63" spans="1:13" ht="21" customHeight="1">
      <c r="B63" s="122" t="s">
        <v>106</v>
      </c>
      <c r="E63" s="128"/>
      <c r="F63" s="128"/>
      <c r="G63" s="9">
        <v>-3006026</v>
      </c>
      <c r="H63" s="10"/>
      <c r="I63" s="9">
        <v>-1140056</v>
      </c>
      <c r="J63" s="8"/>
      <c r="K63" s="7">
        <v>0</v>
      </c>
      <c r="L63" s="8"/>
      <c r="M63" s="7">
        <v>0</v>
      </c>
    </row>
    <row r="64" spans="1:13" ht="7.5" customHeight="1">
      <c r="E64" s="128"/>
      <c r="F64" s="128"/>
      <c r="G64" s="13"/>
      <c r="H64" s="13"/>
      <c r="I64" s="13"/>
      <c r="J64" s="13"/>
      <c r="K64" s="13"/>
      <c r="L64" s="13"/>
      <c r="M64" s="13"/>
    </row>
    <row r="65" spans="1:13" ht="21" customHeight="1" thickBot="1">
      <c r="A65" s="121"/>
      <c r="E65" s="128"/>
      <c r="F65" s="128"/>
      <c r="G65" s="14">
        <f>SUM(G62:G64)</f>
        <v>791289216</v>
      </c>
      <c r="H65" s="10"/>
      <c r="I65" s="14">
        <f>SUM(I62:I64)</f>
        <v>838456582</v>
      </c>
      <c r="J65" s="8"/>
      <c r="K65" s="14">
        <f>SUM(K62:K63)</f>
        <v>1399958199</v>
      </c>
      <c r="L65" s="8"/>
      <c r="M65" s="14">
        <f>SUM(M62:M63)</f>
        <v>370618130</v>
      </c>
    </row>
    <row r="66" spans="1:13" ht="21" customHeight="1" thickTop="1">
      <c r="E66" s="128"/>
      <c r="F66" s="128"/>
      <c r="G66" s="1"/>
      <c r="H66" s="1"/>
      <c r="I66" s="1"/>
      <c r="J66" s="1"/>
      <c r="K66" s="1"/>
      <c r="L66" s="1"/>
      <c r="M66" s="1"/>
    </row>
    <row r="67" spans="1:13" ht="21" customHeight="1">
      <c r="A67" s="121" t="s">
        <v>108</v>
      </c>
      <c r="B67" s="121"/>
      <c r="C67" s="121"/>
      <c r="D67" s="121"/>
      <c r="E67" s="128"/>
      <c r="F67" s="128"/>
      <c r="G67" s="1"/>
      <c r="H67" s="1"/>
      <c r="I67" s="1"/>
      <c r="J67" s="1"/>
      <c r="K67" s="1"/>
      <c r="L67" s="1"/>
      <c r="M67" s="1"/>
    </row>
    <row r="68" spans="1:13" ht="21" customHeight="1">
      <c r="A68" s="121"/>
      <c r="B68" s="130" t="s">
        <v>109</v>
      </c>
      <c r="C68" s="121"/>
      <c r="D68" s="121"/>
      <c r="E68" s="128"/>
      <c r="F68" s="128"/>
      <c r="G68" s="1"/>
      <c r="H68" s="1"/>
      <c r="I68" s="1"/>
      <c r="J68" s="1"/>
      <c r="K68" s="1"/>
      <c r="L68" s="1"/>
      <c r="M68" s="1"/>
    </row>
    <row r="69" spans="1:13" ht="7.5" customHeight="1">
      <c r="E69" s="128"/>
      <c r="F69" s="128"/>
      <c r="G69" s="13"/>
      <c r="H69" s="13"/>
      <c r="I69" s="13"/>
      <c r="J69" s="13"/>
      <c r="K69" s="13"/>
      <c r="L69" s="13"/>
      <c r="M69" s="13"/>
    </row>
    <row r="70" spans="1:13" ht="21" customHeight="1" thickBot="1">
      <c r="A70" s="122" t="s">
        <v>110</v>
      </c>
      <c r="E70" s="123">
        <v>40</v>
      </c>
      <c r="F70" s="128"/>
      <c r="G70" s="15">
        <v>0.08</v>
      </c>
      <c r="H70" s="10"/>
      <c r="I70" s="15">
        <v>0.08</v>
      </c>
      <c r="J70" s="10"/>
      <c r="K70" s="15">
        <v>0.14000000000000001</v>
      </c>
      <c r="L70" s="8"/>
      <c r="M70" s="15">
        <v>0.04</v>
      </c>
    </row>
    <row r="71" spans="1:13" ht="22.5" customHeight="1" thickTop="1">
      <c r="E71" s="128"/>
      <c r="F71" s="128"/>
      <c r="G71" s="1"/>
      <c r="H71" s="1"/>
      <c r="I71" s="1"/>
      <c r="J71" s="1"/>
      <c r="K71" s="1"/>
      <c r="L71" s="1"/>
      <c r="M71" s="1"/>
    </row>
    <row r="72" spans="1:13" ht="21" customHeight="1">
      <c r="E72" s="128"/>
      <c r="F72" s="128"/>
      <c r="G72" s="17"/>
      <c r="H72" s="1"/>
      <c r="I72" s="17"/>
      <c r="J72" s="1"/>
      <c r="K72" s="1"/>
      <c r="L72" s="1"/>
      <c r="M72" s="1"/>
    </row>
    <row r="73" spans="1:13" ht="27.75" customHeight="1">
      <c r="E73" s="128"/>
      <c r="F73" s="128"/>
      <c r="G73" s="1"/>
      <c r="H73" s="1"/>
      <c r="I73" s="1"/>
      <c r="J73" s="1"/>
      <c r="K73" s="1"/>
      <c r="L73" s="1"/>
      <c r="M73" s="1"/>
    </row>
    <row r="74" spans="1:13" ht="21" customHeight="1">
      <c r="E74" s="128"/>
      <c r="F74" s="128"/>
      <c r="G74" s="1"/>
      <c r="H74" s="1"/>
      <c r="I74" s="1"/>
      <c r="J74" s="1"/>
      <c r="K74" s="1"/>
      <c r="L74" s="1"/>
      <c r="M74" s="1"/>
    </row>
    <row r="75" spans="1:13" ht="21" customHeight="1">
      <c r="E75" s="128"/>
      <c r="F75" s="128"/>
      <c r="G75" s="1"/>
      <c r="H75" s="1"/>
      <c r="I75" s="1"/>
      <c r="J75" s="1"/>
      <c r="K75" s="1"/>
      <c r="L75" s="1"/>
      <c r="M75" s="1"/>
    </row>
    <row r="76" spans="1:13" ht="21" customHeight="1">
      <c r="E76" s="128"/>
      <c r="F76" s="128"/>
      <c r="G76" s="1"/>
      <c r="H76" s="1"/>
      <c r="I76" s="1"/>
      <c r="J76" s="1"/>
      <c r="K76" s="1"/>
      <c r="L76" s="1"/>
      <c r="M76" s="1"/>
    </row>
    <row r="77" spans="1:13" ht="21" customHeight="1">
      <c r="E77" s="128"/>
      <c r="F77" s="128"/>
      <c r="G77" s="1"/>
      <c r="H77" s="1"/>
      <c r="I77" s="1"/>
      <c r="J77" s="1"/>
      <c r="K77" s="1"/>
      <c r="L77" s="1"/>
      <c r="M77" s="1"/>
    </row>
    <row r="78" spans="1:13" ht="21" customHeight="1">
      <c r="E78" s="128"/>
      <c r="F78" s="128"/>
      <c r="G78" s="1"/>
      <c r="H78" s="1"/>
      <c r="I78" s="1"/>
      <c r="J78" s="1"/>
      <c r="K78" s="1"/>
      <c r="L78" s="1"/>
      <c r="M78" s="1"/>
    </row>
    <row r="79" spans="1:13" ht="21" customHeight="1">
      <c r="E79" s="128"/>
      <c r="F79" s="128"/>
      <c r="G79" s="1"/>
      <c r="H79" s="1"/>
      <c r="I79" s="1"/>
      <c r="J79" s="1"/>
      <c r="K79" s="1"/>
      <c r="L79" s="1"/>
      <c r="M79" s="1"/>
    </row>
    <row r="80" spans="1:13" ht="21" customHeight="1">
      <c r="E80" s="128"/>
      <c r="F80" s="128"/>
      <c r="G80" s="1"/>
      <c r="H80" s="1"/>
      <c r="I80" s="1"/>
      <c r="J80" s="1"/>
      <c r="K80" s="1"/>
      <c r="L80" s="1"/>
      <c r="M80" s="1"/>
    </row>
    <row r="81" spans="1:13" ht="21" customHeight="1">
      <c r="E81" s="128"/>
      <c r="F81" s="128"/>
      <c r="G81" s="1"/>
      <c r="H81" s="1"/>
      <c r="I81" s="1"/>
      <c r="J81" s="1"/>
      <c r="K81" s="1"/>
      <c r="L81" s="1"/>
      <c r="M81" s="1"/>
    </row>
    <row r="82" spans="1:13" ht="20.25" customHeight="1">
      <c r="E82" s="128"/>
      <c r="F82" s="128"/>
      <c r="G82" s="1"/>
      <c r="H82" s="1"/>
      <c r="I82" s="1"/>
      <c r="J82" s="1"/>
      <c r="K82" s="1"/>
      <c r="L82" s="1"/>
      <c r="M82" s="1"/>
    </row>
    <row r="83" spans="1:13" ht="20.25" customHeight="1">
      <c r="E83" s="128"/>
      <c r="F83" s="128"/>
      <c r="G83" s="1"/>
      <c r="H83" s="1"/>
      <c r="I83" s="1"/>
      <c r="J83" s="1"/>
      <c r="K83" s="1"/>
      <c r="L83" s="1"/>
      <c r="M83" s="1"/>
    </row>
    <row r="84" spans="1:13" ht="20.25" customHeight="1">
      <c r="E84" s="128"/>
      <c r="F84" s="128"/>
      <c r="G84" s="1"/>
      <c r="H84" s="1"/>
      <c r="I84" s="1"/>
      <c r="J84" s="1"/>
      <c r="K84" s="1"/>
      <c r="L84" s="1"/>
      <c r="M84" s="1"/>
    </row>
    <row r="85" spans="1:13" ht="20.25" customHeight="1">
      <c r="E85" s="128"/>
      <c r="F85" s="128"/>
      <c r="G85" s="1"/>
      <c r="H85" s="1"/>
      <c r="I85" s="1"/>
      <c r="J85" s="1"/>
      <c r="K85" s="1"/>
      <c r="L85" s="1"/>
      <c r="M85" s="1"/>
    </row>
    <row r="86" spans="1:13" ht="20.25" customHeight="1">
      <c r="E86" s="128"/>
      <c r="F86" s="128"/>
      <c r="G86" s="1"/>
      <c r="H86" s="1"/>
      <c r="I86" s="1"/>
      <c r="J86" s="1"/>
      <c r="K86" s="1"/>
      <c r="L86" s="1"/>
      <c r="M86" s="1"/>
    </row>
    <row r="87" spans="1:13" ht="20.25" customHeight="1">
      <c r="E87" s="128"/>
      <c r="F87" s="128"/>
      <c r="G87" s="1"/>
      <c r="H87" s="1"/>
      <c r="I87" s="1"/>
      <c r="J87" s="1"/>
      <c r="K87" s="1"/>
      <c r="L87" s="1"/>
      <c r="M87" s="1"/>
    </row>
    <row r="88" spans="1:13" ht="20.25" customHeight="1">
      <c r="E88" s="128"/>
      <c r="F88" s="128"/>
      <c r="G88" s="1"/>
      <c r="H88" s="1"/>
      <c r="I88" s="1"/>
      <c r="J88" s="1"/>
      <c r="K88" s="1"/>
      <c r="L88" s="1"/>
      <c r="M88" s="1"/>
    </row>
    <row r="89" spans="1:13" ht="14.25" customHeight="1">
      <c r="E89" s="128"/>
      <c r="F89" s="128"/>
      <c r="G89" s="1"/>
      <c r="H89" s="1"/>
      <c r="I89" s="1"/>
      <c r="J89" s="1"/>
      <c r="K89" s="1"/>
      <c r="L89" s="1"/>
      <c r="M89" s="1"/>
    </row>
    <row r="90" spans="1:13" ht="21.75" customHeight="1">
      <c r="A90" s="57" t="str">
        <f>A46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90" s="57"/>
      <c r="C90" s="57"/>
      <c r="D90" s="57"/>
      <c r="E90" s="125"/>
      <c r="F90" s="125"/>
      <c r="G90" s="7"/>
      <c r="H90" s="7"/>
      <c r="I90" s="7"/>
      <c r="J90" s="7"/>
      <c r="K90" s="7"/>
      <c r="L90" s="7"/>
      <c r="M90" s="7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zoomScaleNormal="100" zoomScaleSheetLayoutView="115" workbookViewId="0">
      <selection activeCell="A6" sqref="A6"/>
    </sheetView>
  </sheetViews>
  <sheetFormatPr defaultColWidth="0.85546875" defaultRowHeight="18.75" customHeight="1"/>
  <cols>
    <col min="1" max="1" width="36" style="105" customWidth="1"/>
    <col min="2" max="2" width="6.5703125" style="120" customWidth="1"/>
    <col min="3" max="3" width="0.7109375" style="120" customWidth="1"/>
    <col min="4" max="4" width="10.5703125" style="91" customWidth="1"/>
    <col min="5" max="5" width="0.7109375" style="91" customWidth="1"/>
    <col min="6" max="6" width="10.140625" style="91" customWidth="1"/>
    <col min="7" max="7" width="0.7109375" style="91" customWidth="1"/>
    <col min="8" max="8" width="9.5703125" style="91" customWidth="1"/>
    <col min="9" max="9" width="0.7109375" style="91" customWidth="1"/>
    <col min="10" max="10" width="9.5703125" style="91" customWidth="1"/>
    <col min="11" max="11" width="0.7109375" style="91" customWidth="1"/>
    <col min="12" max="12" width="10.85546875" style="91" customWidth="1"/>
    <col min="13" max="13" width="0.7109375" style="91" customWidth="1"/>
    <col min="14" max="14" width="10.42578125" style="91" customWidth="1"/>
    <col min="15" max="15" width="0.7109375" style="91" customWidth="1"/>
    <col min="16" max="16" width="13.5703125" style="91" customWidth="1"/>
    <col min="17" max="17" width="0.7109375" style="91" customWidth="1"/>
    <col min="18" max="18" width="11.5703125" style="91" customWidth="1"/>
    <col min="19" max="19" width="0.7109375" style="91" customWidth="1"/>
    <col min="20" max="20" width="11.5703125" style="91" customWidth="1"/>
    <col min="21" max="21" width="0.7109375" style="91" customWidth="1"/>
    <col min="22" max="22" width="11.5703125" style="91" customWidth="1"/>
    <col min="23" max="133" width="8.85546875" style="92" customWidth="1"/>
    <col min="134" max="134" width="43.5703125" style="92" customWidth="1"/>
    <col min="135" max="135" width="5.85546875" style="92" customWidth="1"/>
    <col min="136" max="136" width="0.85546875" style="92" customWidth="1"/>
    <col min="137" max="137" width="12.85546875" style="92" customWidth="1"/>
    <col min="138" max="138" width="0.85546875" style="92" customWidth="1"/>
    <col min="139" max="139" width="12.140625" style="92" customWidth="1"/>
    <col min="140" max="140" width="0.85546875" style="92" customWidth="1"/>
    <col min="141" max="141" width="12.140625" style="92" customWidth="1"/>
    <col min="142" max="16384" width="0.85546875" style="92"/>
  </cols>
  <sheetData>
    <row r="1" spans="1:22" ht="21.75" customHeight="1">
      <c r="A1" s="89" t="s">
        <v>0</v>
      </c>
      <c r="B1" s="90"/>
      <c r="C1" s="90"/>
    </row>
    <row r="2" spans="1:22" ht="21.75" customHeight="1">
      <c r="A2" s="89" t="s">
        <v>111</v>
      </c>
      <c r="B2" s="90"/>
      <c r="C2" s="90"/>
    </row>
    <row r="3" spans="1:22" ht="21.75" customHeight="1">
      <c r="A3" s="93" t="str">
        <f>+'Thai 9-10'!A3</f>
        <v>สำหรับปีสิ้นสุดวันที่ 31 ธันวาคม พ.ศ. 2568</v>
      </c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1:22" ht="16.5" customHeight="1">
      <c r="A4" s="96"/>
      <c r="B4" s="97"/>
      <c r="C4" s="98"/>
      <c r="D4" s="99"/>
      <c r="E4" s="100"/>
      <c r="F4" s="99"/>
      <c r="G4" s="100"/>
      <c r="H4" s="99"/>
      <c r="I4" s="100"/>
      <c r="J4" s="99"/>
      <c r="K4" s="100"/>
      <c r="L4" s="99"/>
      <c r="M4" s="100"/>
      <c r="N4" s="99"/>
      <c r="O4" s="100"/>
      <c r="P4" s="99"/>
      <c r="Q4" s="100"/>
      <c r="R4" s="99"/>
      <c r="T4" s="99"/>
      <c r="V4" s="99"/>
    </row>
    <row r="5" spans="1:22" ht="16.5" customHeight="1">
      <c r="A5" s="101"/>
      <c r="B5" s="90"/>
      <c r="C5" s="90"/>
      <c r="D5" s="145" t="s">
        <v>112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</row>
    <row r="6" spans="1:22" ht="16.5" customHeight="1">
      <c r="A6" s="101"/>
      <c r="B6" s="90"/>
      <c r="C6" s="90"/>
      <c r="D6" s="146" t="s">
        <v>105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02"/>
      <c r="T6" s="102"/>
      <c r="U6" s="102"/>
      <c r="V6" s="102"/>
    </row>
    <row r="7" spans="1:22" ht="16.5" customHeight="1">
      <c r="A7" s="101"/>
      <c r="B7" s="90"/>
      <c r="C7" s="90"/>
      <c r="D7" s="103"/>
      <c r="E7" s="103"/>
      <c r="F7" s="103"/>
      <c r="G7" s="103"/>
      <c r="H7" s="148" t="s">
        <v>67</v>
      </c>
      <c r="I7" s="148"/>
      <c r="J7" s="148"/>
      <c r="K7" s="148"/>
      <c r="L7" s="148"/>
      <c r="M7" s="103"/>
      <c r="N7" s="103"/>
      <c r="O7" s="103"/>
      <c r="P7" s="103"/>
      <c r="Q7" s="103"/>
      <c r="R7" s="103"/>
      <c r="S7" s="104"/>
      <c r="T7" s="103"/>
      <c r="U7" s="104"/>
      <c r="V7" s="104"/>
    </row>
    <row r="8" spans="1:22" ht="16.5" customHeight="1">
      <c r="B8" s="97"/>
      <c r="C8" s="98"/>
      <c r="D8" s="106"/>
      <c r="F8" s="106"/>
      <c r="H8" s="149" t="s">
        <v>113</v>
      </c>
      <c r="I8" s="149"/>
      <c r="J8" s="149"/>
      <c r="L8" s="106"/>
      <c r="N8" s="106"/>
      <c r="P8" s="106" t="s">
        <v>114</v>
      </c>
      <c r="Q8" s="106"/>
      <c r="R8" s="106" t="s">
        <v>115</v>
      </c>
      <c r="T8" s="106"/>
      <c r="V8" s="106"/>
    </row>
    <row r="9" spans="1:22" ht="16.5" customHeight="1">
      <c r="B9" s="97"/>
      <c r="C9" s="98"/>
      <c r="D9" s="106" t="s">
        <v>116</v>
      </c>
      <c r="E9" s="106"/>
      <c r="F9" s="106" t="s">
        <v>117</v>
      </c>
      <c r="G9" s="106"/>
      <c r="H9" s="106" t="s">
        <v>118</v>
      </c>
      <c r="I9" s="106"/>
      <c r="J9" s="106" t="s">
        <v>118</v>
      </c>
      <c r="K9" s="106"/>
      <c r="L9" s="106"/>
      <c r="M9" s="106"/>
      <c r="N9" s="106"/>
      <c r="O9" s="106"/>
      <c r="P9" s="106" t="s">
        <v>119</v>
      </c>
      <c r="Q9" s="106"/>
      <c r="R9" s="106" t="s">
        <v>120</v>
      </c>
      <c r="T9" s="106" t="s">
        <v>121</v>
      </c>
      <c r="V9" s="106" t="s">
        <v>122</v>
      </c>
    </row>
    <row r="10" spans="1:22" ht="16.5" customHeight="1">
      <c r="B10" s="107"/>
      <c r="C10" s="98"/>
      <c r="D10" s="108" t="s">
        <v>123</v>
      </c>
      <c r="E10" s="106"/>
      <c r="F10" s="108" t="s">
        <v>124</v>
      </c>
      <c r="G10" s="106"/>
      <c r="H10" s="108" t="s">
        <v>125</v>
      </c>
      <c r="I10" s="106"/>
      <c r="J10" s="108" t="s">
        <v>71</v>
      </c>
      <c r="K10" s="106"/>
      <c r="L10" s="108" t="s">
        <v>126</v>
      </c>
      <c r="M10" s="106"/>
      <c r="N10" s="109" t="s">
        <v>71</v>
      </c>
      <c r="O10" s="106"/>
      <c r="P10" s="109" t="s">
        <v>127</v>
      </c>
      <c r="Q10" s="100"/>
      <c r="R10" s="109" t="s">
        <v>128</v>
      </c>
      <c r="T10" s="109" t="s">
        <v>129</v>
      </c>
      <c r="V10" s="109" t="s">
        <v>130</v>
      </c>
    </row>
    <row r="11" spans="1:22" ht="6" customHeight="1">
      <c r="B11" s="97"/>
      <c r="C11" s="98"/>
      <c r="D11" s="110"/>
      <c r="E11" s="100"/>
      <c r="F11" s="110"/>
      <c r="G11" s="100"/>
      <c r="H11" s="110"/>
      <c r="I11" s="100"/>
      <c r="J11" s="110"/>
      <c r="K11" s="100"/>
      <c r="L11" s="110"/>
      <c r="M11" s="100"/>
      <c r="N11" s="110"/>
      <c r="O11" s="100"/>
      <c r="P11" s="110"/>
      <c r="Q11" s="100"/>
      <c r="R11" s="106"/>
      <c r="T11" s="106"/>
      <c r="V11" s="106"/>
    </row>
    <row r="12" spans="1:22" ht="16.5" customHeight="1">
      <c r="A12" s="111" t="s">
        <v>133</v>
      </c>
      <c r="B12" s="112"/>
      <c r="C12" s="98"/>
      <c r="D12" s="113">
        <v>5087999980</v>
      </c>
      <c r="E12" s="100"/>
      <c r="F12" s="113">
        <v>3896006978</v>
      </c>
      <c r="G12" s="113"/>
      <c r="H12" s="113">
        <v>151925834</v>
      </c>
      <c r="I12" s="113"/>
      <c r="J12" s="113">
        <v>268010560</v>
      </c>
      <c r="K12" s="113"/>
      <c r="L12" s="113">
        <v>6084296750</v>
      </c>
      <c r="M12" s="113"/>
      <c r="N12" s="113">
        <v>-268010560</v>
      </c>
      <c r="O12" s="113"/>
      <c r="P12" s="113">
        <v>-22886961</v>
      </c>
      <c r="Q12" s="100"/>
      <c r="R12" s="113">
        <f>SUM(D12:P12)</f>
        <v>15197342581</v>
      </c>
      <c r="T12" s="113">
        <v>105253584</v>
      </c>
      <c r="V12" s="113">
        <f>SUM(R12:T12)</f>
        <v>15302596165</v>
      </c>
    </row>
    <row r="13" spans="1:22" ht="16.5" customHeight="1">
      <c r="A13" s="114" t="s">
        <v>134</v>
      </c>
      <c r="B13" s="112"/>
      <c r="C13" s="98"/>
      <c r="D13" s="113"/>
      <c r="E13" s="100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00"/>
      <c r="R13" s="113"/>
      <c r="T13" s="113"/>
      <c r="V13" s="113"/>
    </row>
    <row r="14" spans="1:22" ht="16.5" customHeight="1">
      <c r="A14" s="115" t="s">
        <v>223</v>
      </c>
      <c r="B14" s="112"/>
      <c r="C14" s="98"/>
      <c r="D14" s="113">
        <v>0</v>
      </c>
      <c r="E14" s="100"/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0</v>
      </c>
      <c r="M14" s="113"/>
      <c r="N14" s="113">
        <v>0</v>
      </c>
      <c r="O14" s="113"/>
      <c r="P14" s="113">
        <v>0</v>
      </c>
      <c r="Q14" s="100"/>
      <c r="R14" s="113">
        <f t="shared" ref="R14" si="0">SUM(D14:P14)</f>
        <v>0</v>
      </c>
      <c r="T14" s="113">
        <v>19635000</v>
      </c>
      <c r="V14" s="113">
        <f t="shared" ref="V14" si="1">SUM(R14:T14)</f>
        <v>19635000</v>
      </c>
    </row>
    <row r="15" spans="1:22" ht="16.5" customHeight="1">
      <c r="A15" s="116" t="s">
        <v>131</v>
      </c>
      <c r="B15" s="112"/>
      <c r="C15" s="98"/>
      <c r="D15" s="113">
        <v>0</v>
      </c>
      <c r="F15" s="113">
        <v>0</v>
      </c>
      <c r="G15" s="113"/>
      <c r="H15" s="113">
        <v>18600000</v>
      </c>
      <c r="I15" s="113"/>
      <c r="J15" s="113">
        <v>0</v>
      </c>
      <c r="K15" s="113"/>
      <c r="L15" s="113">
        <v>-18600000</v>
      </c>
      <c r="M15" s="113"/>
      <c r="N15" s="113">
        <v>0</v>
      </c>
      <c r="O15" s="113"/>
      <c r="P15" s="113">
        <v>0</v>
      </c>
      <c r="Q15" s="100"/>
      <c r="R15" s="113">
        <f t="shared" ref="R15:R16" si="2">SUM(D15:P15)</f>
        <v>0</v>
      </c>
      <c r="T15" s="113">
        <v>0</v>
      </c>
      <c r="V15" s="113">
        <f t="shared" ref="V15:V16" si="3">SUM(R15:T15)</f>
        <v>0</v>
      </c>
    </row>
    <row r="16" spans="1:22" ht="16.5" customHeight="1">
      <c r="A16" s="116" t="s">
        <v>132</v>
      </c>
      <c r="B16" s="112"/>
      <c r="C16" s="98"/>
      <c r="D16" s="117">
        <v>0</v>
      </c>
      <c r="F16" s="117">
        <v>0</v>
      </c>
      <c r="G16" s="113"/>
      <c r="H16" s="117">
        <v>0</v>
      </c>
      <c r="I16" s="113"/>
      <c r="J16" s="117">
        <v>0</v>
      </c>
      <c r="K16" s="113"/>
      <c r="L16" s="117">
        <v>839596638</v>
      </c>
      <c r="M16" s="113"/>
      <c r="N16" s="117">
        <v>0</v>
      </c>
      <c r="O16" s="113"/>
      <c r="P16" s="117">
        <v>0</v>
      </c>
      <c r="Q16" s="100"/>
      <c r="R16" s="117">
        <f t="shared" si="2"/>
        <v>839596638</v>
      </c>
      <c r="T16" s="117">
        <v>-1140056</v>
      </c>
      <c r="V16" s="117">
        <f t="shared" si="3"/>
        <v>838456582</v>
      </c>
    </row>
    <row r="17" spans="1:22" ht="6" customHeight="1">
      <c r="B17" s="97"/>
      <c r="C17" s="98"/>
      <c r="D17" s="99"/>
      <c r="E17" s="100"/>
      <c r="F17" s="99"/>
      <c r="G17" s="100"/>
      <c r="H17" s="99"/>
      <c r="I17" s="100"/>
      <c r="J17" s="99"/>
      <c r="K17" s="100"/>
      <c r="L17" s="99"/>
      <c r="M17" s="100"/>
      <c r="N17" s="99"/>
      <c r="O17" s="100"/>
      <c r="P17" s="99"/>
      <c r="Q17" s="100"/>
      <c r="R17" s="99"/>
      <c r="T17" s="99"/>
      <c r="V17" s="99"/>
    </row>
    <row r="18" spans="1:22" ht="16.5" customHeight="1" thickBot="1">
      <c r="A18" s="96" t="s">
        <v>135</v>
      </c>
      <c r="B18" s="97"/>
      <c r="C18" s="98"/>
      <c r="D18" s="118">
        <f>SUM(D12:D16)</f>
        <v>5087999980</v>
      </c>
      <c r="E18" s="100"/>
      <c r="F18" s="118">
        <f>SUM(F12:F16)</f>
        <v>3896006978</v>
      </c>
      <c r="G18" s="100"/>
      <c r="H18" s="118">
        <f>SUM(H12:H16)</f>
        <v>170525834</v>
      </c>
      <c r="I18" s="100"/>
      <c r="J18" s="118">
        <f>SUM(J12:J16)</f>
        <v>268010560</v>
      </c>
      <c r="K18" s="100"/>
      <c r="L18" s="118">
        <f>SUM(L12:L16)</f>
        <v>6905293388</v>
      </c>
      <c r="M18" s="100"/>
      <c r="N18" s="118">
        <f>SUM(N12:N16)</f>
        <v>-268010560</v>
      </c>
      <c r="O18" s="100"/>
      <c r="P18" s="118">
        <f>SUM(P12:P16)</f>
        <v>-22886961</v>
      </c>
      <c r="Q18" s="100"/>
      <c r="R18" s="118">
        <f>SUM(R12:R16)</f>
        <v>16036939219</v>
      </c>
      <c r="T18" s="118">
        <f>SUM(T12:T16)</f>
        <v>123748528</v>
      </c>
      <c r="V18" s="118">
        <f>SUM(V12:V16)</f>
        <v>16160687747</v>
      </c>
    </row>
    <row r="19" spans="1:22" ht="15.75" customHeight="1" thickTop="1">
      <c r="A19" s="96"/>
      <c r="B19" s="97"/>
      <c r="C19" s="98"/>
      <c r="D19" s="99"/>
      <c r="E19" s="100"/>
      <c r="F19" s="99"/>
      <c r="G19" s="100"/>
      <c r="H19" s="99"/>
      <c r="I19" s="100"/>
      <c r="J19" s="99"/>
      <c r="K19" s="100"/>
      <c r="L19" s="99"/>
      <c r="M19" s="100"/>
      <c r="N19" s="99"/>
      <c r="O19" s="100"/>
      <c r="P19" s="99"/>
      <c r="Q19" s="100"/>
      <c r="R19" s="99"/>
      <c r="T19" s="99"/>
      <c r="V19" s="99"/>
    </row>
    <row r="20" spans="1:22" ht="16.5" customHeight="1">
      <c r="A20" s="101"/>
      <c r="B20" s="90"/>
      <c r="C20" s="90"/>
      <c r="D20" s="145" t="s">
        <v>112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ht="16.5" customHeight="1">
      <c r="A21" s="101"/>
      <c r="B21" s="90"/>
      <c r="C21" s="90"/>
      <c r="D21" s="146" t="s">
        <v>105</v>
      </c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02"/>
      <c r="T21" s="102"/>
      <c r="U21" s="102"/>
      <c r="V21" s="102"/>
    </row>
    <row r="22" spans="1:22" ht="16.5" customHeight="1">
      <c r="A22" s="101"/>
      <c r="B22" s="90"/>
      <c r="C22" s="90"/>
      <c r="D22" s="103"/>
      <c r="E22" s="103"/>
      <c r="F22" s="103"/>
      <c r="G22" s="103"/>
      <c r="H22" s="148" t="s">
        <v>67</v>
      </c>
      <c r="I22" s="148"/>
      <c r="J22" s="148"/>
      <c r="K22" s="148"/>
      <c r="L22" s="148"/>
      <c r="M22" s="103"/>
      <c r="N22" s="103"/>
      <c r="O22" s="103"/>
      <c r="P22" s="103"/>
      <c r="Q22" s="103"/>
      <c r="R22" s="103"/>
      <c r="S22" s="104"/>
      <c r="T22" s="103"/>
      <c r="U22" s="104"/>
      <c r="V22" s="104"/>
    </row>
    <row r="23" spans="1:22" ht="16.5" customHeight="1">
      <c r="B23" s="97"/>
      <c r="C23" s="98"/>
      <c r="D23" s="106"/>
      <c r="F23" s="106"/>
      <c r="H23" s="149" t="s">
        <v>113</v>
      </c>
      <c r="I23" s="149"/>
      <c r="J23" s="149"/>
      <c r="L23" s="106"/>
      <c r="N23" s="106"/>
      <c r="P23" s="106" t="s">
        <v>114</v>
      </c>
      <c r="Q23" s="106"/>
      <c r="R23" s="106" t="s">
        <v>115</v>
      </c>
      <c r="T23" s="106"/>
      <c r="V23" s="106"/>
    </row>
    <row r="24" spans="1:22" ht="16.5" customHeight="1">
      <c r="B24" s="97"/>
      <c r="C24" s="98"/>
      <c r="D24" s="106" t="s">
        <v>116</v>
      </c>
      <c r="E24" s="106"/>
      <c r="F24" s="106" t="s">
        <v>117</v>
      </c>
      <c r="G24" s="106"/>
      <c r="H24" s="106" t="s">
        <v>118</v>
      </c>
      <c r="I24" s="106"/>
      <c r="J24" s="106" t="s">
        <v>118</v>
      </c>
      <c r="K24" s="106"/>
      <c r="L24" s="106"/>
      <c r="M24" s="106"/>
      <c r="N24" s="106"/>
      <c r="O24" s="106"/>
      <c r="P24" s="106" t="s">
        <v>119</v>
      </c>
      <c r="Q24" s="106"/>
      <c r="R24" s="106" t="s">
        <v>120</v>
      </c>
      <c r="T24" s="106" t="s">
        <v>121</v>
      </c>
      <c r="V24" s="106" t="s">
        <v>122</v>
      </c>
    </row>
    <row r="25" spans="1:22" ht="16.5" customHeight="1">
      <c r="B25" s="119" t="s">
        <v>5</v>
      </c>
      <c r="C25" s="98"/>
      <c r="D25" s="108" t="s">
        <v>123</v>
      </c>
      <c r="E25" s="106"/>
      <c r="F25" s="108" t="s">
        <v>124</v>
      </c>
      <c r="G25" s="106"/>
      <c r="H25" s="108" t="s">
        <v>125</v>
      </c>
      <c r="I25" s="106"/>
      <c r="J25" s="108" t="s">
        <v>71</v>
      </c>
      <c r="K25" s="106"/>
      <c r="L25" s="108" t="s">
        <v>126</v>
      </c>
      <c r="M25" s="106"/>
      <c r="N25" s="109" t="s">
        <v>71</v>
      </c>
      <c r="O25" s="106"/>
      <c r="P25" s="109" t="s">
        <v>127</v>
      </c>
      <c r="Q25" s="100"/>
      <c r="R25" s="109" t="s">
        <v>128</v>
      </c>
      <c r="T25" s="109" t="s">
        <v>129</v>
      </c>
      <c r="V25" s="109" t="s">
        <v>130</v>
      </c>
    </row>
    <row r="26" spans="1:22" ht="6" customHeight="1">
      <c r="B26" s="97"/>
      <c r="C26" s="98"/>
      <c r="D26" s="110"/>
      <c r="E26" s="100"/>
      <c r="F26" s="110"/>
      <c r="G26" s="100"/>
      <c r="H26" s="110"/>
      <c r="I26" s="100"/>
      <c r="J26" s="110"/>
      <c r="K26" s="100"/>
      <c r="L26" s="110"/>
      <c r="M26" s="100"/>
      <c r="N26" s="110"/>
      <c r="O26" s="100"/>
      <c r="P26" s="110"/>
      <c r="Q26" s="100"/>
      <c r="R26" s="106"/>
      <c r="T26" s="106"/>
      <c r="V26" s="106"/>
    </row>
    <row r="27" spans="1:22" ht="16.5" customHeight="1">
      <c r="A27" s="111" t="s">
        <v>213</v>
      </c>
      <c r="B27" s="112"/>
      <c r="C27" s="98"/>
      <c r="D27" s="113">
        <v>5087999980</v>
      </c>
      <c r="E27" s="100"/>
      <c r="F27" s="113">
        <v>3896006978</v>
      </c>
      <c r="G27" s="113"/>
      <c r="H27" s="113">
        <v>170525834</v>
      </c>
      <c r="I27" s="113"/>
      <c r="J27" s="113">
        <v>268010560</v>
      </c>
      <c r="K27" s="113"/>
      <c r="L27" s="113">
        <v>6905293388</v>
      </c>
      <c r="M27" s="113"/>
      <c r="N27" s="113">
        <v>-268010560</v>
      </c>
      <c r="O27" s="113"/>
      <c r="P27" s="113">
        <v>-22886961</v>
      </c>
      <c r="Q27" s="100"/>
      <c r="R27" s="113">
        <f>SUM(D27:P27)</f>
        <v>16036939219</v>
      </c>
      <c r="T27" s="113">
        <v>123748528</v>
      </c>
      <c r="V27" s="113">
        <f>SUM(R27:T27)</f>
        <v>16160687747</v>
      </c>
    </row>
    <row r="28" spans="1:22" ht="16.5" customHeight="1">
      <c r="A28" s="114" t="s">
        <v>214</v>
      </c>
      <c r="B28" s="112"/>
      <c r="C28" s="98"/>
      <c r="D28" s="113"/>
      <c r="E28" s="100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00"/>
      <c r="R28" s="113"/>
      <c r="T28" s="113"/>
      <c r="V28" s="113"/>
    </row>
    <row r="29" spans="1:22" ht="16.5" customHeight="1">
      <c r="A29" s="115" t="s">
        <v>71</v>
      </c>
      <c r="B29" s="112">
        <v>33</v>
      </c>
      <c r="C29" s="98"/>
      <c r="D29" s="113">
        <v>0</v>
      </c>
      <c r="E29" s="100"/>
      <c r="F29" s="113">
        <v>0</v>
      </c>
      <c r="G29" s="113"/>
      <c r="H29" s="113">
        <v>0</v>
      </c>
      <c r="I29" s="113"/>
      <c r="J29" s="113">
        <v>0</v>
      </c>
      <c r="K29" s="113"/>
      <c r="L29" s="113">
        <v>0</v>
      </c>
      <c r="M29" s="113"/>
      <c r="N29" s="113">
        <v>-419645026</v>
      </c>
      <c r="O29" s="113"/>
      <c r="P29" s="113">
        <v>0</v>
      </c>
      <c r="Q29" s="100"/>
      <c r="R29" s="113">
        <f t="shared" ref="R29:R34" si="4">SUM(D29:P29)</f>
        <v>-419645026</v>
      </c>
      <c r="T29" s="113">
        <v>0</v>
      </c>
      <c r="V29" s="113">
        <f t="shared" ref="V29:V34" si="5">SUM(R29:T29)</f>
        <v>-419645026</v>
      </c>
    </row>
    <row r="30" spans="1:22" ht="16.5" customHeight="1">
      <c r="A30" s="116" t="s">
        <v>224</v>
      </c>
      <c r="B30" s="112">
        <v>33</v>
      </c>
      <c r="C30" s="98"/>
      <c r="D30" s="113">
        <v>0</v>
      </c>
      <c r="F30" s="113">
        <v>0</v>
      </c>
      <c r="G30" s="113"/>
      <c r="H30" s="113">
        <v>0</v>
      </c>
      <c r="I30" s="113"/>
      <c r="J30" s="113">
        <v>419645026</v>
      </c>
      <c r="K30" s="113"/>
      <c r="L30" s="113">
        <v>-419645026</v>
      </c>
      <c r="M30" s="113"/>
      <c r="N30" s="113">
        <v>0</v>
      </c>
      <c r="O30" s="113"/>
      <c r="P30" s="113">
        <v>0</v>
      </c>
      <c r="Q30" s="100"/>
      <c r="R30" s="113">
        <f>SUM(D30:P30)</f>
        <v>0</v>
      </c>
      <c r="T30" s="113">
        <v>0</v>
      </c>
      <c r="V30" s="113">
        <f>SUM(R30:T30)</f>
        <v>0</v>
      </c>
    </row>
    <row r="31" spans="1:22" ht="16.5" customHeight="1">
      <c r="A31" s="116" t="s">
        <v>225</v>
      </c>
      <c r="B31" s="112">
        <v>33</v>
      </c>
      <c r="C31" s="98"/>
      <c r="D31" s="113">
        <v>-50182800</v>
      </c>
      <c r="F31" s="113">
        <v>0</v>
      </c>
      <c r="G31" s="113"/>
      <c r="H31" s="113">
        <v>0</v>
      </c>
      <c r="I31" s="113"/>
      <c r="J31" s="113">
        <v>0</v>
      </c>
      <c r="K31" s="113"/>
      <c r="L31" s="113">
        <v>-217827760</v>
      </c>
      <c r="M31" s="113"/>
      <c r="N31" s="113">
        <v>268010560</v>
      </c>
      <c r="O31" s="113"/>
      <c r="P31" s="113">
        <v>0</v>
      </c>
      <c r="Q31" s="100"/>
      <c r="R31" s="113">
        <f t="shared" si="4"/>
        <v>0</v>
      </c>
      <c r="T31" s="113">
        <v>0</v>
      </c>
      <c r="V31" s="113">
        <f t="shared" si="5"/>
        <v>0</v>
      </c>
    </row>
    <row r="32" spans="1:22" ht="16.5" customHeight="1">
      <c r="A32" s="116" t="s">
        <v>226</v>
      </c>
      <c r="B32" s="112">
        <v>33</v>
      </c>
      <c r="C32" s="98"/>
      <c r="D32" s="113">
        <v>0</v>
      </c>
      <c r="F32" s="113">
        <v>0</v>
      </c>
      <c r="G32" s="113"/>
      <c r="H32" s="113">
        <v>0</v>
      </c>
      <c r="I32" s="113"/>
      <c r="J32" s="113">
        <v>-268010560</v>
      </c>
      <c r="K32" s="113"/>
      <c r="L32" s="113">
        <v>268010560</v>
      </c>
      <c r="M32" s="113"/>
      <c r="N32" s="113">
        <v>0</v>
      </c>
      <c r="O32" s="113"/>
      <c r="P32" s="113">
        <v>0</v>
      </c>
      <c r="Q32" s="100"/>
      <c r="R32" s="113">
        <f t="shared" si="4"/>
        <v>0</v>
      </c>
      <c r="T32" s="113">
        <v>0</v>
      </c>
      <c r="V32" s="113">
        <f t="shared" si="5"/>
        <v>0</v>
      </c>
    </row>
    <row r="33" spans="1:22" ht="16.5" customHeight="1">
      <c r="A33" s="116" t="s">
        <v>131</v>
      </c>
      <c r="B33" s="112"/>
      <c r="C33" s="98"/>
      <c r="D33" s="113">
        <v>0</v>
      </c>
      <c r="F33" s="113">
        <v>0</v>
      </c>
      <c r="G33" s="113"/>
      <c r="H33" s="113">
        <v>70100000</v>
      </c>
      <c r="I33" s="113"/>
      <c r="J33" s="113">
        <v>0</v>
      </c>
      <c r="K33" s="113"/>
      <c r="L33" s="113">
        <v>-70100000</v>
      </c>
      <c r="M33" s="113"/>
      <c r="N33" s="113">
        <v>0</v>
      </c>
      <c r="O33" s="113"/>
      <c r="P33" s="113">
        <v>0</v>
      </c>
      <c r="Q33" s="100"/>
      <c r="R33" s="113">
        <f t="shared" si="4"/>
        <v>0</v>
      </c>
      <c r="T33" s="113">
        <v>0</v>
      </c>
      <c r="V33" s="113">
        <f t="shared" si="5"/>
        <v>0</v>
      </c>
    </row>
    <row r="34" spans="1:22" ht="16.5" customHeight="1">
      <c r="A34" s="116" t="s">
        <v>132</v>
      </c>
      <c r="B34" s="112"/>
      <c r="C34" s="98"/>
      <c r="D34" s="117">
        <v>0</v>
      </c>
      <c r="F34" s="117">
        <v>0</v>
      </c>
      <c r="G34" s="113"/>
      <c r="H34" s="117">
        <v>0</v>
      </c>
      <c r="I34" s="113"/>
      <c r="J34" s="117">
        <v>0</v>
      </c>
      <c r="K34" s="113"/>
      <c r="L34" s="117">
        <v>794295242</v>
      </c>
      <c r="M34" s="113"/>
      <c r="N34" s="117">
        <v>0</v>
      </c>
      <c r="O34" s="113"/>
      <c r="P34" s="117">
        <v>0</v>
      </c>
      <c r="Q34" s="100"/>
      <c r="R34" s="117">
        <f t="shared" si="4"/>
        <v>794295242</v>
      </c>
      <c r="T34" s="117">
        <v>-3006026</v>
      </c>
      <c r="V34" s="117">
        <f t="shared" si="5"/>
        <v>791289216</v>
      </c>
    </row>
    <row r="35" spans="1:22" ht="6" customHeight="1">
      <c r="B35" s="97"/>
      <c r="C35" s="98"/>
      <c r="D35" s="99"/>
      <c r="E35" s="100"/>
      <c r="F35" s="99"/>
      <c r="G35" s="100"/>
      <c r="H35" s="99"/>
      <c r="I35" s="100"/>
      <c r="J35" s="99"/>
      <c r="K35" s="100"/>
      <c r="L35" s="99"/>
      <c r="M35" s="100"/>
      <c r="N35" s="99"/>
      <c r="O35" s="100"/>
      <c r="P35" s="99"/>
      <c r="Q35" s="100"/>
      <c r="R35" s="99"/>
      <c r="T35" s="99"/>
      <c r="V35" s="99"/>
    </row>
    <row r="36" spans="1:22" ht="16.5" customHeight="1" thickBot="1">
      <c r="A36" s="96" t="s">
        <v>215</v>
      </c>
      <c r="B36" s="97"/>
      <c r="C36" s="98"/>
      <c r="D36" s="118">
        <f>SUM(D27:D34)</f>
        <v>5037817180</v>
      </c>
      <c r="E36" s="100"/>
      <c r="F36" s="118">
        <f>SUM(F27:F34)</f>
        <v>3896006978</v>
      </c>
      <c r="G36" s="100"/>
      <c r="H36" s="118">
        <f>SUM(H27:H34)</f>
        <v>240625834</v>
      </c>
      <c r="I36" s="100"/>
      <c r="J36" s="118">
        <f>SUM(J27:J34)</f>
        <v>419645026</v>
      </c>
      <c r="K36" s="100"/>
      <c r="L36" s="118">
        <f>SUM(L27:L34)</f>
        <v>7260026404</v>
      </c>
      <c r="M36" s="100"/>
      <c r="N36" s="118">
        <f>SUM(N27:N34)</f>
        <v>-419645026</v>
      </c>
      <c r="O36" s="100"/>
      <c r="P36" s="118">
        <f>SUM(P27:P34)</f>
        <v>-22886961</v>
      </c>
      <c r="Q36" s="100"/>
      <c r="R36" s="118">
        <f>SUM(R27:R34)</f>
        <v>16411589435</v>
      </c>
      <c r="T36" s="118">
        <f>SUM(T27:T34)</f>
        <v>120742502</v>
      </c>
      <c r="V36" s="118">
        <f>SUM(V27:V34)</f>
        <v>16532331937</v>
      </c>
    </row>
    <row r="37" spans="1:22" ht="9.75" customHeight="1" thickTop="1">
      <c r="A37" s="96"/>
      <c r="B37" s="97"/>
      <c r="C37" s="98"/>
      <c r="D37" s="99"/>
      <c r="E37" s="100"/>
      <c r="F37" s="99"/>
      <c r="G37" s="100"/>
      <c r="H37" s="99"/>
      <c r="I37" s="100"/>
      <c r="J37" s="99"/>
      <c r="K37" s="100"/>
      <c r="L37" s="99"/>
      <c r="M37" s="100"/>
      <c r="N37" s="99"/>
      <c r="O37" s="100"/>
      <c r="P37" s="99"/>
      <c r="Q37" s="100"/>
      <c r="R37" s="99"/>
      <c r="T37" s="99"/>
      <c r="V37" s="99"/>
    </row>
    <row r="38" spans="1:22" ht="11.25" customHeight="1">
      <c r="A38" s="96"/>
      <c r="B38" s="97"/>
      <c r="C38" s="98"/>
      <c r="D38" s="99"/>
      <c r="E38" s="100"/>
      <c r="F38" s="99"/>
      <c r="G38" s="100"/>
      <c r="H38" s="99"/>
      <c r="I38" s="100"/>
      <c r="J38" s="99"/>
      <c r="K38" s="100"/>
      <c r="L38" s="99"/>
      <c r="M38" s="100"/>
      <c r="N38" s="99"/>
      <c r="O38" s="100"/>
      <c r="P38" s="99"/>
      <c r="Q38" s="100"/>
      <c r="R38" s="99"/>
      <c r="T38" s="99"/>
      <c r="V38" s="99"/>
    </row>
    <row r="39" spans="1:22" ht="21.75" customHeight="1">
      <c r="A39" s="147" t="str">
        <f>'Thai 9-10'!A90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</row>
  </sheetData>
  <mergeCells count="9">
    <mergeCell ref="D5:V5"/>
    <mergeCell ref="D6:R6"/>
    <mergeCell ref="A39:V39"/>
    <mergeCell ref="H7:L7"/>
    <mergeCell ref="H8:J8"/>
    <mergeCell ref="D20:V20"/>
    <mergeCell ref="D21:R21"/>
    <mergeCell ref="H22:L22"/>
    <mergeCell ref="H23:J23"/>
  </mergeCells>
  <pageMargins left="0.4" right="0.4" top="0.5" bottom="0.6" header="0.49" footer="0.4"/>
  <pageSetup paperSize="9" scale="88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zoomScaleNormal="100" zoomScaleSheetLayoutView="85" workbookViewId="0">
      <selection activeCell="E8" sqref="E8"/>
    </sheetView>
  </sheetViews>
  <sheetFormatPr defaultColWidth="0.42578125" defaultRowHeight="21" customHeight="1"/>
  <cols>
    <col min="1" max="3" width="1.42578125" style="31" customWidth="1"/>
    <col min="4" max="4" width="8.85546875" style="31" customWidth="1"/>
    <col min="5" max="5" width="37.140625" style="31" customWidth="1"/>
    <col min="6" max="6" width="8.42578125" style="31" customWidth="1"/>
    <col min="7" max="7" width="0.85546875" style="31" customWidth="1"/>
    <col min="8" max="8" width="12.5703125" style="69" customWidth="1"/>
    <col min="9" max="9" width="0.85546875" style="69" customWidth="1"/>
    <col min="10" max="10" width="12.5703125" style="69" customWidth="1"/>
    <col min="11" max="11" width="0.85546875" style="69" customWidth="1"/>
    <col min="12" max="12" width="12" style="69" customWidth="1"/>
    <col min="13" max="13" width="0.85546875" style="69" customWidth="1"/>
    <col min="14" max="14" width="12" style="69" customWidth="1"/>
    <col min="15" max="15" width="0.85546875" style="69" customWidth="1"/>
    <col min="16" max="16" width="12.5703125" style="69" customWidth="1"/>
    <col min="17" max="17" width="0.85546875" style="69" customWidth="1"/>
    <col min="18" max="18" width="12.5703125" style="69" customWidth="1"/>
    <col min="19" max="19" width="0.85546875" style="69" customWidth="1"/>
    <col min="20" max="20" width="13.5703125" style="69" customWidth="1"/>
    <col min="21" max="94" width="8.85546875" style="31" customWidth="1"/>
    <col min="95" max="97" width="1.42578125" style="31" customWidth="1"/>
    <col min="98" max="98" width="8.85546875" style="31" customWidth="1"/>
    <col min="99" max="99" width="30" style="31" customWidth="1"/>
    <col min="100" max="100" width="5.85546875" style="31" customWidth="1"/>
    <col min="101" max="101" width="0.42578125" style="31" customWidth="1"/>
    <col min="102" max="102" width="11.42578125" style="31" customWidth="1"/>
    <col min="103" max="103" width="0.42578125" style="31" customWidth="1"/>
    <col min="104" max="104" width="11.42578125" style="31" customWidth="1"/>
    <col min="105" max="105" width="0.42578125" style="31" customWidth="1"/>
    <col min="106" max="106" width="11.42578125" style="31" customWidth="1"/>
    <col min="107" max="16384" width="0.42578125" style="31"/>
  </cols>
  <sheetData>
    <row r="1" spans="1:20" ht="20.100000000000001" customHeight="1">
      <c r="A1" s="55" t="s">
        <v>0</v>
      </c>
      <c r="B1" s="30"/>
      <c r="C1" s="30"/>
      <c r="D1" s="30"/>
      <c r="F1" s="32"/>
    </row>
    <row r="2" spans="1:20" ht="20.100000000000001" customHeight="1">
      <c r="A2" s="30" t="str">
        <f>'11'!A2</f>
        <v>งบการเปลี่ยนแปลงส่วนของเจ้าของ</v>
      </c>
      <c r="B2" s="30"/>
      <c r="C2" s="30"/>
      <c r="D2" s="30"/>
      <c r="F2" s="32"/>
    </row>
    <row r="3" spans="1:20" ht="20.100000000000001" customHeight="1">
      <c r="A3" s="34" t="str">
        <f>+'Thai 9-10'!A3</f>
        <v>สำหรับปีสิ้นสุดวันที่ 31 ธันวาคม พ.ศ. 2568</v>
      </c>
      <c r="B3" s="34"/>
      <c r="C3" s="34"/>
      <c r="D3" s="34"/>
      <c r="E3" s="35"/>
      <c r="F3" s="36"/>
      <c r="G3" s="35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15" customHeight="1">
      <c r="F4" s="32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ht="18.95" customHeight="1">
      <c r="F5" s="39"/>
      <c r="G5" s="30"/>
      <c r="H5" s="150" t="s">
        <v>136</v>
      </c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ht="18.95" customHeight="1">
      <c r="F6" s="39"/>
      <c r="G6" s="30"/>
      <c r="H6" s="73"/>
      <c r="I6" s="73"/>
      <c r="J6" s="73"/>
      <c r="K6" s="73"/>
      <c r="L6" s="151" t="s">
        <v>67</v>
      </c>
      <c r="M6" s="151"/>
      <c r="N6" s="151"/>
      <c r="O6" s="151"/>
      <c r="P6" s="151"/>
      <c r="Q6" s="73"/>
      <c r="R6" s="73"/>
      <c r="S6" s="73"/>
      <c r="T6" s="73"/>
    </row>
    <row r="7" spans="1:20" ht="18.95" customHeight="1">
      <c r="F7" s="39"/>
      <c r="G7" s="30"/>
      <c r="H7" s="73"/>
      <c r="I7" s="73"/>
      <c r="J7" s="73"/>
      <c r="K7" s="73"/>
      <c r="L7" s="152" t="s">
        <v>113</v>
      </c>
      <c r="M7" s="152"/>
      <c r="N7" s="152"/>
      <c r="O7" s="4"/>
      <c r="P7" s="3"/>
      <c r="Q7" s="73"/>
      <c r="R7" s="73"/>
      <c r="S7" s="73"/>
      <c r="T7" s="73"/>
    </row>
    <row r="8" spans="1:20" ht="18.95" customHeight="1">
      <c r="F8" s="39"/>
      <c r="G8" s="30"/>
      <c r="H8" s="3" t="s">
        <v>116</v>
      </c>
      <c r="I8" s="4"/>
      <c r="J8" s="3" t="s">
        <v>117</v>
      </c>
      <c r="K8" s="3"/>
      <c r="L8" s="3" t="s">
        <v>118</v>
      </c>
      <c r="M8" s="4"/>
      <c r="N8" s="3" t="s">
        <v>118</v>
      </c>
      <c r="O8" s="4"/>
      <c r="P8" s="3"/>
      <c r="Q8" s="4"/>
      <c r="R8" s="3"/>
      <c r="S8" s="3"/>
      <c r="T8" s="3" t="s">
        <v>115</v>
      </c>
    </row>
    <row r="9" spans="1:20" ht="18.95" customHeight="1">
      <c r="F9" s="39"/>
      <c r="G9" s="30"/>
      <c r="H9" s="74" t="s">
        <v>123</v>
      </c>
      <c r="I9" s="75"/>
      <c r="J9" s="5" t="s">
        <v>124</v>
      </c>
      <c r="K9" s="16"/>
      <c r="L9" s="5" t="s">
        <v>125</v>
      </c>
      <c r="M9" s="75"/>
      <c r="N9" s="5" t="s">
        <v>71</v>
      </c>
      <c r="O9" s="75"/>
      <c r="P9" s="5" t="s">
        <v>126</v>
      </c>
      <c r="Q9" s="75"/>
      <c r="R9" s="5" t="s">
        <v>71</v>
      </c>
      <c r="S9" s="75"/>
      <c r="T9" s="74" t="s">
        <v>137</v>
      </c>
    </row>
    <row r="10" spans="1:20" ht="6" customHeight="1">
      <c r="F10" s="39"/>
      <c r="G10" s="3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 ht="18.95" customHeight="1">
      <c r="A11" s="43" t="s">
        <v>133</v>
      </c>
      <c r="B11" s="43"/>
      <c r="C11" s="43"/>
      <c r="D11" s="43"/>
      <c r="E11" s="44"/>
      <c r="H11" s="76">
        <v>5087999980</v>
      </c>
      <c r="I11" s="76"/>
      <c r="J11" s="76">
        <v>3896006978</v>
      </c>
      <c r="K11" s="76"/>
      <c r="L11" s="76">
        <v>151925834</v>
      </c>
      <c r="M11" s="76"/>
      <c r="N11" s="76">
        <v>268010560</v>
      </c>
      <c r="O11" s="76"/>
      <c r="P11" s="76">
        <v>1921184577</v>
      </c>
      <c r="Q11" s="76"/>
      <c r="R11" s="76">
        <v>-268010560</v>
      </c>
      <c r="S11" s="76"/>
      <c r="T11" s="76">
        <f>SUM(H11:R11)</f>
        <v>11057117369</v>
      </c>
    </row>
    <row r="12" spans="1:20" ht="18.95" customHeight="1">
      <c r="A12" s="43" t="s">
        <v>134</v>
      </c>
      <c r="B12" s="43"/>
      <c r="C12" s="43"/>
      <c r="D12" s="44"/>
      <c r="E12" s="44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ht="18.95" customHeight="1">
      <c r="A13" s="44" t="s">
        <v>131</v>
      </c>
      <c r="B13" s="43"/>
      <c r="C13" s="43"/>
      <c r="D13" s="43"/>
      <c r="E13" s="44"/>
      <c r="F13" s="32"/>
      <c r="H13" s="76">
        <v>0</v>
      </c>
      <c r="I13" s="76"/>
      <c r="J13" s="76">
        <v>0</v>
      </c>
      <c r="K13" s="76"/>
      <c r="L13" s="76">
        <v>18600000</v>
      </c>
      <c r="M13" s="76"/>
      <c r="N13" s="76">
        <v>0</v>
      </c>
      <c r="O13" s="76"/>
      <c r="P13" s="76">
        <v>-18600000</v>
      </c>
      <c r="Q13" s="76"/>
      <c r="R13" s="76">
        <v>0</v>
      </c>
      <c r="S13" s="76"/>
      <c r="T13" s="76">
        <f t="shared" ref="T13:T14" si="0">SUM(H13:R13)</f>
        <v>0</v>
      </c>
    </row>
    <row r="14" spans="1:20" ht="18.95" customHeight="1">
      <c r="A14" s="44" t="s">
        <v>102</v>
      </c>
      <c r="B14" s="43"/>
      <c r="C14" s="43"/>
      <c r="D14" s="43"/>
      <c r="E14" s="44"/>
      <c r="H14" s="77">
        <v>0</v>
      </c>
      <c r="I14" s="76"/>
      <c r="J14" s="77">
        <v>0</v>
      </c>
      <c r="K14" s="76"/>
      <c r="L14" s="77">
        <v>0</v>
      </c>
      <c r="M14" s="76"/>
      <c r="N14" s="77">
        <v>0</v>
      </c>
      <c r="O14" s="76"/>
      <c r="P14" s="77">
        <v>370618130</v>
      </c>
      <c r="Q14" s="76"/>
      <c r="R14" s="77">
        <v>0</v>
      </c>
      <c r="S14" s="76"/>
      <c r="T14" s="77">
        <f t="shared" si="0"/>
        <v>370618130</v>
      </c>
    </row>
    <row r="15" spans="1:20" ht="6" customHeight="1">
      <c r="A15" s="43"/>
      <c r="B15" s="43"/>
      <c r="C15" s="43"/>
      <c r="D15" s="43"/>
      <c r="E15" s="44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0" ht="18.95" customHeight="1" thickBot="1">
      <c r="A16" s="43" t="s">
        <v>135</v>
      </c>
      <c r="B16" s="43"/>
      <c r="C16" s="43"/>
      <c r="D16" s="43"/>
      <c r="E16" s="44"/>
      <c r="H16" s="78">
        <f>SUM(H11:H14)</f>
        <v>5087999980</v>
      </c>
      <c r="I16" s="76"/>
      <c r="J16" s="78">
        <f>SUM(J11:J14)</f>
        <v>3896006978</v>
      </c>
      <c r="K16" s="76"/>
      <c r="L16" s="78">
        <f>SUM(L11:L15)</f>
        <v>170525834</v>
      </c>
      <c r="M16" s="76"/>
      <c r="N16" s="78">
        <f>SUM(N11:N15)</f>
        <v>268010560</v>
      </c>
      <c r="O16" s="76"/>
      <c r="P16" s="78">
        <f>SUM(P11:P14)</f>
        <v>2273202707</v>
      </c>
      <c r="Q16" s="76"/>
      <c r="R16" s="78">
        <f>SUM(R11:R14)</f>
        <v>-268010560</v>
      </c>
      <c r="S16" s="76"/>
      <c r="T16" s="78">
        <f>SUM(T11:T14)</f>
        <v>11427735499</v>
      </c>
    </row>
    <row r="17" spans="1:22" ht="15" customHeight="1" thickTop="1">
      <c r="A17" s="43"/>
      <c r="B17" s="43"/>
      <c r="C17" s="43"/>
      <c r="D17" s="43"/>
      <c r="E17" s="44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8" spans="1:22" ht="18.95" customHeight="1">
      <c r="F18" s="39"/>
      <c r="G18" s="30"/>
      <c r="H18" s="150" t="s">
        <v>136</v>
      </c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</row>
    <row r="19" spans="1:22" ht="18.95" customHeight="1">
      <c r="F19" s="39"/>
      <c r="G19" s="30"/>
      <c r="H19" s="73"/>
      <c r="I19" s="73"/>
      <c r="J19" s="73"/>
      <c r="K19" s="73"/>
      <c r="L19" s="151" t="s">
        <v>67</v>
      </c>
      <c r="M19" s="151"/>
      <c r="N19" s="151"/>
      <c r="O19" s="151"/>
      <c r="P19" s="151"/>
      <c r="Q19" s="73"/>
      <c r="R19" s="73"/>
      <c r="S19" s="73"/>
      <c r="T19" s="73"/>
    </row>
    <row r="20" spans="1:22" ht="18.95" customHeight="1">
      <c r="F20" s="39"/>
      <c r="G20" s="30"/>
      <c r="H20" s="73"/>
      <c r="I20" s="73"/>
      <c r="J20" s="73"/>
      <c r="K20" s="73"/>
      <c r="L20" s="152" t="s">
        <v>113</v>
      </c>
      <c r="M20" s="152"/>
      <c r="N20" s="152"/>
      <c r="O20" s="4"/>
      <c r="P20" s="3"/>
      <c r="Q20" s="73"/>
      <c r="R20" s="73"/>
      <c r="S20" s="73"/>
      <c r="T20" s="73"/>
    </row>
    <row r="21" spans="1:22" ht="18.95" customHeight="1">
      <c r="F21" s="39"/>
      <c r="G21" s="30"/>
      <c r="H21" s="3" t="s">
        <v>116</v>
      </c>
      <c r="I21" s="4"/>
      <c r="J21" s="3" t="s">
        <v>117</v>
      </c>
      <c r="K21" s="3"/>
      <c r="L21" s="3" t="s">
        <v>118</v>
      </c>
      <c r="M21" s="4"/>
      <c r="N21" s="3" t="s">
        <v>118</v>
      </c>
      <c r="O21" s="4"/>
      <c r="P21" s="3"/>
      <c r="Q21" s="4"/>
      <c r="R21" s="3"/>
      <c r="S21" s="3"/>
      <c r="T21" s="3" t="s">
        <v>115</v>
      </c>
    </row>
    <row r="22" spans="1:22" ht="18.95" customHeight="1">
      <c r="F22" s="72" t="s">
        <v>5</v>
      </c>
      <c r="G22" s="30"/>
      <c r="H22" s="74" t="s">
        <v>123</v>
      </c>
      <c r="I22" s="75"/>
      <c r="J22" s="5" t="s">
        <v>124</v>
      </c>
      <c r="K22" s="16"/>
      <c r="L22" s="5" t="s">
        <v>125</v>
      </c>
      <c r="M22" s="75"/>
      <c r="N22" s="5" t="s">
        <v>71</v>
      </c>
      <c r="O22" s="75"/>
      <c r="P22" s="5" t="s">
        <v>126</v>
      </c>
      <c r="Q22" s="75"/>
      <c r="R22" s="5" t="s">
        <v>71</v>
      </c>
      <c r="S22" s="75"/>
      <c r="T22" s="74" t="s">
        <v>137</v>
      </c>
    </row>
    <row r="23" spans="1:22" ht="6" customHeight="1">
      <c r="F23" s="39"/>
      <c r="G23" s="3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</row>
    <row r="24" spans="1:22" ht="18.95" customHeight="1">
      <c r="A24" s="43" t="s">
        <v>213</v>
      </c>
      <c r="B24" s="43"/>
      <c r="C24" s="43"/>
      <c r="D24" s="43"/>
      <c r="E24" s="44"/>
      <c r="H24" s="76">
        <v>5087999980</v>
      </c>
      <c r="I24" s="76"/>
      <c r="J24" s="76">
        <v>3896006978</v>
      </c>
      <c r="K24" s="76"/>
      <c r="L24" s="76">
        <v>170525834</v>
      </c>
      <c r="M24" s="76"/>
      <c r="N24" s="76">
        <v>268010560</v>
      </c>
      <c r="O24" s="76"/>
      <c r="P24" s="76">
        <v>2273202707</v>
      </c>
      <c r="Q24" s="76"/>
      <c r="R24" s="76">
        <v>-268010560</v>
      </c>
      <c r="S24" s="76"/>
      <c r="T24" s="76">
        <f>SUM(H24:R24)</f>
        <v>11427735499</v>
      </c>
    </row>
    <row r="25" spans="1:22" ht="18.95" customHeight="1">
      <c r="A25" s="43" t="s">
        <v>214</v>
      </c>
      <c r="B25" s="43"/>
      <c r="C25" s="43"/>
      <c r="D25" s="44"/>
      <c r="E25" s="44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2" ht="18.95" customHeight="1">
      <c r="A26" s="44" t="s">
        <v>71</v>
      </c>
      <c r="B26" s="43"/>
      <c r="C26" s="43"/>
      <c r="D26" s="43"/>
      <c r="E26" s="44"/>
      <c r="F26" s="79">
        <v>33</v>
      </c>
      <c r="H26" s="76">
        <v>0</v>
      </c>
      <c r="I26" s="76"/>
      <c r="J26" s="76">
        <v>0</v>
      </c>
      <c r="K26" s="76"/>
      <c r="L26" s="76">
        <v>0</v>
      </c>
      <c r="M26" s="76"/>
      <c r="N26" s="76">
        <v>0</v>
      </c>
      <c r="O26" s="76"/>
      <c r="P26" s="76">
        <v>0</v>
      </c>
      <c r="Q26" s="76"/>
      <c r="R26" s="76">
        <v>-419645026</v>
      </c>
      <c r="S26" s="76"/>
      <c r="T26" s="76">
        <f>SUM(H26:R26)</f>
        <v>-419645026</v>
      </c>
    </row>
    <row r="27" spans="1:22" s="85" customFormat="1" ht="16.5" customHeight="1">
      <c r="A27" s="44" t="s">
        <v>224</v>
      </c>
      <c r="B27" s="80"/>
      <c r="C27" s="81"/>
      <c r="D27" s="82"/>
      <c r="E27" s="83"/>
      <c r="F27" s="79">
        <v>33</v>
      </c>
      <c r="G27" s="82"/>
      <c r="H27" s="82">
        <v>0</v>
      </c>
      <c r="I27" s="82"/>
      <c r="J27" s="82">
        <v>0</v>
      </c>
      <c r="K27" s="82"/>
      <c r="L27" s="82">
        <v>0</v>
      </c>
      <c r="M27" s="82"/>
      <c r="N27" s="82">
        <v>419645026</v>
      </c>
      <c r="O27" s="82"/>
      <c r="P27" s="82">
        <v>-419645026</v>
      </c>
      <c r="Q27" s="84"/>
      <c r="R27" s="82">
        <v>0</v>
      </c>
      <c r="S27" s="83"/>
      <c r="T27" s="76">
        <f>SUM(H27:R27)</f>
        <v>0</v>
      </c>
      <c r="U27" s="83"/>
      <c r="V27" s="82"/>
    </row>
    <row r="28" spans="1:22" s="85" customFormat="1" ht="16.5" customHeight="1">
      <c r="A28" s="44" t="s">
        <v>225</v>
      </c>
      <c r="B28" s="80"/>
      <c r="C28" s="81"/>
      <c r="D28" s="82"/>
      <c r="E28" s="83"/>
      <c r="F28" s="86">
        <v>33</v>
      </c>
      <c r="G28" s="82"/>
      <c r="H28" s="82">
        <v>-50182800</v>
      </c>
      <c r="I28" s="82"/>
      <c r="J28" s="82">
        <v>0</v>
      </c>
      <c r="K28" s="82"/>
      <c r="L28" s="76">
        <v>0</v>
      </c>
      <c r="M28" s="82"/>
      <c r="N28" s="76">
        <v>0</v>
      </c>
      <c r="O28" s="82"/>
      <c r="P28" s="82">
        <v>-217827760</v>
      </c>
      <c r="Q28" s="84"/>
      <c r="R28" s="82">
        <v>268010560</v>
      </c>
      <c r="S28" s="83"/>
      <c r="T28" s="76">
        <f t="shared" ref="T28:T30" si="1">SUM(H28:R28)</f>
        <v>0</v>
      </c>
      <c r="U28" s="83"/>
      <c r="V28" s="82"/>
    </row>
    <row r="29" spans="1:22" s="85" customFormat="1" ht="16.5" customHeight="1">
      <c r="A29" s="44" t="s">
        <v>226</v>
      </c>
      <c r="B29" s="80"/>
      <c r="C29" s="81"/>
      <c r="D29" s="82"/>
      <c r="E29" s="83"/>
      <c r="F29" s="86">
        <v>33</v>
      </c>
      <c r="G29" s="82"/>
      <c r="H29" s="82">
        <v>0</v>
      </c>
      <c r="I29" s="82"/>
      <c r="J29" s="82">
        <v>0</v>
      </c>
      <c r="K29" s="82"/>
      <c r="L29" s="82">
        <v>0</v>
      </c>
      <c r="M29" s="82"/>
      <c r="N29" s="82">
        <v>-268010560</v>
      </c>
      <c r="O29" s="82"/>
      <c r="P29" s="82">
        <v>268010560</v>
      </c>
      <c r="Q29" s="84"/>
      <c r="R29" s="82">
        <v>0</v>
      </c>
      <c r="S29" s="83"/>
      <c r="T29" s="76">
        <f t="shared" si="1"/>
        <v>0</v>
      </c>
      <c r="U29" s="83"/>
      <c r="V29" s="82"/>
    </row>
    <row r="30" spans="1:22" s="85" customFormat="1" ht="16.5" customHeight="1">
      <c r="A30" s="44" t="s">
        <v>131</v>
      </c>
      <c r="B30" s="80"/>
      <c r="C30" s="81"/>
      <c r="D30" s="82"/>
      <c r="E30" s="83"/>
      <c r="F30" s="79"/>
      <c r="G30" s="82"/>
      <c r="H30" s="82">
        <v>0</v>
      </c>
      <c r="I30" s="82"/>
      <c r="J30" s="82">
        <v>0</v>
      </c>
      <c r="K30" s="82"/>
      <c r="L30" s="82">
        <v>70100000</v>
      </c>
      <c r="M30" s="82"/>
      <c r="N30" s="76">
        <v>0</v>
      </c>
      <c r="O30" s="82"/>
      <c r="P30" s="82">
        <v>-70100000</v>
      </c>
      <c r="Q30" s="84"/>
      <c r="R30" s="82">
        <v>0</v>
      </c>
      <c r="S30" s="83"/>
      <c r="T30" s="76">
        <f t="shared" si="1"/>
        <v>0</v>
      </c>
      <c r="U30" s="83"/>
      <c r="V30" s="82"/>
    </row>
    <row r="31" spans="1:22" ht="18.95" customHeight="1">
      <c r="A31" s="44" t="s">
        <v>102</v>
      </c>
      <c r="B31" s="43"/>
      <c r="C31" s="43"/>
      <c r="D31" s="43"/>
      <c r="E31" s="44"/>
      <c r="H31" s="77">
        <v>0</v>
      </c>
      <c r="I31" s="76"/>
      <c r="J31" s="77">
        <v>0</v>
      </c>
      <c r="K31" s="76"/>
      <c r="L31" s="77">
        <v>0</v>
      </c>
      <c r="M31" s="76"/>
      <c r="N31" s="77">
        <v>0</v>
      </c>
      <c r="O31" s="76"/>
      <c r="P31" s="77">
        <v>1399958199</v>
      </c>
      <c r="Q31" s="76"/>
      <c r="R31" s="77">
        <v>0</v>
      </c>
      <c r="S31" s="76"/>
      <c r="T31" s="77">
        <f>SUM(H31:R31)</f>
        <v>1399958199</v>
      </c>
    </row>
    <row r="32" spans="1:22" ht="6" customHeight="1">
      <c r="A32" s="43"/>
      <c r="B32" s="43"/>
      <c r="C32" s="43"/>
      <c r="D32" s="43"/>
      <c r="E32" s="44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</row>
    <row r="33" spans="1:20" ht="18.95" customHeight="1" thickBot="1">
      <c r="A33" s="43" t="s">
        <v>215</v>
      </c>
      <c r="B33" s="43"/>
      <c r="C33" s="43"/>
      <c r="D33" s="43"/>
      <c r="E33" s="44"/>
      <c r="H33" s="78">
        <f>SUM(H24:H31)</f>
        <v>5037817180</v>
      </c>
      <c r="I33" s="76"/>
      <c r="J33" s="78">
        <f>SUM(J24:J31)</f>
        <v>3896006978</v>
      </c>
      <c r="K33" s="76"/>
      <c r="L33" s="78">
        <f>SUM(L24:L32)</f>
        <v>240625834</v>
      </c>
      <c r="M33" s="76"/>
      <c r="N33" s="78">
        <f>SUM(N24:N32)</f>
        <v>419645026</v>
      </c>
      <c r="O33" s="76"/>
      <c r="P33" s="78">
        <f>SUM(P24:P31)</f>
        <v>3233598680</v>
      </c>
      <c r="Q33" s="76"/>
      <c r="R33" s="78">
        <f>SUM(R24:R31)</f>
        <v>-419645026</v>
      </c>
      <c r="S33" s="76"/>
      <c r="T33" s="78">
        <f>SUM(T24:T31)</f>
        <v>12408048672</v>
      </c>
    </row>
    <row r="34" spans="1:20" ht="15" customHeight="1" thickTop="1">
      <c r="A34" s="43"/>
      <c r="B34" s="43"/>
      <c r="C34" s="43"/>
      <c r="D34" s="43"/>
      <c r="E34" s="44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</row>
    <row r="35" spans="1:20" ht="21.75" customHeight="1">
      <c r="A35" s="87" t="str">
        <f>'11'!A39:V39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35" s="87"/>
      <c r="C35" s="87"/>
      <c r="D35" s="87"/>
      <c r="E35" s="87"/>
      <c r="F35" s="35"/>
      <c r="G35" s="35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</row>
  </sheetData>
  <mergeCells count="6">
    <mergeCell ref="H18:T18"/>
    <mergeCell ref="L19:P19"/>
    <mergeCell ref="L20:N20"/>
    <mergeCell ref="L7:N7"/>
    <mergeCell ref="H5:T5"/>
    <mergeCell ref="L6:P6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1"/>
  <sheetViews>
    <sheetView zoomScale="115" zoomScaleNormal="115" zoomScaleSheetLayoutView="130" zoomScalePageLayoutView="130" workbookViewId="0">
      <selection activeCell="E6" sqref="E6"/>
    </sheetView>
  </sheetViews>
  <sheetFormatPr defaultColWidth="8.85546875" defaultRowHeight="18.95" customHeight="1"/>
  <cols>
    <col min="1" max="4" width="1.42578125" style="31" customWidth="1"/>
    <col min="5" max="5" width="46.140625" style="31" customWidth="1"/>
    <col min="6" max="6" width="7.5703125" style="31" customWidth="1"/>
    <col min="7" max="7" width="0.7109375" style="31" customWidth="1"/>
    <col min="8" max="8" width="12.42578125" style="33" customWidth="1"/>
    <col min="9" max="9" width="0.7109375" style="33" customWidth="1"/>
    <col min="10" max="10" width="12.42578125" style="33" customWidth="1"/>
    <col min="11" max="11" width="0.7109375" style="33" customWidth="1"/>
    <col min="12" max="12" width="12.42578125" style="33" customWidth="1"/>
    <col min="13" max="13" width="0.7109375" style="33" customWidth="1"/>
    <col min="14" max="14" width="12.42578125" style="33" customWidth="1"/>
    <col min="15" max="125" width="8.85546875" style="31" customWidth="1"/>
    <col min="126" max="128" width="1.42578125" style="31" customWidth="1"/>
    <col min="129" max="129" width="8.85546875" style="31" customWidth="1"/>
    <col min="130" max="130" width="30" style="31" customWidth="1"/>
    <col min="131" max="131" width="5.85546875" style="31" customWidth="1"/>
    <col min="132" max="132" width="0.42578125" style="31" customWidth="1"/>
    <col min="133" max="133" width="11.42578125" style="31" customWidth="1"/>
    <col min="134" max="134" width="0.42578125" style="31" customWidth="1"/>
    <col min="135" max="135" width="11.42578125" style="31" customWidth="1"/>
    <col min="136" max="136" width="0.42578125" style="31" customWidth="1"/>
    <col min="137" max="137" width="11.42578125" style="31" customWidth="1"/>
    <col min="138" max="138" width="0.42578125" style="31" customWidth="1"/>
    <col min="139" max="139" width="11.42578125" style="31" customWidth="1"/>
    <col min="140" max="16384" width="8.85546875" style="31"/>
  </cols>
  <sheetData>
    <row r="1" spans="1:14" ht="21" customHeight="1">
      <c r="A1" s="30" t="s">
        <v>0</v>
      </c>
      <c r="B1" s="30"/>
      <c r="C1" s="30"/>
      <c r="D1" s="30"/>
      <c r="F1" s="32"/>
    </row>
    <row r="2" spans="1:14" ht="21" customHeight="1">
      <c r="A2" s="30" t="s">
        <v>138</v>
      </c>
      <c r="B2" s="30"/>
      <c r="C2" s="30"/>
      <c r="D2" s="30"/>
      <c r="F2" s="32"/>
    </row>
    <row r="3" spans="1:14" ht="21" customHeight="1">
      <c r="A3" s="34" t="str">
        <f>'Thai 9-10'!A3</f>
        <v>สำหรับปีสิ้นสุดวันที่ 31 ธันวาคม พ.ศ. 2568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4" spans="1:14" ht="18.95" customHeight="1">
      <c r="F4" s="32"/>
      <c r="H4" s="38"/>
      <c r="I4" s="38"/>
      <c r="J4" s="38"/>
      <c r="K4" s="38"/>
      <c r="L4" s="38"/>
      <c r="M4" s="38"/>
      <c r="N4" s="38"/>
    </row>
    <row r="5" spans="1:14" ht="18.95" customHeight="1">
      <c r="F5" s="39"/>
      <c r="G5" s="30"/>
      <c r="H5" s="153" t="s">
        <v>2</v>
      </c>
      <c r="I5" s="153"/>
      <c r="J5" s="153"/>
      <c r="K5" s="40"/>
      <c r="L5" s="153" t="s">
        <v>3</v>
      </c>
      <c r="M5" s="153"/>
      <c r="N5" s="153"/>
    </row>
    <row r="6" spans="1:14" ht="18.95" customHeight="1">
      <c r="F6" s="39"/>
      <c r="G6" s="30"/>
      <c r="H6" s="11" t="s">
        <v>211</v>
      </c>
      <c r="I6" s="6"/>
      <c r="J6" s="11" t="s">
        <v>4</v>
      </c>
      <c r="K6" s="6"/>
      <c r="L6" s="11" t="s">
        <v>211</v>
      </c>
      <c r="M6" s="6"/>
      <c r="N6" s="11" t="s">
        <v>4</v>
      </c>
    </row>
    <row r="7" spans="1:14" ht="18.95" customHeight="1">
      <c r="F7" s="41" t="s">
        <v>5</v>
      </c>
      <c r="G7" s="30"/>
      <c r="H7" s="42" t="s">
        <v>6</v>
      </c>
      <c r="I7" s="40"/>
      <c r="J7" s="42" t="s">
        <v>6</v>
      </c>
      <c r="K7" s="40"/>
      <c r="L7" s="42" t="s">
        <v>6</v>
      </c>
      <c r="M7" s="40"/>
      <c r="N7" s="42" t="s">
        <v>6</v>
      </c>
    </row>
    <row r="8" spans="1:14" ht="18.95" customHeight="1">
      <c r="A8" s="155" t="s">
        <v>139</v>
      </c>
      <c r="B8" s="155"/>
      <c r="C8" s="155"/>
      <c r="D8" s="155"/>
      <c r="E8" s="155"/>
      <c r="F8" s="32"/>
    </row>
    <row r="9" spans="1:14" ht="18.95" customHeight="1">
      <c r="A9" s="156" t="s">
        <v>90</v>
      </c>
      <c r="B9" s="156"/>
      <c r="C9" s="156"/>
      <c r="D9" s="156"/>
      <c r="E9" s="156"/>
      <c r="H9" s="38">
        <v>919392371</v>
      </c>
      <c r="I9" s="38"/>
      <c r="J9" s="38">
        <v>899474987</v>
      </c>
      <c r="K9" s="38"/>
      <c r="L9" s="38">
        <v>1401038992</v>
      </c>
      <c r="M9" s="38"/>
      <c r="N9" s="38">
        <v>369122860</v>
      </c>
    </row>
    <row r="10" spans="1:14" ht="18.95" customHeight="1">
      <c r="A10" s="154" t="s">
        <v>140</v>
      </c>
      <c r="B10" s="154"/>
      <c r="C10" s="154"/>
      <c r="D10" s="154"/>
      <c r="E10" s="154"/>
      <c r="H10" s="45"/>
      <c r="I10" s="38"/>
      <c r="J10" s="45"/>
      <c r="K10" s="38"/>
      <c r="L10" s="45"/>
      <c r="M10" s="38"/>
      <c r="N10" s="45"/>
    </row>
    <row r="11" spans="1:14" ht="18.95" customHeight="1">
      <c r="A11" s="44"/>
      <c r="B11" s="44" t="s">
        <v>141</v>
      </c>
      <c r="C11" s="44"/>
      <c r="D11" s="44"/>
      <c r="E11" s="44"/>
      <c r="H11" s="45">
        <v>98809575</v>
      </c>
      <c r="I11" s="38"/>
      <c r="J11" s="45">
        <v>9583239</v>
      </c>
      <c r="K11" s="38"/>
      <c r="L11" s="45">
        <v>0</v>
      </c>
      <c r="M11" s="38"/>
      <c r="N11" s="45">
        <v>0</v>
      </c>
    </row>
    <row r="12" spans="1:14" ht="18.95" customHeight="1">
      <c r="B12" s="44" t="s">
        <v>142</v>
      </c>
      <c r="C12" s="44"/>
      <c r="D12" s="44"/>
      <c r="E12" s="44"/>
      <c r="F12" s="32"/>
      <c r="H12" s="45">
        <v>20883016</v>
      </c>
      <c r="I12" s="38"/>
      <c r="J12" s="45">
        <v>4460768</v>
      </c>
      <c r="K12" s="38"/>
      <c r="L12" s="45">
        <v>0</v>
      </c>
      <c r="M12" s="38"/>
      <c r="N12" s="45">
        <v>0</v>
      </c>
    </row>
    <row r="13" spans="1:14" ht="18.95" customHeight="1">
      <c r="B13" s="154" t="s">
        <v>143</v>
      </c>
      <c r="C13" s="154"/>
      <c r="D13" s="154"/>
      <c r="E13" s="154"/>
      <c r="F13" s="32" t="s">
        <v>144</v>
      </c>
      <c r="G13" s="46"/>
      <c r="H13" s="45">
        <v>836508581</v>
      </c>
      <c r="I13" s="38"/>
      <c r="J13" s="45">
        <v>748258557</v>
      </c>
      <c r="K13" s="38"/>
      <c r="L13" s="38">
        <v>4778569</v>
      </c>
      <c r="M13" s="38"/>
      <c r="N13" s="38">
        <v>5458212</v>
      </c>
    </row>
    <row r="14" spans="1:14" ht="18.95" customHeight="1">
      <c r="B14" s="44" t="s">
        <v>208</v>
      </c>
      <c r="C14" s="44"/>
      <c r="D14" s="44"/>
      <c r="E14" s="44"/>
      <c r="F14" s="32">
        <v>18</v>
      </c>
      <c r="G14" s="46"/>
      <c r="H14" s="38">
        <v>28903410</v>
      </c>
      <c r="I14" s="38"/>
      <c r="J14" s="38">
        <v>10600422</v>
      </c>
      <c r="K14" s="38"/>
      <c r="L14" s="38">
        <v>0</v>
      </c>
      <c r="M14" s="38"/>
      <c r="N14" s="38">
        <v>0</v>
      </c>
    </row>
    <row r="15" spans="1:14" ht="18.95" customHeight="1">
      <c r="B15" s="154" t="s">
        <v>145</v>
      </c>
      <c r="C15" s="154"/>
      <c r="D15" s="154"/>
      <c r="E15" s="154"/>
      <c r="F15" s="32">
        <v>18</v>
      </c>
      <c r="G15" s="46"/>
      <c r="H15" s="38">
        <v>37837837</v>
      </c>
      <c r="I15" s="38"/>
      <c r="J15" s="38">
        <v>11231002</v>
      </c>
      <c r="K15" s="38"/>
      <c r="L15" s="33">
        <v>0</v>
      </c>
      <c r="M15" s="38"/>
      <c r="N15" s="33">
        <v>0</v>
      </c>
    </row>
    <row r="16" spans="1:14" ht="18.95" customHeight="1">
      <c r="B16" s="154" t="s">
        <v>146</v>
      </c>
      <c r="C16" s="154"/>
      <c r="D16" s="154"/>
      <c r="E16" s="154"/>
      <c r="F16" s="32" t="s">
        <v>147</v>
      </c>
      <c r="G16" s="46"/>
      <c r="H16" s="38">
        <v>92434274</v>
      </c>
      <c r="I16" s="38"/>
      <c r="J16" s="38">
        <v>91046334</v>
      </c>
      <c r="K16" s="38"/>
      <c r="L16" s="38">
        <v>355023</v>
      </c>
      <c r="M16" s="38"/>
      <c r="N16" s="38">
        <v>246007</v>
      </c>
    </row>
    <row r="17" spans="1:14" ht="18.95" customHeight="1">
      <c r="B17" s="44" t="s">
        <v>148</v>
      </c>
      <c r="C17" s="44"/>
      <c r="D17" s="44"/>
      <c r="E17" s="44"/>
      <c r="F17" s="32">
        <v>28</v>
      </c>
      <c r="G17" s="46"/>
      <c r="H17" s="38">
        <v>11355617</v>
      </c>
      <c r="I17" s="38"/>
      <c r="J17" s="38">
        <v>11415500</v>
      </c>
      <c r="K17" s="38"/>
      <c r="L17" s="33">
        <v>0</v>
      </c>
      <c r="M17" s="38"/>
      <c r="N17" s="33">
        <v>0</v>
      </c>
    </row>
    <row r="18" spans="1:14" ht="18.95" customHeight="1">
      <c r="B18" s="44" t="s">
        <v>57</v>
      </c>
      <c r="F18" s="32">
        <v>32</v>
      </c>
      <c r="H18" s="38">
        <v>1941605</v>
      </c>
      <c r="I18" s="38"/>
      <c r="J18" s="38">
        <v>2118039</v>
      </c>
      <c r="K18" s="38"/>
      <c r="L18" s="38">
        <v>339469</v>
      </c>
      <c r="M18" s="38"/>
      <c r="N18" s="38">
        <v>570116</v>
      </c>
    </row>
    <row r="19" spans="1:14" ht="18.95" customHeight="1">
      <c r="B19" s="31" t="s">
        <v>149</v>
      </c>
      <c r="F19" s="32" t="s">
        <v>150</v>
      </c>
      <c r="H19" s="38">
        <v>0</v>
      </c>
      <c r="I19" s="38"/>
      <c r="J19" s="38">
        <v>0</v>
      </c>
      <c r="K19" s="38"/>
      <c r="L19" s="38">
        <v>-1408441358</v>
      </c>
      <c r="M19" s="38"/>
      <c r="N19" s="38">
        <v>-374605000</v>
      </c>
    </row>
    <row r="20" spans="1:14" ht="18.95" customHeight="1">
      <c r="B20" s="31" t="s">
        <v>151</v>
      </c>
      <c r="F20" s="32">
        <v>36</v>
      </c>
      <c r="H20" s="38">
        <v>-4137006</v>
      </c>
      <c r="I20" s="38"/>
      <c r="J20" s="38">
        <v>-5087978</v>
      </c>
      <c r="K20" s="38"/>
      <c r="L20" s="38">
        <v>-1076370</v>
      </c>
      <c r="M20" s="38"/>
      <c r="N20" s="38">
        <v>-2570103</v>
      </c>
    </row>
    <row r="21" spans="1:14" ht="18.95" customHeight="1">
      <c r="B21" s="44" t="s">
        <v>152</v>
      </c>
      <c r="F21" s="32">
        <v>36</v>
      </c>
      <c r="H21" s="38">
        <v>-127333</v>
      </c>
      <c r="I21" s="38"/>
      <c r="J21" s="38">
        <v>-461740</v>
      </c>
      <c r="K21" s="38"/>
      <c r="L21" s="38">
        <v>0</v>
      </c>
      <c r="M21" s="38"/>
      <c r="N21" s="38">
        <v>0</v>
      </c>
    </row>
    <row r="22" spans="1:14" ht="18.95" customHeight="1">
      <c r="B22" s="31" t="s">
        <v>153</v>
      </c>
      <c r="F22" s="32">
        <v>36</v>
      </c>
      <c r="H22" s="38">
        <v>-7293167</v>
      </c>
      <c r="I22" s="38"/>
      <c r="J22" s="38">
        <v>-5527729</v>
      </c>
      <c r="K22" s="38"/>
      <c r="L22" s="33">
        <v>0</v>
      </c>
      <c r="M22" s="38"/>
      <c r="N22" s="33">
        <v>0</v>
      </c>
    </row>
    <row r="23" spans="1:14" ht="18.95" customHeight="1">
      <c r="B23" s="31" t="s">
        <v>216</v>
      </c>
      <c r="F23" s="32"/>
      <c r="H23" s="38">
        <v>-599298</v>
      </c>
      <c r="I23" s="38"/>
      <c r="J23" s="38">
        <v>0</v>
      </c>
      <c r="K23" s="38"/>
      <c r="L23" s="33">
        <v>-499262</v>
      </c>
      <c r="M23" s="38"/>
      <c r="N23" s="33">
        <v>0</v>
      </c>
    </row>
    <row r="24" spans="1:14" ht="18.95" customHeight="1">
      <c r="B24" s="44" t="s">
        <v>89</v>
      </c>
      <c r="C24" s="44"/>
      <c r="D24" s="44"/>
      <c r="E24" s="44"/>
      <c r="F24" s="32">
        <v>38</v>
      </c>
      <c r="G24" s="46"/>
      <c r="H24" s="38"/>
      <c r="I24" s="38"/>
      <c r="J24" s="38"/>
      <c r="K24" s="38"/>
      <c r="L24" s="38"/>
      <c r="M24" s="38"/>
      <c r="N24" s="38"/>
    </row>
    <row r="25" spans="1:14" ht="18.95" customHeight="1">
      <c r="B25" s="157" t="s">
        <v>154</v>
      </c>
      <c r="C25" s="157"/>
      <c r="D25" s="157"/>
      <c r="E25" s="157"/>
      <c r="F25" s="32"/>
      <c r="H25" s="38">
        <v>292545123</v>
      </c>
      <c r="I25" s="38"/>
      <c r="J25" s="38">
        <v>258397898</v>
      </c>
      <c r="K25" s="38"/>
      <c r="L25" s="33">
        <v>144658</v>
      </c>
      <c r="M25" s="38"/>
      <c r="N25" s="33">
        <v>0</v>
      </c>
    </row>
    <row r="26" spans="1:14" ht="18.95" customHeight="1">
      <c r="B26" s="157" t="s">
        <v>155</v>
      </c>
      <c r="C26" s="157"/>
      <c r="D26" s="157"/>
      <c r="E26" s="157"/>
      <c r="F26" s="32"/>
      <c r="H26" s="38">
        <v>15970993</v>
      </c>
      <c r="I26" s="38"/>
      <c r="J26" s="38">
        <v>18061748</v>
      </c>
      <c r="K26" s="38"/>
      <c r="L26" s="33">
        <v>15970993</v>
      </c>
      <c r="M26" s="38"/>
      <c r="N26" s="33">
        <v>18061748</v>
      </c>
    </row>
    <row r="27" spans="1:14" ht="18.95" customHeight="1">
      <c r="B27" s="157" t="s">
        <v>156</v>
      </c>
      <c r="C27" s="157"/>
      <c r="D27" s="157"/>
      <c r="E27" s="157"/>
      <c r="F27" s="32"/>
      <c r="H27" s="38">
        <v>467542</v>
      </c>
      <c r="I27" s="38"/>
      <c r="J27" s="38">
        <v>246734</v>
      </c>
      <c r="K27" s="38"/>
      <c r="L27" s="33">
        <v>0</v>
      </c>
      <c r="M27" s="38"/>
      <c r="N27" s="33">
        <v>0</v>
      </c>
    </row>
    <row r="28" spans="1:14" ht="18.95" customHeight="1">
      <c r="A28" s="44"/>
      <c r="B28" s="157" t="s">
        <v>201</v>
      </c>
      <c r="C28" s="157"/>
      <c r="D28" s="157"/>
      <c r="E28" s="157"/>
      <c r="F28" s="32"/>
      <c r="H28" s="33">
        <v>19391708</v>
      </c>
      <c r="I28" s="38"/>
      <c r="J28" s="33">
        <v>20147559</v>
      </c>
      <c r="K28" s="38"/>
      <c r="L28" s="33">
        <v>0</v>
      </c>
      <c r="M28" s="38"/>
      <c r="N28" s="33">
        <v>0</v>
      </c>
    </row>
    <row r="29" spans="1:14" ht="18.95" customHeight="1">
      <c r="A29" s="44"/>
      <c r="B29" s="157" t="s">
        <v>157</v>
      </c>
      <c r="C29" s="157"/>
      <c r="D29" s="157"/>
      <c r="E29" s="157"/>
      <c r="F29" s="32"/>
      <c r="H29" s="33">
        <v>945686</v>
      </c>
      <c r="I29" s="38"/>
      <c r="J29" s="33">
        <v>1044889</v>
      </c>
      <c r="K29" s="38"/>
      <c r="L29" s="33">
        <v>945686</v>
      </c>
      <c r="M29" s="38"/>
      <c r="N29" s="33">
        <v>1044889</v>
      </c>
    </row>
    <row r="30" spans="1:14" ht="18.95" customHeight="1">
      <c r="B30" s="157" t="s">
        <v>204</v>
      </c>
      <c r="C30" s="157"/>
      <c r="D30" s="157"/>
      <c r="E30" s="157"/>
      <c r="F30" s="32"/>
      <c r="H30" s="48">
        <v>1921952</v>
      </c>
      <c r="I30" s="38"/>
      <c r="J30" s="48">
        <v>1360917</v>
      </c>
      <c r="K30" s="38"/>
      <c r="L30" s="48">
        <v>196513</v>
      </c>
      <c r="M30" s="38"/>
      <c r="N30" s="48">
        <v>352747</v>
      </c>
    </row>
    <row r="31" spans="1:14" ht="6" customHeight="1">
      <c r="A31" s="44"/>
      <c r="B31" s="44"/>
      <c r="C31" s="44"/>
      <c r="D31" s="44"/>
      <c r="E31" s="44"/>
    </row>
    <row r="32" spans="1:14" ht="18.95" customHeight="1">
      <c r="A32" s="44"/>
      <c r="B32" s="44"/>
      <c r="C32" s="44"/>
      <c r="D32" s="44"/>
      <c r="E32" s="44"/>
      <c r="H32" s="38">
        <f>SUM(H9:H30)</f>
        <v>2367152486</v>
      </c>
      <c r="I32" s="38"/>
      <c r="J32" s="38">
        <f>SUM(J9:J30)</f>
        <v>2076371146</v>
      </c>
      <c r="K32" s="38"/>
      <c r="L32" s="38">
        <f>SUM(L9:L30)</f>
        <v>13752913</v>
      </c>
      <c r="M32" s="38"/>
      <c r="N32" s="38">
        <f>SUM(N9:N30)</f>
        <v>17681476</v>
      </c>
    </row>
    <row r="33" spans="1:14" ht="18.95" customHeight="1">
      <c r="A33" s="31" t="s">
        <v>158</v>
      </c>
      <c r="H33" s="38"/>
      <c r="I33" s="38"/>
      <c r="J33" s="38"/>
      <c r="K33" s="38"/>
      <c r="L33" s="38"/>
      <c r="M33" s="38"/>
      <c r="N33" s="38"/>
    </row>
    <row r="34" spans="1:14" ht="18.95" customHeight="1">
      <c r="A34" s="44"/>
      <c r="B34" s="49" t="s">
        <v>159</v>
      </c>
      <c r="C34" s="50"/>
      <c r="H34" s="25">
        <v>59907776</v>
      </c>
      <c r="I34" s="38"/>
      <c r="J34" s="25">
        <v>-22048865</v>
      </c>
      <c r="K34" s="38"/>
      <c r="L34" s="26">
        <v>-331769</v>
      </c>
      <c r="M34" s="38"/>
      <c r="N34" s="26">
        <v>-406188</v>
      </c>
    </row>
    <row r="35" spans="1:14" ht="18.95" customHeight="1">
      <c r="A35" s="44"/>
      <c r="B35" s="49" t="s">
        <v>160</v>
      </c>
      <c r="C35" s="50"/>
      <c r="F35" s="32"/>
      <c r="H35" s="26">
        <v>53691281</v>
      </c>
      <c r="I35" s="38"/>
      <c r="J35" s="26">
        <v>32102511</v>
      </c>
      <c r="K35" s="38"/>
      <c r="L35" s="33">
        <v>0</v>
      </c>
      <c r="M35" s="38"/>
      <c r="N35" s="33">
        <v>0</v>
      </c>
    </row>
    <row r="36" spans="1:14" ht="18.95" customHeight="1">
      <c r="B36" s="47" t="s">
        <v>161</v>
      </c>
      <c r="F36" s="32"/>
      <c r="G36" s="51"/>
      <c r="H36" s="26">
        <v>66082891</v>
      </c>
      <c r="I36" s="38"/>
      <c r="J36" s="26">
        <v>18932508</v>
      </c>
      <c r="K36" s="38"/>
      <c r="L36" s="33">
        <v>0</v>
      </c>
      <c r="M36" s="38"/>
      <c r="N36" s="33">
        <v>0</v>
      </c>
    </row>
    <row r="37" spans="1:14" ht="18.95" customHeight="1">
      <c r="B37" s="47" t="s">
        <v>162</v>
      </c>
      <c r="F37" s="32"/>
      <c r="G37" s="51"/>
      <c r="H37" s="26">
        <v>-2450748</v>
      </c>
      <c r="I37" s="38"/>
      <c r="J37" s="26">
        <v>-119924967</v>
      </c>
      <c r="K37" s="38"/>
      <c r="L37" s="26">
        <v>-138152</v>
      </c>
      <c r="M37" s="38"/>
      <c r="N37" s="26">
        <v>130776</v>
      </c>
    </row>
    <row r="38" spans="1:14" ht="18.95" customHeight="1">
      <c r="B38" s="47" t="s">
        <v>163</v>
      </c>
      <c r="F38" s="32"/>
      <c r="G38" s="51"/>
      <c r="H38" s="26">
        <v>-384954</v>
      </c>
      <c r="I38" s="38"/>
      <c r="J38" s="26">
        <v>-1310844</v>
      </c>
      <c r="K38" s="38"/>
      <c r="L38" s="26">
        <v>0</v>
      </c>
      <c r="M38" s="38"/>
      <c r="N38" s="33">
        <v>-300950</v>
      </c>
    </row>
    <row r="39" spans="1:14" ht="18.95" customHeight="1">
      <c r="B39" s="47" t="s">
        <v>164</v>
      </c>
      <c r="F39" s="32"/>
      <c r="G39" s="51"/>
      <c r="H39" s="25">
        <v>9959578</v>
      </c>
      <c r="I39" s="38"/>
      <c r="J39" s="25">
        <v>-1304070</v>
      </c>
      <c r="K39" s="38"/>
      <c r="L39" s="26">
        <v>0</v>
      </c>
      <c r="M39" s="38"/>
      <c r="N39" s="26">
        <v>0</v>
      </c>
    </row>
    <row r="40" spans="1:14" ht="18.95" customHeight="1">
      <c r="B40" s="47" t="s">
        <v>165</v>
      </c>
      <c r="F40" s="32"/>
      <c r="G40" s="51"/>
      <c r="H40" s="25">
        <v>-51893300</v>
      </c>
      <c r="I40" s="38"/>
      <c r="J40" s="25">
        <v>51929741</v>
      </c>
      <c r="K40" s="38"/>
      <c r="L40" s="26">
        <v>278403</v>
      </c>
      <c r="M40" s="38"/>
      <c r="N40" s="26">
        <v>30439</v>
      </c>
    </row>
    <row r="41" spans="1:14" ht="18.95" customHeight="1">
      <c r="B41" s="47" t="s">
        <v>166</v>
      </c>
      <c r="F41" s="32"/>
      <c r="G41" s="51"/>
      <c r="H41" s="27">
        <v>-4369834</v>
      </c>
      <c r="I41" s="38"/>
      <c r="J41" s="27">
        <v>2232514</v>
      </c>
      <c r="K41" s="38"/>
      <c r="L41" s="27">
        <v>60793</v>
      </c>
      <c r="M41" s="38"/>
      <c r="N41" s="27">
        <v>-31836</v>
      </c>
    </row>
    <row r="42" spans="1:14" ht="6" customHeight="1">
      <c r="A42" s="44"/>
      <c r="B42" s="44"/>
      <c r="H42" s="38"/>
      <c r="I42" s="38"/>
      <c r="J42" s="38"/>
      <c r="K42" s="38"/>
      <c r="L42" s="38"/>
      <c r="M42" s="38"/>
      <c r="N42" s="38"/>
    </row>
    <row r="43" spans="1:14" ht="18.95" customHeight="1">
      <c r="A43" s="154" t="s">
        <v>167</v>
      </c>
      <c r="B43" s="154"/>
      <c r="C43" s="154"/>
      <c r="D43" s="154"/>
      <c r="E43" s="154"/>
      <c r="F43" s="32"/>
      <c r="G43" s="51"/>
      <c r="H43" s="31"/>
      <c r="I43" s="31"/>
      <c r="J43" s="31"/>
      <c r="K43" s="31"/>
      <c r="L43" s="31"/>
      <c r="M43" s="31"/>
      <c r="N43" s="31"/>
    </row>
    <row r="44" spans="1:14" ht="18.95" customHeight="1">
      <c r="A44" s="44"/>
      <c r="B44" s="44" t="s">
        <v>168</v>
      </c>
      <c r="C44" s="44"/>
      <c r="D44" s="44"/>
      <c r="E44" s="44"/>
      <c r="F44" s="32"/>
      <c r="G44" s="51"/>
      <c r="H44" s="38">
        <f>SUM(H32:H41)</f>
        <v>2497695176</v>
      </c>
      <c r="I44" s="38"/>
      <c r="J44" s="38">
        <f>SUM(J32:J41)</f>
        <v>2036979674</v>
      </c>
      <c r="K44" s="38"/>
      <c r="L44" s="38">
        <f>SUM(L32:L41)</f>
        <v>13622188</v>
      </c>
      <c r="M44" s="38"/>
      <c r="N44" s="38">
        <f>SUM(N32:N41)</f>
        <v>17103717</v>
      </c>
    </row>
    <row r="45" spans="1:14" ht="18.95" customHeight="1">
      <c r="A45" s="44" t="s">
        <v>151</v>
      </c>
      <c r="F45" s="32"/>
      <c r="G45" s="51"/>
      <c r="H45" s="25">
        <v>4151192</v>
      </c>
      <c r="I45" s="38"/>
      <c r="J45" s="25">
        <v>5207183</v>
      </c>
      <c r="K45" s="38"/>
      <c r="L45" s="26">
        <v>2793731</v>
      </c>
      <c r="M45" s="38"/>
      <c r="N45" s="26">
        <v>1384348</v>
      </c>
    </row>
    <row r="46" spans="1:14" ht="18.95" customHeight="1">
      <c r="A46" s="44" t="s">
        <v>236</v>
      </c>
      <c r="C46" s="44"/>
      <c r="D46" s="44"/>
      <c r="E46" s="44"/>
      <c r="F46" s="44"/>
      <c r="G46" s="51"/>
      <c r="H46" s="29">
        <v>28043656</v>
      </c>
      <c r="I46" s="38"/>
      <c r="J46" s="26">
        <v>0</v>
      </c>
      <c r="K46" s="38"/>
      <c r="L46" s="26">
        <v>5486085</v>
      </c>
      <c r="M46" s="38"/>
      <c r="N46" s="26">
        <v>0</v>
      </c>
    </row>
    <row r="47" spans="1:14" ht="18.95" customHeight="1">
      <c r="A47" s="44" t="s">
        <v>235</v>
      </c>
      <c r="C47" s="44"/>
      <c r="D47" s="44"/>
      <c r="E47" s="44"/>
      <c r="F47" s="44"/>
      <c r="G47" s="51"/>
      <c r="H47" s="27">
        <v>-122396355</v>
      </c>
      <c r="I47" s="38"/>
      <c r="J47" s="27">
        <v>-80217149</v>
      </c>
      <c r="K47" s="38"/>
      <c r="L47" s="27">
        <v>-3051938</v>
      </c>
      <c r="M47" s="38"/>
      <c r="N47" s="27">
        <v>-3001843</v>
      </c>
    </row>
    <row r="48" spans="1:14" ht="6" customHeight="1">
      <c r="A48" s="44"/>
      <c r="B48" s="44"/>
      <c r="H48" s="38"/>
      <c r="I48" s="38"/>
      <c r="J48" s="38"/>
      <c r="K48" s="38"/>
      <c r="L48" s="38"/>
      <c r="M48" s="38"/>
      <c r="N48" s="38"/>
    </row>
    <row r="49" spans="1:14" ht="18.95" customHeight="1">
      <c r="A49" s="31" t="s">
        <v>169</v>
      </c>
      <c r="F49" s="32"/>
      <c r="G49" s="51"/>
      <c r="H49" s="48">
        <f>SUM(H44:H47)</f>
        <v>2407493669</v>
      </c>
      <c r="I49" s="38"/>
      <c r="J49" s="48">
        <f>SUM(J44:J47)</f>
        <v>1961969708</v>
      </c>
      <c r="K49" s="38"/>
      <c r="L49" s="48">
        <f>SUM(L44:L48)</f>
        <v>18850066</v>
      </c>
      <c r="M49" s="38"/>
      <c r="N49" s="48">
        <f>SUM(N44:N48)</f>
        <v>15486222</v>
      </c>
    </row>
    <row r="50" spans="1:14" ht="18.95" customHeight="1">
      <c r="F50" s="32"/>
      <c r="G50" s="51"/>
      <c r="H50" s="38"/>
      <c r="I50" s="38"/>
      <c r="J50" s="38"/>
      <c r="K50" s="38"/>
      <c r="L50" s="38"/>
      <c r="M50" s="38"/>
      <c r="N50" s="38"/>
    </row>
    <row r="51" spans="1:14" ht="18.95" customHeight="1">
      <c r="F51" s="32"/>
      <c r="G51" s="51"/>
      <c r="H51" s="38"/>
      <c r="I51" s="38"/>
      <c r="J51" s="38"/>
      <c r="K51" s="38"/>
      <c r="L51" s="38"/>
      <c r="M51" s="38"/>
      <c r="N51" s="38"/>
    </row>
    <row r="52" spans="1:14" ht="18.95" customHeight="1">
      <c r="F52" s="32"/>
      <c r="G52" s="51"/>
      <c r="H52" s="38"/>
      <c r="I52" s="38"/>
      <c r="J52" s="38"/>
      <c r="K52" s="38"/>
      <c r="L52" s="38"/>
      <c r="M52" s="38"/>
      <c r="N52" s="38"/>
    </row>
    <row r="53" spans="1:14" ht="19.5" customHeight="1">
      <c r="F53" s="32"/>
      <c r="G53" s="51"/>
      <c r="H53" s="38"/>
      <c r="I53" s="38"/>
      <c r="J53" s="38"/>
      <c r="K53" s="38"/>
      <c r="L53" s="38"/>
      <c r="M53" s="38"/>
      <c r="N53" s="38"/>
    </row>
    <row r="54" spans="1:14" ht="21.75" customHeight="1">
      <c r="A54" s="52" t="str">
        <f>'12'!A35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54" s="52"/>
      <c r="C54" s="52"/>
      <c r="D54" s="52"/>
      <c r="E54" s="52"/>
      <c r="F54" s="53"/>
      <c r="G54" s="53"/>
      <c r="H54" s="54"/>
      <c r="I54" s="54"/>
      <c r="J54" s="54"/>
      <c r="K54" s="54"/>
      <c r="L54" s="54"/>
      <c r="M54" s="54"/>
      <c r="N54" s="54"/>
    </row>
    <row r="55" spans="1:14" ht="21" customHeight="1">
      <c r="A55" s="55" t="str">
        <f>A1</f>
        <v>บริษัท แอ๊บโซลูท คลีน เอ็นเนอร์จี้ จำกัด (มหาชน)</v>
      </c>
      <c r="B55" s="30"/>
      <c r="C55" s="30"/>
      <c r="D55" s="30"/>
      <c r="F55" s="32"/>
    </row>
    <row r="56" spans="1:14" ht="21" customHeight="1">
      <c r="A56" s="30" t="s">
        <v>170</v>
      </c>
      <c r="B56" s="30"/>
      <c r="C56" s="30"/>
      <c r="D56" s="30"/>
      <c r="F56" s="32"/>
    </row>
    <row r="57" spans="1:14" ht="21" customHeight="1">
      <c r="A57" s="56" t="str">
        <f>A3</f>
        <v>สำหรับปีสิ้นสุดวันที่ 31 ธันวาคม พ.ศ. 2568</v>
      </c>
      <c r="B57" s="57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58" spans="1:14" ht="12" customHeight="1">
      <c r="F58" s="32"/>
      <c r="H58" s="38"/>
      <c r="I58" s="38"/>
      <c r="J58" s="38"/>
      <c r="K58" s="38"/>
      <c r="L58" s="38"/>
      <c r="M58" s="38"/>
      <c r="N58" s="38"/>
    </row>
    <row r="59" spans="1:14" ht="19.5" customHeight="1">
      <c r="F59" s="39"/>
      <c r="G59" s="30"/>
      <c r="H59" s="153" t="s">
        <v>2</v>
      </c>
      <c r="I59" s="153"/>
      <c r="J59" s="153"/>
      <c r="K59" s="40"/>
      <c r="L59" s="153" t="s">
        <v>3</v>
      </c>
      <c r="M59" s="153"/>
      <c r="N59" s="153"/>
    </row>
    <row r="60" spans="1:14" ht="19.5" customHeight="1">
      <c r="F60" s="39"/>
      <c r="G60" s="30"/>
      <c r="H60" s="11" t="s">
        <v>211</v>
      </c>
      <c r="I60" s="6"/>
      <c r="J60" s="11" t="s">
        <v>4</v>
      </c>
      <c r="K60" s="6"/>
      <c r="L60" s="11" t="s">
        <v>211</v>
      </c>
      <c r="M60" s="6"/>
      <c r="N60" s="11" t="s">
        <v>4</v>
      </c>
    </row>
    <row r="61" spans="1:14" ht="19.5" customHeight="1">
      <c r="F61" s="41" t="s">
        <v>5</v>
      </c>
      <c r="G61" s="30"/>
      <c r="H61" s="42" t="s">
        <v>6</v>
      </c>
      <c r="I61" s="40"/>
      <c r="J61" s="42" t="s">
        <v>6</v>
      </c>
      <c r="K61" s="40"/>
      <c r="L61" s="42" t="s">
        <v>6</v>
      </c>
      <c r="M61" s="40"/>
      <c r="N61" s="42" t="s">
        <v>6</v>
      </c>
    </row>
    <row r="62" spans="1:14" ht="19.5" customHeight="1">
      <c r="A62" s="58" t="s">
        <v>171</v>
      </c>
      <c r="B62" s="58"/>
      <c r="F62" s="39"/>
      <c r="G62" s="30"/>
      <c r="H62" s="40"/>
      <c r="I62" s="40"/>
      <c r="J62" s="40"/>
      <c r="K62" s="40"/>
      <c r="L62" s="40"/>
      <c r="M62" s="40"/>
      <c r="N62" s="40"/>
    </row>
    <row r="63" spans="1:14" ht="19.5" customHeight="1">
      <c r="A63" s="59" t="s">
        <v>172</v>
      </c>
      <c r="B63" s="59"/>
      <c r="F63" s="32">
        <v>11</v>
      </c>
      <c r="H63" s="26">
        <v>-237158201</v>
      </c>
      <c r="I63" s="38"/>
      <c r="J63" s="26">
        <v>42992196</v>
      </c>
      <c r="K63" s="38"/>
      <c r="L63" s="33">
        <v>0</v>
      </c>
      <c r="M63" s="38"/>
      <c r="N63" s="33">
        <v>0</v>
      </c>
    </row>
    <row r="64" spans="1:14" ht="19.5" customHeight="1">
      <c r="A64" s="59" t="s">
        <v>173</v>
      </c>
      <c r="B64" s="59"/>
      <c r="F64" s="32"/>
      <c r="H64" s="26">
        <v>7293167</v>
      </c>
      <c r="I64" s="38"/>
      <c r="J64" s="26">
        <v>5527729</v>
      </c>
      <c r="K64" s="38"/>
      <c r="L64" s="33">
        <v>0</v>
      </c>
      <c r="M64" s="38"/>
      <c r="N64" s="33">
        <v>0</v>
      </c>
    </row>
    <row r="65" spans="1:14" ht="19.5" customHeight="1">
      <c r="A65" s="59" t="s">
        <v>174</v>
      </c>
      <c r="B65" s="59"/>
      <c r="F65" s="32"/>
      <c r="H65" s="26">
        <v>545384</v>
      </c>
      <c r="I65" s="38"/>
      <c r="J65" s="26">
        <v>5687537</v>
      </c>
      <c r="K65" s="38"/>
      <c r="L65" s="33">
        <v>0</v>
      </c>
      <c r="M65" s="38"/>
      <c r="N65" s="33">
        <v>0</v>
      </c>
    </row>
    <row r="66" spans="1:14" ht="19.5" customHeight="1">
      <c r="A66" s="59" t="s">
        <v>202</v>
      </c>
      <c r="B66" s="59"/>
      <c r="F66" s="32">
        <v>18</v>
      </c>
      <c r="H66" s="33">
        <v>0</v>
      </c>
      <c r="I66" s="38"/>
      <c r="J66" s="26">
        <v>249438934</v>
      </c>
      <c r="K66" s="38"/>
      <c r="L66" s="33">
        <v>0</v>
      </c>
      <c r="M66" s="38"/>
      <c r="N66" s="33">
        <v>0</v>
      </c>
    </row>
    <row r="67" spans="1:14" ht="19.5" customHeight="1">
      <c r="A67" s="59" t="s">
        <v>207</v>
      </c>
      <c r="B67" s="59"/>
      <c r="F67" s="32">
        <v>18</v>
      </c>
      <c r="H67" s="33">
        <v>0</v>
      </c>
      <c r="I67" s="38"/>
      <c r="J67" s="26">
        <v>7600000</v>
      </c>
      <c r="K67" s="38"/>
      <c r="L67" s="33">
        <v>0</v>
      </c>
      <c r="M67" s="38"/>
      <c r="N67" s="33">
        <v>0</v>
      </c>
    </row>
    <row r="68" spans="1:14" ht="19.5" customHeight="1">
      <c r="A68" s="59" t="s">
        <v>217</v>
      </c>
      <c r="B68" s="59"/>
      <c r="F68" s="32">
        <v>16</v>
      </c>
      <c r="H68" s="33">
        <v>0</v>
      </c>
      <c r="I68" s="38"/>
      <c r="J68" s="33">
        <v>0</v>
      </c>
      <c r="K68" s="38"/>
      <c r="L68" s="26">
        <v>-794980000</v>
      </c>
      <c r="M68" s="38"/>
      <c r="N68" s="26">
        <v>-374020000</v>
      </c>
    </row>
    <row r="69" spans="1:14" ht="19.5" customHeight="1">
      <c r="A69" s="59" t="s">
        <v>203</v>
      </c>
      <c r="B69" s="59"/>
      <c r="F69" s="32"/>
      <c r="H69" s="33">
        <v>0</v>
      </c>
      <c r="I69" s="38"/>
      <c r="J69" s="33">
        <v>-393830910</v>
      </c>
      <c r="K69" s="38"/>
      <c r="L69" s="26">
        <v>0</v>
      </c>
      <c r="M69" s="38"/>
      <c r="N69" s="26">
        <v>0</v>
      </c>
    </row>
    <row r="70" spans="1:14" ht="19.5" customHeight="1">
      <c r="A70" s="59" t="s">
        <v>220</v>
      </c>
      <c r="B70" s="59"/>
      <c r="F70" s="32" t="s">
        <v>17</v>
      </c>
      <c r="H70" s="33">
        <v>0</v>
      </c>
      <c r="I70" s="38"/>
      <c r="J70" s="33">
        <v>0</v>
      </c>
      <c r="K70" s="38"/>
      <c r="L70" s="33">
        <v>53500000</v>
      </c>
      <c r="M70" s="38"/>
      <c r="N70" s="33">
        <v>2500000</v>
      </c>
    </row>
    <row r="71" spans="1:14" ht="19.5" customHeight="1">
      <c r="A71" s="59" t="s">
        <v>218</v>
      </c>
      <c r="B71" s="59"/>
      <c r="F71" s="32" t="s">
        <v>150</v>
      </c>
      <c r="H71" s="33">
        <v>0</v>
      </c>
      <c r="I71" s="38"/>
      <c r="J71" s="33">
        <v>0</v>
      </c>
      <c r="K71" s="38"/>
      <c r="L71" s="26">
        <v>1408441358</v>
      </c>
      <c r="M71" s="38"/>
      <c r="N71" s="26">
        <v>374605000</v>
      </c>
    </row>
    <row r="72" spans="1:14" ht="19.5" customHeight="1">
      <c r="A72" s="60" t="s">
        <v>175</v>
      </c>
      <c r="B72" s="59"/>
      <c r="F72" s="32"/>
      <c r="H72" s="26"/>
      <c r="I72" s="38"/>
      <c r="J72" s="26"/>
      <c r="K72" s="38"/>
      <c r="L72" s="26"/>
      <c r="M72" s="38"/>
      <c r="N72" s="26"/>
    </row>
    <row r="73" spans="1:14" ht="19.5" customHeight="1">
      <c r="B73" s="61" t="s">
        <v>176</v>
      </c>
      <c r="F73" s="39"/>
      <c r="G73" s="30"/>
      <c r="H73" s="38">
        <v>-963600610</v>
      </c>
      <c r="I73" s="38"/>
      <c r="J73" s="38">
        <v>-4575813692</v>
      </c>
      <c r="K73" s="38"/>
      <c r="L73" s="33">
        <v>-244166</v>
      </c>
      <c r="M73" s="38"/>
      <c r="N73" s="33">
        <v>-282817</v>
      </c>
    </row>
    <row r="74" spans="1:14" ht="19.5" customHeight="1">
      <c r="A74" s="60"/>
      <c r="B74" s="61" t="s">
        <v>177</v>
      </c>
      <c r="F74" s="32">
        <v>22</v>
      </c>
      <c r="G74" s="30"/>
      <c r="H74" s="38">
        <v>-23679098</v>
      </c>
      <c r="I74" s="38"/>
      <c r="J74" s="38">
        <v>-35160488</v>
      </c>
      <c r="K74" s="38"/>
      <c r="L74" s="33">
        <v>0</v>
      </c>
      <c r="M74" s="38"/>
      <c r="N74" s="33">
        <v>-12200</v>
      </c>
    </row>
    <row r="75" spans="1:14" ht="19.5" customHeight="1">
      <c r="A75" s="59" t="s">
        <v>178</v>
      </c>
      <c r="B75" s="61"/>
      <c r="F75" s="32"/>
      <c r="G75" s="30"/>
      <c r="H75" s="62">
        <v>0</v>
      </c>
      <c r="I75" s="38"/>
      <c r="J75" s="54">
        <v>-4089289</v>
      </c>
      <c r="K75" s="38"/>
      <c r="L75" s="62">
        <v>0</v>
      </c>
      <c r="M75" s="38"/>
      <c r="N75" s="62">
        <v>0</v>
      </c>
    </row>
    <row r="76" spans="1:14" ht="3.95" customHeight="1">
      <c r="F76" s="32"/>
      <c r="G76" s="51"/>
      <c r="H76" s="38"/>
      <c r="I76" s="38"/>
      <c r="J76" s="38"/>
      <c r="K76" s="38"/>
      <c r="L76" s="38"/>
      <c r="M76" s="38"/>
      <c r="N76" s="38"/>
    </row>
    <row r="77" spans="1:14" ht="19.5" customHeight="1">
      <c r="A77" s="59" t="s">
        <v>179</v>
      </c>
      <c r="B77" s="59"/>
      <c r="F77" s="32"/>
      <c r="G77" s="51"/>
      <c r="H77" s="48">
        <f>SUM(H63:H75)</f>
        <v>-1216599358</v>
      </c>
      <c r="I77" s="38"/>
      <c r="J77" s="48">
        <f>SUM(J63:J75)</f>
        <v>-4697647983</v>
      </c>
      <c r="K77" s="38"/>
      <c r="L77" s="48">
        <f>SUM(L63:L75)</f>
        <v>666717192</v>
      </c>
      <c r="M77" s="38"/>
      <c r="N77" s="48">
        <f>SUM(N63:N75)</f>
        <v>2789983</v>
      </c>
    </row>
    <row r="78" spans="1:14" ht="8.1" customHeight="1">
      <c r="F78" s="32"/>
      <c r="G78" s="51"/>
      <c r="H78" s="38"/>
      <c r="I78" s="38"/>
      <c r="J78" s="38"/>
      <c r="K78" s="38"/>
      <c r="L78" s="38"/>
      <c r="M78" s="38"/>
      <c r="N78" s="38"/>
    </row>
    <row r="79" spans="1:14" ht="19.5" customHeight="1">
      <c r="A79" s="58" t="s">
        <v>180</v>
      </c>
      <c r="B79" s="58"/>
      <c r="F79" s="32"/>
      <c r="G79" s="51"/>
      <c r="H79" s="38"/>
      <c r="I79" s="38"/>
      <c r="J79" s="38"/>
      <c r="K79" s="38"/>
      <c r="L79" s="38"/>
      <c r="M79" s="38"/>
      <c r="N79" s="38"/>
    </row>
    <row r="80" spans="1:14" ht="19.5" customHeight="1">
      <c r="A80" s="59" t="s">
        <v>181</v>
      </c>
      <c r="B80" s="58"/>
      <c r="F80" s="32">
        <v>25</v>
      </c>
      <c r="G80" s="51"/>
      <c r="H80" s="38">
        <v>237000000</v>
      </c>
      <c r="I80" s="38"/>
      <c r="J80" s="38">
        <v>415500000</v>
      </c>
      <c r="K80" s="38"/>
      <c r="L80" s="38">
        <v>0</v>
      </c>
      <c r="M80" s="38"/>
      <c r="N80" s="38">
        <v>0</v>
      </c>
    </row>
    <row r="81" spans="1:14" ht="19.5" customHeight="1">
      <c r="A81" s="59" t="s">
        <v>182</v>
      </c>
      <c r="B81" s="59"/>
      <c r="F81" s="32">
        <v>25</v>
      </c>
      <c r="G81" s="51"/>
      <c r="H81" s="63">
        <v>-211000000</v>
      </c>
      <c r="I81" s="38"/>
      <c r="J81" s="63">
        <v>-411500000</v>
      </c>
      <c r="K81" s="38"/>
      <c r="L81" s="33">
        <v>0</v>
      </c>
      <c r="M81" s="38"/>
      <c r="N81" s="33">
        <v>0</v>
      </c>
    </row>
    <row r="82" spans="1:14" ht="19.5" customHeight="1">
      <c r="A82" s="64" t="s">
        <v>219</v>
      </c>
      <c r="B82" s="59"/>
      <c r="F82" s="32"/>
      <c r="G82" s="51"/>
      <c r="H82" s="33">
        <v>0</v>
      </c>
      <c r="I82" s="38"/>
      <c r="J82" s="33">
        <v>0</v>
      </c>
      <c r="K82" s="38"/>
      <c r="L82" s="33">
        <v>50000000</v>
      </c>
      <c r="M82" s="38"/>
      <c r="N82" s="33">
        <v>0</v>
      </c>
    </row>
    <row r="83" spans="1:14" ht="19.5" customHeight="1">
      <c r="A83" s="64" t="s">
        <v>221</v>
      </c>
      <c r="B83" s="59"/>
      <c r="F83" s="32"/>
      <c r="G83" s="51"/>
      <c r="H83" s="33">
        <v>0</v>
      </c>
      <c r="I83" s="38"/>
      <c r="J83" s="33">
        <v>0</v>
      </c>
      <c r="K83" s="38"/>
      <c r="L83" s="33">
        <v>-50000000</v>
      </c>
      <c r="M83" s="38"/>
      <c r="N83" s="33">
        <v>0</v>
      </c>
    </row>
    <row r="84" spans="1:14" ht="19.5" customHeight="1">
      <c r="A84" s="59" t="s">
        <v>183</v>
      </c>
      <c r="B84" s="59"/>
      <c r="F84" s="32">
        <v>29</v>
      </c>
      <c r="G84" s="51"/>
      <c r="H84" s="63">
        <v>-9546324</v>
      </c>
      <c r="I84" s="38"/>
      <c r="J84" s="63">
        <v>-4068720</v>
      </c>
      <c r="K84" s="38"/>
      <c r="L84" s="63">
        <v>-849841</v>
      </c>
      <c r="M84" s="38"/>
      <c r="N84" s="63">
        <v>-1242407</v>
      </c>
    </row>
    <row r="85" spans="1:14" ht="19.5" customHeight="1">
      <c r="A85" s="59" t="s">
        <v>184</v>
      </c>
      <c r="B85" s="59"/>
      <c r="F85" s="32">
        <v>29</v>
      </c>
      <c r="G85" s="51"/>
      <c r="H85" s="63">
        <v>-1921952</v>
      </c>
      <c r="I85" s="38"/>
      <c r="J85" s="63">
        <v>-1360917</v>
      </c>
      <c r="K85" s="38"/>
      <c r="L85" s="63">
        <v>-196513</v>
      </c>
      <c r="M85" s="38"/>
      <c r="N85" s="63">
        <v>-352747</v>
      </c>
    </row>
    <row r="86" spans="1:14" ht="19.5" customHeight="1">
      <c r="A86" s="59" t="s">
        <v>185</v>
      </c>
      <c r="B86" s="59"/>
      <c r="F86" s="32">
        <v>30</v>
      </c>
      <c r="G86" s="51"/>
      <c r="H86" s="63">
        <v>1430470318</v>
      </c>
      <c r="I86" s="38"/>
      <c r="J86" s="63">
        <v>3672097067</v>
      </c>
      <c r="K86" s="38"/>
      <c r="L86" s="33">
        <v>0</v>
      </c>
      <c r="M86" s="38"/>
      <c r="N86" s="33">
        <v>0</v>
      </c>
    </row>
    <row r="87" spans="1:14" ht="19.5" customHeight="1">
      <c r="A87" s="59" t="s">
        <v>186</v>
      </c>
      <c r="B87" s="59"/>
      <c r="F87" s="32">
        <v>30</v>
      </c>
      <c r="G87" s="51"/>
      <c r="H87" s="63">
        <v>-1149158182</v>
      </c>
      <c r="I87" s="38"/>
      <c r="J87" s="63">
        <v>-1303451772</v>
      </c>
      <c r="K87" s="38"/>
      <c r="L87" s="33">
        <v>0</v>
      </c>
      <c r="M87" s="38"/>
      <c r="N87" s="33">
        <v>0</v>
      </c>
    </row>
    <row r="88" spans="1:14" ht="19.5" customHeight="1">
      <c r="A88" s="59" t="s">
        <v>187</v>
      </c>
      <c r="B88" s="59"/>
      <c r="F88" s="32">
        <v>30</v>
      </c>
      <c r="G88" s="51"/>
      <c r="H88" s="38">
        <v>-15404243</v>
      </c>
      <c r="I88" s="38"/>
      <c r="J88" s="38">
        <v>-33812366</v>
      </c>
      <c r="K88" s="38"/>
      <c r="L88" s="33">
        <v>0</v>
      </c>
      <c r="M88" s="38"/>
      <c r="N88" s="33">
        <v>0</v>
      </c>
    </row>
    <row r="89" spans="1:14" ht="19.5" customHeight="1">
      <c r="A89" s="59" t="s">
        <v>227</v>
      </c>
      <c r="B89" s="59"/>
      <c r="F89" s="32">
        <v>31</v>
      </c>
      <c r="G89" s="51"/>
      <c r="H89" s="38">
        <v>-235200000</v>
      </c>
      <c r="I89" s="38"/>
      <c r="J89" s="33">
        <v>0</v>
      </c>
      <c r="K89" s="38"/>
      <c r="L89" s="38">
        <v>-235200000</v>
      </c>
      <c r="M89" s="38"/>
      <c r="N89" s="33">
        <v>0</v>
      </c>
    </row>
    <row r="90" spans="1:14" ht="19.5" customHeight="1">
      <c r="A90" s="44" t="s">
        <v>188</v>
      </c>
      <c r="B90" s="59"/>
      <c r="F90" s="32"/>
      <c r="G90" s="51"/>
      <c r="H90" s="38"/>
      <c r="I90" s="38"/>
      <c r="J90" s="38"/>
      <c r="K90" s="38"/>
      <c r="M90" s="38"/>
    </row>
    <row r="91" spans="1:14" ht="19.5" customHeight="1">
      <c r="A91" s="44"/>
      <c r="B91" s="49" t="s">
        <v>189</v>
      </c>
      <c r="F91" s="32"/>
      <c r="G91" s="51"/>
      <c r="H91" s="63">
        <v>-291218344</v>
      </c>
      <c r="I91" s="38"/>
      <c r="J91" s="63">
        <v>-257329134</v>
      </c>
      <c r="K91" s="38"/>
      <c r="L91" s="33">
        <v>-144658</v>
      </c>
      <c r="M91" s="38"/>
      <c r="N91" s="33">
        <v>0</v>
      </c>
    </row>
    <row r="92" spans="1:14" ht="19.5" customHeight="1">
      <c r="A92" s="44"/>
      <c r="B92" s="49" t="s">
        <v>190</v>
      </c>
      <c r="F92" s="32"/>
      <c r="G92" s="51"/>
      <c r="H92" s="63">
        <v>-18069106</v>
      </c>
      <c r="I92" s="38"/>
      <c r="J92" s="63">
        <v>-18061748</v>
      </c>
      <c r="K92" s="38"/>
      <c r="L92" s="33">
        <v>-18069106</v>
      </c>
      <c r="M92" s="38"/>
      <c r="N92" s="33">
        <v>-18061748</v>
      </c>
    </row>
    <row r="93" spans="1:14" ht="19.5" customHeight="1">
      <c r="A93" s="44" t="s">
        <v>191</v>
      </c>
      <c r="B93" s="59"/>
      <c r="F93" s="32">
        <v>33</v>
      </c>
      <c r="G93" s="51"/>
      <c r="H93" s="63">
        <v>-419645026</v>
      </c>
      <c r="I93" s="38"/>
      <c r="J93" s="63">
        <v>0</v>
      </c>
      <c r="K93" s="38"/>
      <c r="L93" s="63">
        <v>-419645026</v>
      </c>
      <c r="M93" s="38"/>
      <c r="N93" s="63">
        <v>0</v>
      </c>
    </row>
    <row r="94" spans="1:14" ht="19.5" customHeight="1">
      <c r="A94" s="44" t="s">
        <v>192</v>
      </c>
      <c r="B94" s="59"/>
      <c r="F94" s="32"/>
      <c r="G94" s="51"/>
      <c r="H94" s="63"/>
      <c r="I94" s="38"/>
      <c r="J94" s="63"/>
      <c r="K94" s="38"/>
      <c r="M94" s="38"/>
    </row>
    <row r="95" spans="1:14" ht="19.5" customHeight="1">
      <c r="A95" s="44"/>
      <c r="B95" s="59" t="s">
        <v>222</v>
      </c>
      <c r="F95" s="32"/>
      <c r="G95" s="51"/>
      <c r="H95" s="63">
        <v>0</v>
      </c>
      <c r="I95" s="38"/>
      <c r="J95" s="63">
        <v>19635000</v>
      </c>
      <c r="K95" s="38"/>
      <c r="L95" s="33">
        <v>0</v>
      </c>
      <c r="M95" s="38"/>
      <c r="N95" s="33">
        <v>0</v>
      </c>
    </row>
    <row r="96" spans="1:14" ht="19.5" customHeight="1">
      <c r="A96" s="59" t="s">
        <v>193</v>
      </c>
      <c r="B96" s="59"/>
      <c r="F96" s="32">
        <v>26</v>
      </c>
      <c r="G96" s="51"/>
      <c r="H96" s="54">
        <v>-1824</v>
      </c>
      <c r="I96" s="38"/>
      <c r="J96" s="54">
        <v>0</v>
      </c>
      <c r="K96" s="38"/>
      <c r="L96" s="65">
        <v>-1824</v>
      </c>
      <c r="M96" s="38"/>
      <c r="N96" s="65">
        <v>0</v>
      </c>
    </row>
    <row r="97" spans="1:14" ht="3.95" customHeight="1">
      <c r="F97" s="32"/>
      <c r="G97" s="51"/>
      <c r="H97" s="38"/>
      <c r="I97" s="38"/>
      <c r="J97" s="38"/>
      <c r="K97" s="38"/>
      <c r="L97" s="38"/>
      <c r="M97" s="38"/>
      <c r="N97" s="38"/>
    </row>
    <row r="98" spans="1:14" ht="19.5" customHeight="1">
      <c r="A98" s="59" t="s">
        <v>194</v>
      </c>
      <c r="B98" s="59"/>
      <c r="F98" s="32"/>
      <c r="G98" s="51"/>
      <c r="H98" s="48">
        <f>SUM(H80:H96)</f>
        <v>-683694683</v>
      </c>
      <c r="I98" s="38"/>
      <c r="J98" s="48">
        <f>SUM(J80:J96)</f>
        <v>2077647410</v>
      </c>
      <c r="K98" s="38"/>
      <c r="L98" s="48">
        <f>SUM(L80:L96)</f>
        <v>-674106968</v>
      </c>
      <c r="M98" s="38"/>
      <c r="N98" s="48">
        <f>SUM(N80:N96)</f>
        <v>-19656902</v>
      </c>
    </row>
    <row r="99" spans="1:14" ht="8.1" customHeight="1">
      <c r="A99" s="59"/>
      <c r="B99" s="59"/>
      <c r="F99" s="32"/>
      <c r="G99" s="51"/>
      <c r="H99" s="38"/>
      <c r="I99" s="38"/>
      <c r="J99" s="38"/>
      <c r="K99" s="38"/>
      <c r="L99" s="38"/>
      <c r="M99" s="38"/>
      <c r="N99" s="38"/>
    </row>
    <row r="100" spans="1:14" ht="19.5" customHeight="1">
      <c r="A100" s="58" t="s">
        <v>195</v>
      </c>
      <c r="B100" s="58"/>
      <c r="F100" s="39"/>
      <c r="G100" s="46"/>
      <c r="H100" s="45">
        <f>H98+H77+H49</f>
        <v>507199628</v>
      </c>
      <c r="I100" s="38"/>
      <c r="J100" s="45">
        <f>J98+J77+J49</f>
        <v>-658030865</v>
      </c>
      <c r="K100" s="38"/>
      <c r="L100" s="45">
        <f>L98+L77+L49</f>
        <v>11460290</v>
      </c>
      <c r="M100" s="38"/>
      <c r="N100" s="45">
        <f>N98+N77+N49</f>
        <v>-1380697</v>
      </c>
    </row>
    <row r="101" spans="1:14" ht="19.5" customHeight="1">
      <c r="A101" s="59" t="s">
        <v>196</v>
      </c>
      <c r="B101" s="59"/>
      <c r="F101" s="32"/>
      <c r="G101" s="51"/>
      <c r="H101" s="27">
        <v>522604407</v>
      </c>
      <c r="I101" s="38"/>
      <c r="J101" s="27">
        <v>1180635272</v>
      </c>
      <c r="K101" s="38"/>
      <c r="L101" s="27">
        <v>6049226</v>
      </c>
      <c r="M101" s="38"/>
      <c r="N101" s="27">
        <v>7429923</v>
      </c>
    </row>
    <row r="102" spans="1:14" ht="3.95" customHeight="1">
      <c r="F102" s="32"/>
      <c r="G102" s="51"/>
      <c r="H102" s="38"/>
      <c r="I102" s="38"/>
      <c r="J102" s="38"/>
      <c r="K102" s="38"/>
      <c r="L102" s="38"/>
      <c r="M102" s="38"/>
      <c r="N102" s="38"/>
    </row>
    <row r="103" spans="1:14" ht="19.5" customHeight="1" thickBot="1">
      <c r="A103" s="58" t="s">
        <v>197</v>
      </c>
      <c r="B103" s="59"/>
      <c r="F103" s="32">
        <v>10</v>
      </c>
      <c r="G103" s="51"/>
      <c r="H103" s="66">
        <f>SUM(H100:H101)</f>
        <v>1029804035</v>
      </c>
      <c r="I103" s="38"/>
      <c r="J103" s="66">
        <f>SUM(J100:J101)</f>
        <v>522604407</v>
      </c>
      <c r="K103" s="38"/>
      <c r="L103" s="66">
        <f>SUM(L100:L101)</f>
        <v>17509516</v>
      </c>
      <c r="M103" s="38"/>
      <c r="N103" s="66">
        <f>SUM(N100:N101)</f>
        <v>6049226</v>
      </c>
    </row>
    <row r="104" spans="1:14" ht="8.1" customHeight="1" thickTop="1">
      <c r="A104" s="58"/>
      <c r="B104" s="59"/>
      <c r="F104" s="32"/>
      <c r="G104" s="51"/>
      <c r="H104" s="45"/>
      <c r="I104" s="38"/>
      <c r="J104" s="45"/>
      <c r="K104" s="38"/>
      <c r="L104" s="45"/>
      <c r="M104" s="38"/>
      <c r="N104" s="45"/>
    </row>
    <row r="105" spans="1:14" ht="19.5" customHeight="1">
      <c r="A105" s="58" t="s">
        <v>198</v>
      </c>
      <c r="B105" s="67"/>
      <c r="C105" s="67"/>
      <c r="D105" s="67"/>
      <c r="E105" s="67"/>
      <c r="F105" s="67"/>
      <c r="G105" s="67"/>
      <c r="H105" s="68"/>
      <c r="I105" s="68"/>
      <c r="J105" s="68"/>
      <c r="K105" s="68"/>
      <c r="L105" s="68"/>
      <c r="M105" s="68"/>
      <c r="N105" s="68"/>
    </row>
    <row r="106" spans="1:14" ht="3.95" customHeight="1">
      <c r="F106" s="39"/>
      <c r="G106" s="30"/>
      <c r="H106" s="40"/>
      <c r="I106" s="40"/>
      <c r="J106" s="40"/>
      <c r="K106" s="40"/>
      <c r="L106" s="40"/>
      <c r="M106" s="40"/>
      <c r="N106" s="40"/>
    </row>
    <row r="107" spans="1:14" ht="19.5" customHeight="1">
      <c r="A107" s="60" t="s">
        <v>199</v>
      </c>
      <c r="F107" s="32">
        <v>26</v>
      </c>
      <c r="G107" s="30"/>
      <c r="H107" s="38">
        <v>68110666</v>
      </c>
      <c r="I107" s="38"/>
      <c r="J107" s="38">
        <v>118884719</v>
      </c>
      <c r="K107" s="38"/>
      <c r="L107" s="38">
        <v>0</v>
      </c>
      <c r="M107" s="38"/>
      <c r="N107" s="38">
        <v>0</v>
      </c>
    </row>
    <row r="108" spans="1:14" ht="3.95" customHeight="1">
      <c r="F108" s="32"/>
      <c r="G108" s="30"/>
      <c r="H108" s="40"/>
      <c r="I108" s="38"/>
      <c r="J108" s="40"/>
      <c r="K108" s="38"/>
      <c r="L108" s="40"/>
      <c r="M108" s="38"/>
      <c r="N108" s="40"/>
    </row>
    <row r="109" spans="1:14" ht="19.5" customHeight="1">
      <c r="A109" s="60" t="s">
        <v>200</v>
      </c>
      <c r="F109" s="32">
        <v>26</v>
      </c>
      <c r="G109" s="30"/>
      <c r="H109" s="38">
        <v>13793130</v>
      </c>
      <c r="I109" s="38"/>
      <c r="J109" s="38">
        <v>502964</v>
      </c>
      <c r="K109" s="38"/>
      <c r="L109" s="38">
        <v>0</v>
      </c>
      <c r="M109" s="38"/>
      <c r="N109" s="38">
        <v>0</v>
      </c>
    </row>
    <row r="110" spans="1:14" ht="14.25" customHeight="1">
      <c r="A110" s="60"/>
      <c r="F110" s="32"/>
      <c r="G110" s="30"/>
      <c r="H110" s="38"/>
      <c r="I110" s="38"/>
      <c r="J110" s="38"/>
      <c r="K110" s="38"/>
      <c r="L110" s="45"/>
      <c r="M110" s="38"/>
      <c r="N110" s="45"/>
    </row>
    <row r="111" spans="1:14" ht="21.75" customHeight="1">
      <c r="A111" s="35" t="str">
        <f>'12'!A35</f>
        <v>หมายเหตุประกอบงบการเงินรวมและงบการเงินเฉพาะกิจการในหน้า 15 ถึง 97 เป็นส่วนหนึ่งของงบการเงินนี้</v>
      </c>
      <c r="B111" s="35"/>
      <c r="C111" s="35"/>
      <c r="D111" s="35"/>
      <c r="E111" s="35"/>
      <c r="F111" s="41"/>
      <c r="G111" s="34"/>
      <c r="H111" s="42"/>
      <c r="I111" s="42"/>
      <c r="J111" s="42"/>
      <c r="K111" s="42"/>
      <c r="L111" s="42"/>
      <c r="M111" s="42"/>
      <c r="N111" s="42"/>
    </row>
  </sheetData>
  <mergeCells count="17">
    <mergeCell ref="B26:E26"/>
    <mergeCell ref="H59:J59"/>
    <mergeCell ref="L59:N59"/>
    <mergeCell ref="A43:E43"/>
    <mergeCell ref="H5:J5"/>
    <mergeCell ref="L5:N5"/>
    <mergeCell ref="A8:E8"/>
    <mergeCell ref="A9:E9"/>
    <mergeCell ref="A10:E10"/>
    <mergeCell ref="B13:E13"/>
    <mergeCell ref="B15:E15"/>
    <mergeCell ref="B16:E16"/>
    <mergeCell ref="B25:E25"/>
    <mergeCell ref="B30:E30"/>
    <mergeCell ref="B28:E28"/>
    <mergeCell ref="B27:E27"/>
    <mergeCell ref="B29:E29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13-14</vt:lpstr>
      <vt:lpstr>'11'!Print_Area</vt:lpstr>
      <vt:lpstr>'12'!Print_Area</vt:lpstr>
      <vt:lpstr>'13-14'!Print_Area</vt:lpstr>
      <vt:lpstr>'Thai 6-8'!Print_Area</vt:lpstr>
      <vt:lpstr>'Thai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Vasin Laohavisudhi</dc:creator>
  <cp:keywords/>
  <dc:description/>
  <cp:lastModifiedBy>Benjamas Poonyavedsoonton (TH)</cp:lastModifiedBy>
  <cp:revision/>
  <cp:lastPrinted>2026-02-27T08:28:20Z</cp:lastPrinted>
  <dcterms:created xsi:type="dcterms:W3CDTF">2019-02-08T16:14:34Z</dcterms:created>
  <dcterms:modified xsi:type="dcterms:W3CDTF">2026-02-27T08:28:42Z</dcterms:modified>
  <cp:category/>
  <cp:contentStatus/>
</cp:coreProperties>
</file>