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BE2B2B2-74DC-4D37-9299-B93C88AD1023}" xr6:coauthVersionLast="47" xr6:coauthVersionMax="47" xr10:uidLastSave="{00000000-0000-0000-0000-000000000000}"/>
  <bookViews>
    <workbookView xWindow="-110" yWindow="-110" windowWidth="19420" windowHeight="11500" tabRatio="823" activeTab="6" xr2:uid="{00000000-000D-0000-FFFF-FFFF00000000}"/>
  </bookViews>
  <sheets>
    <sheet name="BS-5-7" sheetId="1" r:id="rId1"/>
    <sheet name="PL-8-9" sheetId="17" r:id="rId2"/>
    <sheet name="SCE-Conso_10" sheetId="24" r:id="rId3"/>
    <sheet name="SCE-Conso_11" sheetId="26" r:id="rId4"/>
    <sheet name="SCE-Separate_12" sheetId="25" r:id="rId5"/>
    <sheet name="SCE-Separate_13" sheetId="27" r:id="rId6"/>
    <sheet name="SCF-14-15" sheetId="6" r:id="rId7"/>
  </sheets>
  <definedNames>
    <definedName name="_Hlk120336604" localSheetId="6">'SCF-14-15'!$A$31</definedName>
    <definedName name="_xlnm.Print_Area" localSheetId="0">'BS-5-7'!$A$1:$J$87</definedName>
    <definedName name="_xlnm.Print_Area" localSheetId="1">'PL-8-9'!$A$1:$J$58</definedName>
    <definedName name="_xlnm.Print_Area" localSheetId="2">'SCE-Conso_10'!$A$1:$T$28</definedName>
    <definedName name="_xlnm.Print_Area" localSheetId="3">'SCE-Conso_11'!$A$1:$T$28</definedName>
    <definedName name="_xlnm.Print_Area" localSheetId="4">'SCE-Separate_12'!$A$1:$N$26</definedName>
    <definedName name="_xlnm.Print_Area" localSheetId="5">'SCE-Separate_13'!$A$1:$N$26</definedName>
    <definedName name="_xlnm.Print_Area" localSheetId="6">'SCF-14-15'!$A$1:$J$83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6" i="6" l="1"/>
  <c r="G86" i="6"/>
  <c r="I86" i="6"/>
  <c r="T22" i="26"/>
  <c r="P22" i="26"/>
  <c r="N15" i="27" l="1"/>
  <c r="D55" i="1"/>
  <c r="D27" i="1"/>
  <c r="P17" i="26" l="1"/>
  <c r="T17" i="26" s="1"/>
  <c r="D47" i="1"/>
  <c r="D58" i="17" l="1"/>
  <c r="H77" i="6"/>
  <c r="D77" i="6"/>
  <c r="N14" i="27" l="1"/>
  <c r="L23" i="27"/>
  <c r="N23" i="27" s="1"/>
  <c r="L23" i="25"/>
  <c r="N10" i="25"/>
  <c r="N25" i="26"/>
  <c r="P16" i="26"/>
  <c r="T16" i="26" s="1"/>
  <c r="F12" i="26"/>
  <c r="D12" i="26"/>
  <c r="N25" i="24"/>
  <c r="N21" i="24"/>
  <c r="P12" i="24"/>
  <c r="T12" i="24" s="1"/>
  <c r="L16" i="27" l="1"/>
  <c r="H16" i="27"/>
  <c r="N16" i="27" s="1"/>
  <c r="R23" i="26"/>
  <c r="R18" i="26"/>
  <c r="N18" i="26"/>
  <c r="J18" i="26"/>
  <c r="P18" i="26"/>
  <c r="F27" i="26" l="1"/>
  <c r="D27" i="26"/>
  <c r="T18" i="26"/>
  <c r="N15" i="25"/>
  <c r="L16" i="25"/>
  <c r="H16" i="25"/>
  <c r="N14" i="25"/>
  <c r="J25" i="25"/>
  <c r="J10" i="27" s="1"/>
  <c r="J25" i="27" s="1"/>
  <c r="F25" i="25"/>
  <c r="F10" i="27" s="1"/>
  <c r="F25" i="27" s="1"/>
  <c r="R23" i="24"/>
  <c r="P22" i="24"/>
  <c r="T22" i="24" s="1"/>
  <c r="R18" i="24"/>
  <c r="N18" i="24"/>
  <c r="J18" i="24"/>
  <c r="H27" i="24"/>
  <c r="H12" i="26" s="1"/>
  <c r="H27" i="26" s="1"/>
  <c r="F27" i="24"/>
  <c r="P17" i="24"/>
  <c r="T17" i="24" s="1"/>
  <c r="P16" i="24"/>
  <c r="T16" i="24" s="1"/>
  <c r="N16" i="25" l="1"/>
  <c r="J27" i="24"/>
  <c r="J12" i="26" s="1"/>
  <c r="J27" i="26" s="1"/>
  <c r="H25" i="25"/>
  <c r="H10" i="27" s="1"/>
  <c r="H25" i="27" s="1"/>
  <c r="D25" i="25"/>
  <c r="D10" i="27" s="1"/>
  <c r="D25" i="27" s="1"/>
  <c r="P18" i="24"/>
  <c r="T18" i="24"/>
  <c r="L27" i="24"/>
  <c r="L12" i="26" s="1"/>
  <c r="L27" i="26" s="1"/>
  <c r="R27" i="24"/>
  <c r="R12" i="26" s="1"/>
  <c r="R27" i="26" s="1"/>
  <c r="D27" i="24"/>
  <c r="F74" i="6" l="1"/>
  <c r="F61" i="6"/>
  <c r="L20" i="25"/>
  <c r="N20" i="25" s="1"/>
  <c r="J33" i="17"/>
  <c r="J31" i="17"/>
  <c r="J20" i="17"/>
  <c r="J14" i="17"/>
  <c r="F33" i="17"/>
  <c r="F31" i="17"/>
  <c r="F20" i="17"/>
  <c r="F14" i="17"/>
  <c r="J83" i="1"/>
  <c r="J85" i="1" s="1"/>
  <c r="J55" i="1"/>
  <c r="J47" i="1"/>
  <c r="J27" i="1"/>
  <c r="J16" i="1"/>
  <c r="F83" i="1"/>
  <c r="F85" i="1" s="1"/>
  <c r="F55" i="1"/>
  <c r="F47" i="1"/>
  <c r="F27" i="1"/>
  <c r="F16" i="1"/>
  <c r="D83" i="1"/>
  <c r="J10" i="6" l="1"/>
  <c r="J27" i="6" s="1"/>
  <c r="L19" i="25"/>
  <c r="F10" i="6"/>
  <c r="F27" i="6" s="1"/>
  <c r="F40" i="6" s="1"/>
  <c r="F42" i="6" s="1"/>
  <c r="F76" i="6" s="1"/>
  <c r="F78" i="6" s="1"/>
  <c r="F86" i="6" s="1"/>
  <c r="J22" i="17"/>
  <c r="J24" i="17" s="1"/>
  <c r="J26" i="17" s="1"/>
  <c r="J42" i="17" s="1"/>
  <c r="J53" i="17" s="1"/>
  <c r="J58" i="17" s="1"/>
  <c r="J59" i="17" s="1"/>
  <c r="F22" i="17"/>
  <c r="F24" i="17" s="1"/>
  <c r="F26" i="17" s="1"/>
  <c r="F42" i="17" s="1"/>
  <c r="F53" i="17" s="1"/>
  <c r="F58" i="17" s="1"/>
  <c r="F59" i="17" s="1"/>
  <c r="F57" i="1"/>
  <c r="F87" i="1" s="1"/>
  <c r="F29" i="1"/>
  <c r="J29" i="1"/>
  <c r="J57" i="1"/>
  <c r="J87" i="1" s="1"/>
  <c r="H33" i="17"/>
  <c r="L21" i="25" l="1"/>
  <c r="L25" i="25" s="1"/>
  <c r="L10" i="27" s="1"/>
  <c r="N10" i="27" s="1"/>
  <c r="N19" i="25"/>
  <c r="N21" i="25" s="1"/>
  <c r="N25" i="25" s="1"/>
  <c r="O25" i="25" s="1"/>
  <c r="N23" i="24"/>
  <c r="N27" i="24" s="1"/>
  <c r="N12" i="26" s="1"/>
  <c r="P21" i="24"/>
  <c r="J88" i="1"/>
  <c r="F88" i="1"/>
  <c r="O10" i="27" l="1"/>
  <c r="T21" i="24"/>
  <c r="T23" i="24" s="1"/>
  <c r="P23" i="24"/>
  <c r="P27" i="24" s="1"/>
  <c r="P12" i="26" s="1"/>
  <c r="J74" i="6"/>
  <c r="J61" i="6"/>
  <c r="J40" i="6"/>
  <c r="J42" i="6" s="1"/>
  <c r="H16" i="1"/>
  <c r="T27" i="24" l="1"/>
  <c r="T12" i="26" s="1"/>
  <c r="J76" i="6"/>
  <c r="J78" i="6" s="1"/>
  <c r="J86" i="6" s="1"/>
  <c r="U27" i="24" l="1"/>
  <c r="D14" i="17"/>
  <c r="H14" i="17"/>
  <c r="H55" i="1"/>
  <c r="H47" i="1"/>
  <c r="D16" i="1"/>
  <c r="D29" i="1" l="1"/>
  <c r="H74" i="6" l="1"/>
  <c r="H61" i="6"/>
  <c r="D61" i="6"/>
  <c r="L20" i="27" l="1"/>
  <c r="N20" i="27" s="1"/>
  <c r="D74" i="6" l="1"/>
  <c r="H31" i="17" l="1"/>
  <c r="L19" i="27" s="1"/>
  <c r="H20" i="17"/>
  <c r="H22" i="17" s="1"/>
  <c r="H24" i="17" s="1"/>
  <c r="H26" i="17" s="1"/>
  <c r="D20" i="17"/>
  <c r="D22" i="17" s="1"/>
  <c r="L21" i="27" l="1"/>
  <c r="N19" i="27"/>
  <c r="L25" i="27"/>
  <c r="N21" i="27"/>
  <c r="N25" i="27" s="1"/>
  <c r="H10" i="6"/>
  <c r="H27" i="6" s="1"/>
  <c r="D24" i="17"/>
  <c r="D26" i="17" s="1"/>
  <c r="H42" i="17"/>
  <c r="H53" i="17" s="1"/>
  <c r="D31" i="17" l="1"/>
  <c r="D42" i="17"/>
  <c r="H40" i="6"/>
  <c r="H42" i="6" s="1"/>
  <c r="H76" i="6" s="1"/>
  <c r="H78" i="6" s="1"/>
  <c r="H86" i="6" s="1"/>
  <c r="H58" i="17"/>
  <c r="H59" i="17" s="1"/>
  <c r="H83" i="1"/>
  <c r="H85" i="1" s="1"/>
  <c r="D85" i="1"/>
  <c r="H27" i="1"/>
  <c r="D53" i="17" l="1"/>
  <c r="D59" i="17" s="1"/>
  <c r="H57" i="1"/>
  <c r="H87" i="1" s="1"/>
  <c r="H29" i="1"/>
  <c r="D57" i="1"/>
  <c r="D87" i="1" s="1"/>
  <c r="D88" i="1" s="1"/>
  <c r="H88" i="1" l="1"/>
  <c r="D10" i="6" l="1"/>
  <c r="D27" i="6" s="1"/>
  <c r="D40" i="6" s="1"/>
  <c r="D42" i="6" s="1"/>
  <c r="D76" i="6" s="1"/>
  <c r="D78" i="6" s="1"/>
  <c r="D86" i="6" s="1"/>
  <c r="N23" i="26" l="1"/>
  <c r="N27" i="26" s="1"/>
  <c r="P21" i="26"/>
  <c r="D33" i="17"/>
  <c r="T21" i="26" l="1"/>
  <c r="T23" i="26" s="1"/>
  <c r="T27" i="26" s="1"/>
  <c r="U27" i="26" s="1"/>
  <c r="P23" i="26"/>
  <c r="P27" i="26" s="1"/>
</calcChain>
</file>

<file path=xl/sharedStrings.xml><?xml version="1.0" encoding="utf-8"?>
<sst xmlns="http://schemas.openxmlformats.org/spreadsheetml/2006/main" count="382" uniqueCount="198">
  <si>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</si>
  <si>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</si>
  <si>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</si>
  <si>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</si>
  <si>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</si>
  <si>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</si>
  <si>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</si>
  <si>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</si>
  <si>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</si>
  <si>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</si>
  <si>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</si>
  <si>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</si>
  <si>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</si>
  <si>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</si>
  <si>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</si>
  <si>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</si>
  <si>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</si>
  <si>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</si>
  <si>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</si>
  <si>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</si>
  <si>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</si>
  <si>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</si>
  <si>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</si>
  <si>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</si>
  <si>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</si>
  <si>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</si>
  <si>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</si>
  <si>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</si>
  <si>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</si>
  <si>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</si>
  <si>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</si>
  <si>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</si>
  <si>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</si>
  <si>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</si>
  <si>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</si>
  <si>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</si>
  <si>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</si>
  <si>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</si>
  <si>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</si>
  <si>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</si>
  <si>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</si>
  <si>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</si>
  <si>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</si>
  <si>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</si>
  <si>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</si>
  <si>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Dividends received </t>
  </si>
  <si>
    <t xml:space="preserve">  Appropriated</t>
  </si>
  <si>
    <t xml:space="preserve">   Non-controlling interests</t>
  </si>
  <si>
    <t>owners of</t>
  </si>
  <si>
    <t xml:space="preserve">Equity </t>
  </si>
  <si>
    <t>Expenses</t>
  </si>
  <si>
    <t>Total expenses</t>
  </si>
  <si>
    <t xml:space="preserve">Trade accounts payable 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</si>
  <si>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</si>
  <si>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</si>
  <si>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</si>
  <si>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</si>
  <si>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31 December</t>
  </si>
  <si>
    <t>Statement of financial position</t>
  </si>
  <si>
    <t>Statement of changes in equity</t>
  </si>
  <si>
    <t>Comprehensive income for the year</t>
  </si>
  <si>
    <t>Statement of cash flows</t>
  </si>
  <si>
    <t>Current tax assets</t>
  </si>
  <si>
    <t>Non-current provisions for employee benefits</t>
  </si>
  <si>
    <t>Distribution costs</t>
  </si>
  <si>
    <t>Interest income</t>
  </si>
  <si>
    <t>Acquisition of intangible assets</t>
  </si>
  <si>
    <t>Equity</t>
  </si>
  <si>
    <t>Total equity</t>
  </si>
  <si>
    <t>the parent</t>
  </si>
  <si>
    <t xml:space="preserve">   Owners of the parent</t>
  </si>
  <si>
    <t>Transactions with owners, recorded directly in equity</t>
  </si>
  <si>
    <t>Cash and cash equivalents at 1 January</t>
  </si>
  <si>
    <t>Cash and cash equivalents at 31 December</t>
  </si>
  <si>
    <t>(in Baht)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</si>
  <si>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</si>
  <si>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</si>
  <si>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</si>
  <si>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</si>
  <si>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</si>
  <si>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</si>
  <si>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</si>
  <si>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</si>
  <si>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</si>
  <si>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</si>
  <si>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</si>
  <si>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Other comprehensive income</t>
  </si>
  <si>
    <t>Total comprehensive income for the year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</si>
  <si>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</si>
  <si>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</si>
  <si>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</si>
  <si>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</si>
  <si>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</si>
  <si>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</si>
  <si>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Decrease in bank overdrafts</t>
  </si>
  <si>
    <t>Equity attributable to owners of the parent</t>
  </si>
  <si>
    <t>Autocorp Holding Public Company Limited and its Subsidiaries</t>
  </si>
  <si>
    <t>combination</t>
  </si>
  <si>
    <t>Acquisition of investment in subsidiary</t>
  </si>
  <si>
    <t>Surplus on business combination under</t>
  </si>
  <si>
    <t>Surplus on</t>
  </si>
  <si>
    <t>Total transactions with owners, recorded directly in equity</t>
  </si>
  <si>
    <t>Investments in subsidiaries</t>
  </si>
  <si>
    <t xml:space="preserve">       Legal reserve</t>
  </si>
  <si>
    <t>Commission income</t>
  </si>
  <si>
    <t>Share premium</t>
  </si>
  <si>
    <t>Share</t>
  </si>
  <si>
    <t>premium</t>
  </si>
  <si>
    <t>Right-of-use assets</t>
  </si>
  <si>
    <t>Current portion of lease liabilities</t>
  </si>
  <si>
    <t>Lease liabilities</t>
  </si>
  <si>
    <t>Profit from operating activities</t>
  </si>
  <si>
    <t>Payment of lease liabilities</t>
  </si>
  <si>
    <t>Dividends paid to non-controlling interests</t>
  </si>
  <si>
    <t>Dividend income</t>
  </si>
  <si>
    <t xml:space="preserve">    Dividends</t>
  </si>
  <si>
    <t xml:space="preserve">Proceeds from called for paid-up share capital </t>
  </si>
  <si>
    <t>Other current receivables</t>
  </si>
  <si>
    <t>Other current payables</t>
  </si>
  <si>
    <t xml:space="preserve">   for the year, net of tax</t>
  </si>
  <si>
    <t>Dividends paid to owners of the Company</t>
  </si>
  <si>
    <t>Other non-current provisions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</si>
  <si>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</si>
  <si>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   a financial institution</t>
  </si>
  <si>
    <t xml:space="preserve">Consolidated </t>
  </si>
  <si>
    <t>financial statements</t>
  </si>
  <si>
    <t xml:space="preserve">Separate </t>
  </si>
  <si>
    <t xml:space="preserve">Dividends income </t>
  </si>
  <si>
    <t xml:space="preserve">   from a subsidiary</t>
  </si>
  <si>
    <t xml:space="preserve">Net cash used in financing activities  </t>
  </si>
  <si>
    <t xml:space="preserve">    par value at Baht 0.5 per share)</t>
  </si>
  <si>
    <t xml:space="preserve">   defined benefit plans</t>
  </si>
  <si>
    <t>Warrants</t>
  </si>
  <si>
    <t>Transfer from plant and equipment to investment properties</t>
  </si>
  <si>
    <t xml:space="preserve">    Share-based payment transactions</t>
  </si>
  <si>
    <t>Expected credit loss</t>
  </si>
  <si>
    <t>Share-based payment</t>
  </si>
  <si>
    <t>Corporate income tax payable</t>
  </si>
  <si>
    <t xml:space="preserve">  (624,000,000 ordinary shares,</t>
  </si>
  <si>
    <t xml:space="preserve">   to profit or loss</t>
  </si>
  <si>
    <t>Income tax relating to items that will not be</t>
  </si>
  <si>
    <t xml:space="preserve">Loss on remeasurements of </t>
  </si>
  <si>
    <t>Other comprehensive expense</t>
  </si>
  <si>
    <t>Items that will not be reclassified subsequently</t>
  </si>
  <si>
    <t>Proceeds from repayment of long-term loan</t>
  </si>
  <si>
    <t xml:space="preserve">  to a subsidiary</t>
  </si>
  <si>
    <t>Dividend payables</t>
  </si>
  <si>
    <t>Profit attributable to:</t>
  </si>
  <si>
    <t>Total comprehensive income attributable to:</t>
  </si>
  <si>
    <t>Balance at 1 January 2024</t>
  </si>
  <si>
    <t>Balance at 31 December 2024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</si>
  <si>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</si>
  <si>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</si>
  <si>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</si>
  <si>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</si>
  <si>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Repayment of short-term loans from a financial institution</t>
  </si>
  <si>
    <t xml:space="preserve">    Other comprehensive income</t>
  </si>
  <si>
    <t xml:space="preserve">Adjustments to reconcile profit to cash receipts </t>
  </si>
  <si>
    <t>12, 20</t>
  </si>
  <si>
    <t>Income</t>
  </si>
  <si>
    <t>Total income</t>
  </si>
  <si>
    <t>Income tax expense</t>
  </si>
  <si>
    <t>Basic earnings per share</t>
  </si>
  <si>
    <t xml:space="preserve">Income tax expense </t>
  </si>
  <si>
    <t>Net cash generated from operations</t>
  </si>
  <si>
    <t xml:space="preserve">Net cash from operating activities </t>
  </si>
  <si>
    <t>Non-cash transactions</t>
  </si>
  <si>
    <t>Proceeds from short-term loans from a financial institution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</si>
  <si>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</si>
  <si>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4, 8</t>
  </si>
  <si>
    <t>Trade accounts receivable from other parties</t>
  </si>
  <si>
    <t xml:space="preserve">Current portion of long-term loan from </t>
  </si>
  <si>
    <t>Long-term loan from a financial institution</t>
  </si>
  <si>
    <t xml:space="preserve">  (600,000,000 ordinary shares, </t>
  </si>
  <si>
    <t>For the year ended 31 December</t>
  </si>
  <si>
    <t xml:space="preserve">   reclassified subsequently to profit or loss</t>
  </si>
  <si>
    <t xml:space="preserve">    Contributions by and distributions to owners</t>
  </si>
  <si>
    <t>For the year ended 31 December 2024</t>
  </si>
  <si>
    <t>Loss on lease agreement</t>
  </si>
  <si>
    <t>Repayment of long-term loan from a financial institution</t>
  </si>
  <si>
    <t>12, 21</t>
  </si>
  <si>
    <t>4, 16</t>
  </si>
  <si>
    <t>For the year ended 31 December 2025</t>
  </si>
  <si>
    <t>Balance at 1 January 2025</t>
  </si>
  <si>
    <t>Balance at 31 December 2025</t>
  </si>
  <si>
    <t>Reversal of expected credit loss</t>
  </si>
  <si>
    <t>Reversal of loss on decline in value of inventories</t>
  </si>
  <si>
    <t>Taxes (paid) received</t>
  </si>
  <si>
    <t>Net increase (decrease) in cash and cash equivalents</t>
  </si>
  <si>
    <t>4, 21</t>
  </si>
  <si>
    <t xml:space="preserve">Net cash from (used in) investing activities  </t>
  </si>
  <si>
    <t xml:space="preserve">Acquisition of equipment  </t>
  </si>
  <si>
    <t xml:space="preserve">Proceeds from disposal of equipment </t>
  </si>
  <si>
    <t>Gain on disposal of equipment</t>
  </si>
  <si>
    <t>Payable for purchase of equipment</t>
  </si>
  <si>
    <t>4, 7</t>
  </si>
  <si>
    <t>Other non-current receivable</t>
  </si>
  <si>
    <t>Receivable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</si>
</sst>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37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2" fillId="0" borderId="0" xfId="0" applyFont="1"/>
    <xf numFmtId="37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37" fontId="10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4" fillId="0" borderId="0" xfId="0" applyNumberFormat="1" applyFont="1"/>
    <xf numFmtId="0" fontId="6" fillId="0" borderId="5" xfId="0" applyFont="1" applyBorder="1" applyAlignment="1">
      <alignment horizontal="center"/>
    </xf>
    <xf numFmtId="43" fontId="4" fillId="0" borderId="0" xfId="1" applyFont="1" applyFill="1" applyAlignment="1">
      <alignment horizontal="left"/>
    </xf>
    <xf numFmtId="43" fontId="4" fillId="0" borderId="0" xfId="1" applyFont="1" applyFill="1" applyAlignment="1"/>
    <xf numFmtId="0" fontId="4" fillId="2" borderId="0" xfId="0" applyFont="1" applyFill="1"/>
    <xf numFmtId="43" fontId="2" fillId="0" borderId="4" xfId="1" applyFont="1" applyFill="1" applyBorder="1" applyAlignment="1">
      <alignment horizontal="right"/>
    </xf>
    <xf numFmtId="164" fontId="4" fillId="0" borderId="0" xfId="0" applyNumberFormat="1" applyFont="1"/>
    <xf numFmtId="41" fontId="4" fillId="0" borderId="0" xfId="1" applyNumberFormat="1" applyFont="1" applyFill="1" applyBorder="1" applyAlignment="1">
      <alignment horizontal="right" indent="2"/>
    </xf>
    <xf numFmtId="41" fontId="4" fillId="0" borderId="1" xfId="1" applyNumberFormat="1" applyFont="1" applyFill="1" applyBorder="1" applyAlignment="1">
      <alignment horizontal="right" indent="2"/>
    </xf>
    <xf numFmtId="0" fontId="4" fillId="0" borderId="1" xfId="0" applyFont="1" applyBorder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1" fontId="2" fillId="0" borderId="3" xfId="1" applyNumberFormat="1" applyFont="1" applyFill="1" applyBorder="1" applyAlignment="1">
      <alignment horizontal="right" indent="2"/>
    </xf>
    <xf numFmtId="41" fontId="2" fillId="0" borderId="1" xfId="1" applyNumberFormat="1" applyFont="1" applyFill="1" applyBorder="1" applyAlignment="1">
      <alignment horizontal="right" indent="2"/>
    </xf>
    <xf numFmtId="41" fontId="2" fillId="0" borderId="0" xfId="1" applyNumberFormat="1" applyFont="1" applyFill="1" applyBorder="1" applyAlignment="1">
      <alignment horizontal="right" indent="2"/>
    </xf>
    <xf numFmtId="41" fontId="4" fillId="0" borderId="0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2" fillId="0" borderId="0" xfId="0" applyNumberFormat="1" applyFont="1"/>
    <xf numFmtId="41" fontId="2" fillId="0" borderId="5" xfId="0" applyNumberFormat="1" applyFont="1" applyBorder="1"/>
    <xf numFmtId="41" fontId="2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wrapText="1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6" fillId="0" borderId="0" xfId="0" applyNumberFormat="1" applyFont="1"/>
    <xf numFmtId="43" fontId="2" fillId="0" borderId="0" xfId="1" applyFont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1" fontId="16" fillId="0" borderId="0" xfId="0" applyNumberFormat="1" applyFont="1"/>
    <xf numFmtId="41" fontId="16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right"/>
    </xf>
  </cellXfs>
  <cellStyles count="3">
    <cellStyle name="Comma" xfId="1" builtinId="3"/>
    <cellStyle name="Normal" xfId="0" builtinId="0"/>
    <cellStyle name="Normal 4 2" xfId="2" xr:uid="{C9E2776F-5203-4C90-840C-363AD6F09CD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view="pageBreakPreview" topLeftCell="A86" zoomScale="80" zoomScaleNormal="80" zoomScaleSheetLayoutView="80" zoomScalePageLayoutView="85" workbookViewId="0">
      <selection activeCell="A75" sqref="A75"/>
    </sheetView>
  </sheetViews>
  <sheetFormatPr defaultColWidth="9.09765625" defaultRowHeight="21.75" customHeight="1" x14ac:dyDescent="0.3"/>
  <cols>
    <col min="1" max="1" width="43.69921875" style="4" customWidth="1"/>
    <col min="2" max="2" width="11.09765625" style="6" customWidth="1"/>
    <col min="3" max="3" width="1.3984375" style="6" customWidth="1"/>
    <col min="4" max="4" width="16.69921875" style="6" customWidth="1"/>
    <col min="5" max="5" width="1" style="6" customWidth="1"/>
    <col min="6" max="6" width="16.69921875" style="6" customWidth="1"/>
    <col min="7" max="7" width="1.09765625" style="6" customWidth="1"/>
    <col min="8" max="8" width="15" style="6" customWidth="1"/>
    <col min="9" max="9" width="1" style="6" customWidth="1"/>
    <col min="10" max="10" width="15" style="6" customWidth="1"/>
    <col min="11" max="16384" width="9.09765625" style="6"/>
  </cols>
  <sheetData>
    <row r="1" spans="1:10" s="13" customFormat="1" ht="21" customHeight="1" x14ac:dyDescent="0.4">
      <c r="A1" s="14" t="s">
        <v>96</v>
      </c>
    </row>
    <row r="2" spans="1:10" s="15" customFormat="1" ht="21" customHeight="1" x14ac:dyDescent="0.35">
      <c r="A2" s="32" t="s">
        <v>58</v>
      </c>
    </row>
    <row r="3" spans="1:10" s="15" customFormat="1" ht="21" customHeight="1" x14ac:dyDescent="0.35">
      <c r="A3" s="32"/>
    </row>
    <row r="4" spans="1:10" ht="20.75" customHeight="1" x14ac:dyDescent="0.3">
      <c r="A4" s="1"/>
      <c r="D4" s="74" t="s">
        <v>124</v>
      </c>
      <c r="E4" s="74"/>
      <c r="F4" s="74"/>
      <c r="H4" s="74" t="s">
        <v>126</v>
      </c>
      <c r="I4" s="74"/>
      <c r="J4" s="74"/>
    </row>
    <row r="5" spans="1:10" ht="20.75" customHeight="1" x14ac:dyDescent="0.3">
      <c r="B5" s="3"/>
      <c r="C5" s="3"/>
      <c r="D5" s="72" t="s">
        <v>125</v>
      </c>
      <c r="E5" s="72"/>
      <c r="F5" s="72"/>
      <c r="G5" s="29"/>
      <c r="H5" s="72" t="s">
        <v>125</v>
      </c>
      <c r="I5" s="72"/>
      <c r="J5" s="72"/>
    </row>
    <row r="6" spans="1:10" ht="20.75" customHeight="1" x14ac:dyDescent="0.3">
      <c r="B6" s="3"/>
      <c r="C6" s="3"/>
      <c r="D6" s="73" t="s">
        <v>57</v>
      </c>
      <c r="E6" s="73"/>
      <c r="F6" s="73"/>
      <c r="G6" s="29"/>
      <c r="H6" s="73" t="s">
        <v>57</v>
      </c>
      <c r="I6" s="73"/>
      <c r="J6" s="73"/>
    </row>
    <row r="7" spans="1:10" ht="21" customHeight="1" x14ac:dyDescent="0.3">
      <c r="A7" s="1" t="s">
        <v>5</v>
      </c>
      <c r="B7" s="30" t="s">
        <v>23</v>
      </c>
      <c r="C7" s="30"/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</row>
    <row r="8" spans="1:10" ht="21" customHeight="1" x14ac:dyDescent="0.3">
      <c r="B8" s="3"/>
      <c r="C8" s="3"/>
      <c r="D8" s="71" t="s">
        <v>74</v>
      </c>
      <c r="E8" s="71"/>
      <c r="F8" s="71"/>
      <c r="G8" s="71"/>
      <c r="H8" s="71"/>
      <c r="I8" s="71"/>
      <c r="J8" s="71"/>
    </row>
    <row r="9" spans="1:10" ht="21" customHeight="1" x14ac:dyDescent="0.3">
      <c r="A9" s="27" t="s">
        <v>0</v>
      </c>
      <c r="B9" s="30"/>
      <c r="C9" s="30"/>
    </row>
    <row r="10" spans="1:10" ht="21" customHeight="1" x14ac:dyDescent="0.3">
      <c r="A10" s="12" t="s">
        <v>1</v>
      </c>
      <c r="B10" s="30">
        <v>5</v>
      </c>
      <c r="C10" s="50"/>
      <c r="D10" s="49">
        <v>173743169</v>
      </c>
      <c r="E10" s="34"/>
      <c r="F10" s="49">
        <v>165871149</v>
      </c>
      <c r="G10" s="34"/>
      <c r="H10" s="49">
        <v>17640169</v>
      </c>
      <c r="I10" s="34"/>
      <c r="J10" s="49">
        <v>15003473</v>
      </c>
    </row>
    <row r="11" spans="1:10" ht="21" customHeight="1" x14ac:dyDescent="0.3">
      <c r="A11" s="12" t="s">
        <v>170</v>
      </c>
      <c r="B11" s="30">
        <v>6</v>
      </c>
      <c r="C11" s="50"/>
      <c r="D11" s="49">
        <v>21606892</v>
      </c>
      <c r="E11" s="34"/>
      <c r="F11" s="49">
        <v>22136556</v>
      </c>
      <c r="G11" s="34"/>
      <c r="H11" s="41">
        <v>0</v>
      </c>
      <c r="I11" s="34"/>
      <c r="J11" s="41">
        <v>0</v>
      </c>
    </row>
    <row r="12" spans="1:10" ht="21" customHeight="1" x14ac:dyDescent="0.3">
      <c r="A12" s="12" t="s">
        <v>117</v>
      </c>
      <c r="B12" s="30">
        <v>4</v>
      </c>
      <c r="C12" s="50"/>
      <c r="D12" s="49">
        <v>13437598</v>
      </c>
      <c r="E12" s="34"/>
      <c r="F12" s="49">
        <v>10134287</v>
      </c>
      <c r="G12" s="34"/>
      <c r="H12" s="49">
        <v>12925559</v>
      </c>
      <c r="I12" s="34"/>
      <c r="J12" s="49">
        <v>13903525</v>
      </c>
    </row>
    <row r="13" spans="1:10" ht="21" customHeight="1" x14ac:dyDescent="0.3">
      <c r="A13" s="12" t="s">
        <v>2</v>
      </c>
      <c r="B13" s="30">
        <v>7</v>
      </c>
      <c r="C13" s="50"/>
      <c r="D13" s="49">
        <v>74124409</v>
      </c>
      <c r="E13" s="34"/>
      <c r="F13" s="49">
        <v>118032601</v>
      </c>
      <c r="G13" s="34"/>
      <c r="H13" s="41">
        <v>0</v>
      </c>
      <c r="I13" s="34"/>
      <c r="J13" s="41">
        <v>0</v>
      </c>
    </row>
    <row r="14" spans="1:10" ht="21" hidden="1" customHeight="1" x14ac:dyDescent="0.3">
      <c r="A14" s="12" t="s">
        <v>62</v>
      </c>
      <c r="B14" s="30"/>
      <c r="C14" s="50"/>
      <c r="D14" s="49"/>
      <c r="E14" s="34"/>
      <c r="F14" s="49"/>
      <c r="G14" s="34"/>
      <c r="H14" s="49"/>
      <c r="I14" s="34"/>
      <c r="J14" s="49"/>
    </row>
    <row r="15" spans="1:10" ht="21" customHeight="1" x14ac:dyDescent="0.3">
      <c r="A15" s="12" t="s">
        <v>3</v>
      </c>
      <c r="B15" s="30"/>
      <c r="C15" s="50"/>
      <c r="D15" s="49">
        <v>1496906</v>
      </c>
      <c r="E15" s="34"/>
      <c r="F15" s="49">
        <v>2816124</v>
      </c>
      <c r="G15" s="34"/>
      <c r="H15" s="49">
        <v>20360</v>
      </c>
      <c r="I15" s="34"/>
      <c r="J15" s="49">
        <v>11251</v>
      </c>
    </row>
    <row r="16" spans="1:10" ht="21" customHeight="1" x14ac:dyDescent="0.3">
      <c r="A16" s="24" t="s">
        <v>4</v>
      </c>
      <c r="B16" s="30"/>
      <c r="C16" s="50"/>
      <c r="D16" s="51">
        <f>SUM(D10:D15)</f>
        <v>284408974</v>
      </c>
      <c r="E16" s="33"/>
      <c r="F16" s="51">
        <f>SUM(F10:F15)</f>
        <v>318990717</v>
      </c>
      <c r="G16" s="33"/>
      <c r="H16" s="51">
        <f>SUM(H10:H15)</f>
        <v>30586088</v>
      </c>
      <c r="I16" s="33"/>
      <c r="J16" s="51">
        <f>SUM(J10:J15)</f>
        <v>28918249</v>
      </c>
    </row>
    <row r="17" spans="1:11" ht="14" x14ac:dyDescent="0.3">
      <c r="B17" s="30"/>
      <c r="C17" s="50"/>
      <c r="D17" s="34"/>
      <c r="E17" s="34"/>
      <c r="F17" s="34"/>
      <c r="G17" s="34"/>
      <c r="H17" s="34"/>
      <c r="I17" s="34"/>
      <c r="J17" s="34"/>
    </row>
    <row r="18" spans="1:11" ht="21" customHeight="1" x14ac:dyDescent="0.3">
      <c r="A18" s="27" t="s">
        <v>6</v>
      </c>
      <c r="B18" s="30"/>
      <c r="C18" s="50"/>
      <c r="D18" s="34"/>
      <c r="E18" s="34"/>
      <c r="F18" s="34"/>
      <c r="G18" s="34"/>
      <c r="H18" s="34"/>
      <c r="I18" s="34"/>
      <c r="J18" s="34"/>
      <c r="K18" s="41">
        <v>0</v>
      </c>
    </row>
    <row r="19" spans="1:11" ht="21" customHeight="1" x14ac:dyDescent="0.3">
      <c r="A19" s="12" t="s">
        <v>102</v>
      </c>
      <c r="B19" s="30">
        <v>8</v>
      </c>
      <c r="C19" s="50"/>
      <c r="D19" s="41">
        <v>0</v>
      </c>
      <c r="E19" s="34"/>
      <c r="F19" s="41">
        <v>0</v>
      </c>
      <c r="G19" s="34"/>
      <c r="H19" s="49">
        <v>598590000</v>
      </c>
      <c r="I19" s="34"/>
      <c r="J19" s="49">
        <v>598590000</v>
      </c>
    </row>
    <row r="20" spans="1:11" ht="21.75" customHeight="1" x14ac:dyDescent="0.3">
      <c r="A20" s="12" t="s">
        <v>196</v>
      </c>
      <c r="B20" s="69"/>
      <c r="C20" s="50"/>
      <c r="D20" s="49">
        <v>4489980</v>
      </c>
      <c r="E20" s="34"/>
      <c r="F20" s="49">
        <v>4522324</v>
      </c>
      <c r="G20" s="34"/>
      <c r="H20" s="49">
        <v>0</v>
      </c>
      <c r="I20" s="34"/>
      <c r="J20" s="49">
        <v>0</v>
      </c>
    </row>
    <row r="21" spans="1:11" ht="21" customHeight="1" x14ac:dyDescent="0.3">
      <c r="A21" s="12" t="s">
        <v>7</v>
      </c>
      <c r="B21" s="30">
        <v>9</v>
      </c>
      <c r="C21" s="50"/>
      <c r="D21" s="49">
        <v>144164368</v>
      </c>
      <c r="E21" s="34"/>
      <c r="F21" s="49">
        <v>145607870</v>
      </c>
      <c r="G21" s="34"/>
      <c r="H21" s="41">
        <v>0</v>
      </c>
      <c r="I21" s="34"/>
      <c r="J21" s="41">
        <v>0</v>
      </c>
    </row>
    <row r="22" spans="1:11" ht="21" customHeight="1" x14ac:dyDescent="0.3">
      <c r="A22" s="12" t="s">
        <v>8</v>
      </c>
      <c r="B22" s="30">
        <v>10</v>
      </c>
      <c r="C22" s="50"/>
      <c r="D22" s="49">
        <v>558287983</v>
      </c>
      <c r="E22" s="34"/>
      <c r="F22" s="49">
        <v>597737963</v>
      </c>
      <c r="G22" s="34"/>
      <c r="H22" s="41">
        <v>0</v>
      </c>
      <c r="I22" s="34"/>
      <c r="J22" s="41">
        <v>0</v>
      </c>
    </row>
    <row r="23" spans="1:11" ht="21" customHeight="1" x14ac:dyDescent="0.3">
      <c r="A23" s="12" t="s">
        <v>108</v>
      </c>
      <c r="B23" s="30">
        <v>11</v>
      </c>
      <c r="C23" s="50"/>
      <c r="D23" s="49">
        <v>141912925</v>
      </c>
      <c r="E23" s="34"/>
      <c r="F23" s="49">
        <v>156856043</v>
      </c>
      <c r="G23" s="34"/>
      <c r="H23" s="41">
        <v>0</v>
      </c>
      <c r="I23" s="34"/>
      <c r="J23" s="41">
        <v>0</v>
      </c>
    </row>
    <row r="24" spans="1:11" ht="21.75" customHeight="1" x14ac:dyDescent="0.3">
      <c r="A24" s="12" t="s">
        <v>75</v>
      </c>
      <c r="B24" s="30"/>
      <c r="C24" s="50"/>
      <c r="D24" s="49">
        <v>6457013</v>
      </c>
      <c r="E24" s="34"/>
      <c r="F24" s="49">
        <v>6447216</v>
      </c>
      <c r="G24" s="34"/>
      <c r="H24" s="49">
        <v>6076788</v>
      </c>
      <c r="I24" s="34"/>
      <c r="J24" s="49">
        <v>6006637</v>
      </c>
    </row>
    <row r="25" spans="1:11" ht="21.75" customHeight="1" x14ac:dyDescent="0.3">
      <c r="A25" s="12" t="s">
        <v>9</v>
      </c>
      <c r="B25" s="30">
        <v>18</v>
      </c>
      <c r="C25" s="50"/>
      <c r="D25" s="49">
        <v>14845239</v>
      </c>
      <c r="E25" s="34"/>
      <c r="F25" s="49">
        <v>12138255</v>
      </c>
      <c r="G25" s="34"/>
      <c r="H25" s="49">
        <v>1538448</v>
      </c>
      <c r="I25" s="34"/>
      <c r="J25" s="49">
        <v>1247723</v>
      </c>
    </row>
    <row r="26" spans="1:11" ht="21.75" customHeight="1" x14ac:dyDescent="0.3">
      <c r="A26" s="12" t="s">
        <v>10</v>
      </c>
      <c r="B26" s="69"/>
      <c r="C26" s="50"/>
      <c r="D26" s="49">
        <v>9928613</v>
      </c>
      <c r="E26" s="34"/>
      <c r="F26" s="49">
        <v>9772775</v>
      </c>
      <c r="G26" s="34"/>
      <c r="H26" s="41">
        <v>0</v>
      </c>
      <c r="I26" s="34"/>
      <c r="J26" s="41">
        <v>0</v>
      </c>
    </row>
    <row r="27" spans="1:11" ht="21.75" customHeight="1" x14ac:dyDescent="0.3">
      <c r="A27" s="24" t="s">
        <v>11</v>
      </c>
      <c r="B27" s="69"/>
      <c r="C27" s="50"/>
      <c r="D27" s="52">
        <f>SUM(D19:D26)</f>
        <v>880086121</v>
      </c>
      <c r="E27" s="33"/>
      <c r="F27" s="52">
        <f>SUM(F19:F26)</f>
        <v>933082446</v>
      </c>
      <c r="G27" s="33"/>
      <c r="H27" s="52">
        <f>SUM(H19:H26)</f>
        <v>606205236</v>
      </c>
      <c r="I27" s="33"/>
      <c r="J27" s="52">
        <f>SUM(J19:J26)</f>
        <v>605844360</v>
      </c>
    </row>
    <row r="28" spans="1:11" ht="9.5" customHeight="1" x14ac:dyDescent="0.3">
      <c r="A28" s="24"/>
      <c r="B28" s="50"/>
      <c r="C28" s="50"/>
      <c r="D28" s="52"/>
      <c r="E28" s="33"/>
      <c r="F28" s="52"/>
      <c r="G28" s="33"/>
      <c r="H28" s="52"/>
      <c r="I28" s="33"/>
      <c r="J28" s="52"/>
    </row>
    <row r="29" spans="1:11" ht="21.75" customHeight="1" thickBot="1" x14ac:dyDescent="0.35">
      <c r="A29" s="9" t="s">
        <v>12</v>
      </c>
      <c r="B29" s="50"/>
      <c r="C29" s="50"/>
      <c r="D29" s="53">
        <f>D27+D16</f>
        <v>1164495095</v>
      </c>
      <c r="E29" s="33"/>
      <c r="F29" s="53">
        <f>F27+F16</f>
        <v>1252073163</v>
      </c>
      <c r="G29" s="33"/>
      <c r="H29" s="53">
        <f>H27+H16</f>
        <v>636791324</v>
      </c>
      <c r="I29" s="33"/>
      <c r="J29" s="53">
        <f>J27+J16</f>
        <v>634762609</v>
      </c>
    </row>
    <row r="30" spans="1:11" s="13" customFormat="1" ht="21.75" customHeight="1" thickTop="1" x14ac:dyDescent="0.4">
      <c r="A30" s="14" t="s">
        <v>96</v>
      </c>
    </row>
    <row r="31" spans="1:11" s="15" customFormat="1" ht="21.75" customHeight="1" x14ac:dyDescent="0.35">
      <c r="A31" s="32" t="s">
        <v>58</v>
      </c>
    </row>
    <row r="32" spans="1:11" s="15" customFormat="1" ht="21" customHeight="1" x14ac:dyDescent="0.35">
      <c r="A32" s="32"/>
    </row>
    <row r="33" spans="1:10" ht="20.75" customHeight="1" x14ac:dyDescent="0.3">
      <c r="A33" s="1"/>
      <c r="D33" s="74" t="s">
        <v>124</v>
      </c>
      <c r="E33" s="74"/>
      <c r="F33" s="74"/>
      <c r="H33" s="74" t="s">
        <v>126</v>
      </c>
      <c r="I33" s="74"/>
      <c r="J33" s="74"/>
    </row>
    <row r="34" spans="1:10" ht="20.75" customHeight="1" x14ac:dyDescent="0.3">
      <c r="B34" s="3"/>
      <c r="C34" s="3"/>
      <c r="D34" s="72" t="s">
        <v>125</v>
      </c>
      <c r="E34" s="72"/>
      <c r="F34" s="72"/>
      <c r="G34" s="29"/>
      <c r="H34" s="72" t="s">
        <v>125</v>
      </c>
      <c r="I34" s="72"/>
      <c r="J34" s="72"/>
    </row>
    <row r="35" spans="1:10" ht="20.75" customHeight="1" x14ac:dyDescent="0.3">
      <c r="B35" s="3"/>
      <c r="C35" s="3"/>
      <c r="D35" s="73" t="s">
        <v>57</v>
      </c>
      <c r="E35" s="73"/>
      <c r="F35" s="73"/>
      <c r="G35" s="29"/>
      <c r="H35" s="73" t="s">
        <v>57</v>
      </c>
      <c r="I35" s="73"/>
      <c r="J35" s="73"/>
    </row>
    <row r="36" spans="1:10" ht="21.75" customHeight="1" x14ac:dyDescent="0.3">
      <c r="A36" s="9" t="s">
        <v>13</v>
      </c>
      <c r="B36" s="30" t="s">
        <v>23</v>
      </c>
      <c r="C36" s="30"/>
      <c r="D36" s="3">
        <v>2025</v>
      </c>
      <c r="E36" s="3"/>
      <c r="F36" s="3">
        <v>2024</v>
      </c>
      <c r="G36" s="3"/>
      <c r="H36" s="3">
        <v>2025</v>
      </c>
      <c r="I36" s="3"/>
      <c r="J36" s="3">
        <v>2024</v>
      </c>
    </row>
    <row r="37" spans="1:10" ht="21.75" customHeight="1" x14ac:dyDescent="0.3">
      <c r="B37" s="3"/>
      <c r="C37" s="3"/>
      <c r="D37" s="71" t="s">
        <v>74</v>
      </c>
      <c r="E37" s="71"/>
      <c r="F37" s="71"/>
      <c r="G37" s="71"/>
      <c r="H37" s="71"/>
      <c r="I37" s="71"/>
      <c r="J37" s="71"/>
    </row>
    <row r="38" spans="1:10" ht="21.75" customHeight="1" x14ac:dyDescent="0.3">
      <c r="A38" s="26" t="s">
        <v>14</v>
      </c>
      <c r="B38" s="3"/>
      <c r="C38" s="3"/>
      <c r="D38" s="10"/>
      <c r="E38" s="10"/>
      <c r="F38" s="10"/>
      <c r="G38" s="10"/>
      <c r="H38" s="10"/>
      <c r="I38" s="10"/>
      <c r="J38" s="10"/>
    </row>
    <row r="39" spans="1:10" ht="21.75" customHeight="1" x14ac:dyDescent="0.3">
      <c r="A39" s="6" t="s">
        <v>122</v>
      </c>
      <c r="B39" s="30" t="s">
        <v>180</v>
      </c>
      <c r="C39" s="30"/>
      <c r="D39" s="49">
        <v>120000000</v>
      </c>
      <c r="E39" s="34"/>
      <c r="F39" s="49">
        <v>220000000</v>
      </c>
      <c r="G39" s="34"/>
      <c r="H39" s="41">
        <v>0</v>
      </c>
      <c r="I39" s="34"/>
      <c r="J39" s="41">
        <v>0</v>
      </c>
    </row>
    <row r="40" spans="1:10" ht="21.75" customHeight="1" x14ac:dyDescent="0.3">
      <c r="A40" s="12" t="s">
        <v>52</v>
      </c>
      <c r="B40" s="30">
        <v>21</v>
      </c>
      <c r="C40" s="30"/>
      <c r="D40" s="49">
        <v>87097100</v>
      </c>
      <c r="E40" s="34"/>
      <c r="F40" s="49">
        <v>82704488</v>
      </c>
      <c r="G40" s="34"/>
      <c r="H40" s="41">
        <v>0</v>
      </c>
      <c r="I40" s="34"/>
      <c r="J40" s="41">
        <v>0</v>
      </c>
    </row>
    <row r="41" spans="1:10" ht="21.75" customHeight="1" x14ac:dyDescent="0.3">
      <c r="A41" s="12" t="s">
        <v>118</v>
      </c>
      <c r="B41" s="30" t="s">
        <v>189</v>
      </c>
      <c r="C41" s="30"/>
      <c r="D41" s="49">
        <v>24138701</v>
      </c>
      <c r="E41" s="34"/>
      <c r="F41" s="49">
        <v>25140029</v>
      </c>
      <c r="G41" s="34"/>
      <c r="H41" s="49">
        <v>1109447</v>
      </c>
      <c r="I41" s="34"/>
      <c r="J41" s="49">
        <v>2283178</v>
      </c>
    </row>
    <row r="42" spans="1:10" ht="21.75" customHeight="1" x14ac:dyDescent="0.3">
      <c r="A42" s="6" t="s">
        <v>171</v>
      </c>
      <c r="D42" s="49"/>
      <c r="E42" s="34"/>
      <c r="F42" s="49"/>
      <c r="G42" s="34"/>
      <c r="H42" s="49"/>
      <c r="I42" s="34"/>
      <c r="J42" s="49"/>
    </row>
    <row r="43" spans="1:10" ht="21.75" customHeight="1" x14ac:dyDescent="0.3">
      <c r="A43" s="6" t="s">
        <v>123</v>
      </c>
      <c r="B43" s="30" t="s">
        <v>180</v>
      </c>
      <c r="C43" s="30"/>
      <c r="D43" s="49">
        <v>0</v>
      </c>
      <c r="E43" s="34"/>
      <c r="F43" s="49">
        <v>11150000</v>
      </c>
      <c r="G43" s="34"/>
      <c r="H43" s="41">
        <v>0</v>
      </c>
      <c r="I43" s="34"/>
      <c r="J43" s="41">
        <v>0</v>
      </c>
    </row>
    <row r="44" spans="1:10" ht="21.75" customHeight="1" x14ac:dyDescent="0.3">
      <c r="A44" s="6" t="s">
        <v>109</v>
      </c>
      <c r="B44" s="30" t="s">
        <v>180</v>
      </c>
      <c r="C44" s="30"/>
      <c r="D44" s="49">
        <v>10510744</v>
      </c>
      <c r="E44" s="34"/>
      <c r="F44" s="49">
        <v>9002300</v>
      </c>
      <c r="G44" s="34"/>
      <c r="H44" s="41">
        <v>0</v>
      </c>
      <c r="I44" s="34"/>
      <c r="J44" s="41">
        <v>0</v>
      </c>
    </row>
    <row r="45" spans="1:10" ht="21.75" customHeight="1" x14ac:dyDescent="0.3">
      <c r="A45" s="12" t="s">
        <v>137</v>
      </c>
      <c r="B45" s="30"/>
      <c r="C45" s="30"/>
      <c r="D45" s="49">
        <v>5996908</v>
      </c>
      <c r="E45" s="34"/>
      <c r="F45" s="49">
        <v>4056207</v>
      </c>
      <c r="G45" s="34"/>
      <c r="H45" s="41">
        <v>0</v>
      </c>
      <c r="I45" s="34"/>
      <c r="J45" s="41">
        <v>0</v>
      </c>
    </row>
    <row r="46" spans="1:10" ht="21.75" customHeight="1" x14ac:dyDescent="0.3">
      <c r="A46" s="12" t="s">
        <v>15</v>
      </c>
      <c r="B46" s="30"/>
      <c r="C46" s="30"/>
      <c r="D46" s="49">
        <v>5497209</v>
      </c>
      <c r="E46" s="34"/>
      <c r="F46" s="49">
        <v>2561450</v>
      </c>
      <c r="G46" s="34"/>
      <c r="H46" s="49">
        <v>531409</v>
      </c>
      <c r="I46" s="34"/>
      <c r="J46" s="49">
        <v>530364</v>
      </c>
    </row>
    <row r="47" spans="1:10" ht="21.75" customHeight="1" x14ac:dyDescent="0.3">
      <c r="A47" s="24" t="s">
        <v>16</v>
      </c>
      <c r="B47" s="30"/>
      <c r="C47" s="30"/>
      <c r="D47" s="51">
        <f>SUM(D39:D46)</f>
        <v>253240662</v>
      </c>
      <c r="E47" s="33"/>
      <c r="F47" s="51">
        <f>SUM(F39:F46)</f>
        <v>354614474</v>
      </c>
      <c r="G47" s="33"/>
      <c r="H47" s="51">
        <f>SUM(H39:H46)</f>
        <v>1640856</v>
      </c>
      <c r="I47" s="33"/>
      <c r="J47" s="51">
        <f>SUM(J39:J46)</f>
        <v>2813542</v>
      </c>
    </row>
    <row r="48" spans="1:10" ht="14" x14ac:dyDescent="0.3">
      <c r="B48" s="30"/>
      <c r="C48" s="30"/>
      <c r="D48" s="34"/>
      <c r="E48" s="34"/>
      <c r="F48" s="34"/>
      <c r="G48" s="34"/>
      <c r="H48" s="34"/>
      <c r="I48" s="34"/>
      <c r="J48" s="34"/>
    </row>
    <row r="49" spans="1:10" ht="21.75" customHeight="1" x14ac:dyDescent="0.3">
      <c r="A49" s="27" t="s">
        <v>17</v>
      </c>
      <c r="B49" s="30"/>
      <c r="C49" s="30"/>
      <c r="D49" s="34"/>
      <c r="E49" s="34"/>
      <c r="F49" s="34"/>
      <c r="G49" s="34"/>
      <c r="H49" s="34"/>
      <c r="I49" s="34"/>
      <c r="J49" s="34"/>
    </row>
    <row r="50" spans="1:10" ht="21.75" hidden="1" customHeight="1" x14ac:dyDescent="0.3">
      <c r="A50" s="4" t="s">
        <v>172</v>
      </c>
      <c r="B50" s="30" t="s">
        <v>158</v>
      </c>
      <c r="C50" s="30"/>
      <c r="D50" s="41">
        <v>0</v>
      </c>
      <c r="E50" s="34"/>
      <c r="F50" s="49">
        <v>0</v>
      </c>
      <c r="G50" s="34"/>
      <c r="H50" s="41">
        <v>0</v>
      </c>
      <c r="I50" s="34"/>
      <c r="J50" s="41">
        <v>0</v>
      </c>
    </row>
    <row r="51" spans="1:10" ht="21.75" customHeight="1" x14ac:dyDescent="0.3">
      <c r="A51" s="4" t="s">
        <v>110</v>
      </c>
      <c r="B51" s="30" t="s">
        <v>180</v>
      </c>
      <c r="C51" s="30"/>
      <c r="D51" s="49">
        <v>157619708</v>
      </c>
      <c r="E51" s="34"/>
      <c r="F51" s="49">
        <v>168083552</v>
      </c>
      <c r="G51" s="34"/>
      <c r="H51" s="41">
        <v>0</v>
      </c>
      <c r="I51" s="34"/>
      <c r="J51" s="41">
        <v>0</v>
      </c>
    </row>
    <row r="52" spans="1:10" ht="21.75" customHeight="1" x14ac:dyDescent="0.3">
      <c r="A52" s="6" t="s">
        <v>63</v>
      </c>
      <c r="B52" s="30">
        <v>13</v>
      </c>
      <c r="C52" s="30"/>
      <c r="D52" s="49">
        <v>10858270</v>
      </c>
      <c r="E52" s="34"/>
      <c r="F52" s="49">
        <v>8783778</v>
      </c>
      <c r="G52" s="34"/>
      <c r="H52" s="49">
        <v>7692243</v>
      </c>
      <c r="I52" s="34"/>
      <c r="J52" s="49">
        <v>6238616</v>
      </c>
    </row>
    <row r="53" spans="1:10" ht="21.65" customHeight="1" x14ac:dyDescent="0.3">
      <c r="A53" s="6" t="s">
        <v>121</v>
      </c>
      <c r="B53" s="30"/>
      <c r="C53" s="30"/>
      <c r="D53" s="49">
        <v>6213079</v>
      </c>
      <c r="E53" s="34"/>
      <c r="F53" s="49">
        <v>5912371</v>
      </c>
      <c r="G53" s="34"/>
      <c r="H53" s="41">
        <v>0</v>
      </c>
      <c r="I53" s="34"/>
      <c r="J53" s="41">
        <v>0</v>
      </c>
    </row>
    <row r="54" spans="1:10" ht="21.75" hidden="1" customHeight="1" x14ac:dyDescent="0.3">
      <c r="A54" s="12" t="s">
        <v>18</v>
      </c>
      <c r="B54" s="30"/>
      <c r="C54" s="30"/>
      <c r="D54" s="49">
        <v>0</v>
      </c>
      <c r="E54" s="34"/>
      <c r="F54" s="49">
        <v>0</v>
      </c>
      <c r="G54" s="34"/>
      <c r="H54" s="49">
        <v>0</v>
      </c>
      <c r="I54" s="34"/>
      <c r="J54" s="49">
        <v>0</v>
      </c>
    </row>
    <row r="55" spans="1:10" ht="21.75" customHeight="1" x14ac:dyDescent="0.3">
      <c r="A55" s="24" t="s">
        <v>19</v>
      </c>
      <c r="B55" s="30"/>
      <c r="C55" s="30"/>
      <c r="D55" s="51">
        <f>SUM(D50:D54)</f>
        <v>174691057</v>
      </c>
      <c r="E55" s="33"/>
      <c r="F55" s="51">
        <f>SUM(F50:F54)</f>
        <v>182779701</v>
      </c>
      <c r="G55" s="33"/>
      <c r="H55" s="51">
        <f>SUM(H50:H54)</f>
        <v>7692243</v>
      </c>
      <c r="I55" s="33"/>
      <c r="J55" s="51">
        <f>SUM(J50:J54)</f>
        <v>6238616</v>
      </c>
    </row>
    <row r="56" spans="1:10" ht="9.5" customHeight="1" x14ac:dyDescent="0.3">
      <c r="A56" s="24"/>
      <c r="B56" s="30"/>
      <c r="C56" s="30"/>
      <c r="D56" s="52"/>
      <c r="E56" s="33"/>
      <c r="F56" s="52"/>
      <c r="G56" s="33"/>
      <c r="H56" s="52"/>
      <c r="I56" s="33"/>
      <c r="J56" s="52"/>
    </row>
    <row r="57" spans="1:10" ht="21.75" customHeight="1" x14ac:dyDescent="0.3">
      <c r="A57" s="9" t="s">
        <v>20</v>
      </c>
      <c r="B57" s="30"/>
      <c r="C57" s="30"/>
      <c r="D57" s="54">
        <f>D47+D55</f>
        <v>427931719</v>
      </c>
      <c r="E57" s="33"/>
      <c r="F57" s="54">
        <f>F47+F55</f>
        <v>537394175</v>
      </c>
      <c r="G57" s="33"/>
      <c r="H57" s="33">
        <f>H47+H55</f>
        <v>9333099</v>
      </c>
      <c r="I57" s="33"/>
      <c r="J57" s="33">
        <f>J47+J55</f>
        <v>9052158</v>
      </c>
    </row>
    <row r="58" spans="1:10" ht="9.5" customHeight="1" x14ac:dyDescent="0.3">
      <c r="B58" s="3"/>
      <c r="C58" s="3"/>
      <c r="D58" s="35"/>
      <c r="E58" s="30"/>
      <c r="F58" s="35"/>
      <c r="G58" s="30"/>
      <c r="H58" s="35"/>
      <c r="I58" s="30"/>
      <c r="J58" s="35"/>
    </row>
    <row r="59" spans="1:10" ht="21.75" customHeight="1" x14ac:dyDescent="0.4">
      <c r="A59" s="14" t="s">
        <v>96</v>
      </c>
      <c r="B59" s="13"/>
      <c r="C59" s="13"/>
      <c r="D59" s="13"/>
      <c r="E59" s="13"/>
      <c r="F59" s="13"/>
      <c r="G59" s="13"/>
      <c r="H59" s="13"/>
      <c r="I59" s="13"/>
      <c r="J59" s="13"/>
    </row>
    <row r="60" spans="1:10" ht="21.75" customHeight="1" x14ac:dyDescent="0.35">
      <c r="A60" s="32" t="s">
        <v>58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0" s="15" customFormat="1" ht="21" customHeight="1" x14ac:dyDescent="0.35">
      <c r="A61" s="32"/>
    </row>
    <row r="62" spans="1:10" ht="20.75" customHeight="1" x14ac:dyDescent="0.3">
      <c r="A62" s="1"/>
      <c r="D62" s="74" t="s">
        <v>124</v>
      </c>
      <c r="E62" s="74"/>
      <c r="F62" s="74"/>
      <c r="H62" s="74" t="s">
        <v>126</v>
      </c>
      <c r="I62" s="74"/>
      <c r="J62" s="74"/>
    </row>
    <row r="63" spans="1:10" ht="20.75" customHeight="1" x14ac:dyDescent="0.3">
      <c r="B63" s="3"/>
      <c r="C63" s="3"/>
      <c r="D63" s="72" t="s">
        <v>125</v>
      </c>
      <c r="E63" s="72"/>
      <c r="F63" s="72"/>
      <c r="G63" s="29"/>
      <c r="H63" s="72" t="s">
        <v>125</v>
      </c>
      <c r="I63" s="72"/>
      <c r="J63" s="72"/>
    </row>
    <row r="64" spans="1:10" ht="20.75" customHeight="1" x14ac:dyDescent="0.3">
      <c r="A64" s="9"/>
      <c r="B64" s="30"/>
      <c r="C64" s="3"/>
      <c r="D64" s="73" t="s">
        <v>57</v>
      </c>
      <c r="E64" s="73"/>
      <c r="F64" s="73"/>
      <c r="G64" s="29"/>
      <c r="H64" s="73" t="s">
        <v>57</v>
      </c>
      <c r="I64" s="73"/>
      <c r="J64" s="73"/>
    </row>
    <row r="65" spans="1:10" ht="20.75" customHeight="1" x14ac:dyDescent="0.3">
      <c r="A65" s="9" t="s">
        <v>168</v>
      </c>
      <c r="B65" s="30" t="s">
        <v>23</v>
      </c>
      <c r="C65" s="3"/>
      <c r="D65" s="3">
        <v>2025</v>
      </c>
      <c r="E65" s="3"/>
      <c r="F65" s="3">
        <v>2024</v>
      </c>
      <c r="G65" s="3"/>
      <c r="H65" s="3">
        <v>2025</v>
      </c>
      <c r="I65" s="3"/>
      <c r="J65" s="3">
        <v>2024</v>
      </c>
    </row>
    <row r="66" spans="1:10" ht="20.75" customHeight="1" x14ac:dyDescent="0.3">
      <c r="A66" s="9"/>
      <c r="B66" s="30"/>
      <c r="C66" s="3"/>
      <c r="D66" s="71" t="s">
        <v>74</v>
      </c>
      <c r="E66" s="71"/>
      <c r="F66" s="71"/>
      <c r="G66" s="71"/>
      <c r="H66" s="71"/>
      <c r="I66" s="71"/>
      <c r="J66" s="71"/>
    </row>
    <row r="67" spans="1:10" ht="19.5" customHeight="1" x14ac:dyDescent="0.3">
      <c r="A67" s="11" t="s">
        <v>67</v>
      </c>
      <c r="B67" s="30"/>
      <c r="C67" s="30"/>
      <c r="D67" s="10"/>
      <c r="E67" s="10"/>
      <c r="F67" s="10"/>
      <c r="G67" s="10"/>
      <c r="H67" s="10"/>
      <c r="I67" s="10"/>
      <c r="J67" s="10"/>
    </row>
    <row r="68" spans="1:10" ht="21" customHeight="1" x14ac:dyDescent="0.3">
      <c r="A68" s="6" t="s">
        <v>55</v>
      </c>
      <c r="B68" s="30"/>
      <c r="C68" s="30"/>
      <c r="D68" s="10"/>
      <c r="E68" s="10"/>
      <c r="F68" s="10"/>
      <c r="G68" s="10"/>
      <c r="H68" s="10"/>
      <c r="I68" s="10"/>
      <c r="J68" s="10"/>
    </row>
    <row r="69" spans="1:10" ht="23" customHeight="1" x14ac:dyDescent="0.3">
      <c r="A69" s="12" t="s">
        <v>53</v>
      </c>
      <c r="B69" s="30"/>
      <c r="C69" s="30"/>
    </row>
    <row r="70" spans="1:10" ht="22.5" customHeight="1" x14ac:dyDescent="0.3">
      <c r="A70" s="5" t="s">
        <v>138</v>
      </c>
      <c r="B70" s="30"/>
      <c r="C70" s="30"/>
      <c r="D70" s="40"/>
      <c r="E70" s="40"/>
      <c r="F70" s="40"/>
      <c r="G70" s="40"/>
      <c r="H70" s="40"/>
      <c r="I70" s="40"/>
      <c r="J70" s="40"/>
    </row>
    <row r="71" spans="1:10" ht="23" customHeight="1" thickBot="1" x14ac:dyDescent="0.35">
      <c r="A71" s="28" t="s">
        <v>130</v>
      </c>
      <c r="B71" s="30"/>
      <c r="C71" s="30"/>
      <c r="D71" s="55">
        <v>312000000</v>
      </c>
      <c r="E71" s="34"/>
      <c r="F71" s="55">
        <v>312000000</v>
      </c>
      <c r="G71" s="34"/>
      <c r="H71" s="55">
        <v>312000000</v>
      </c>
      <c r="I71" s="34"/>
      <c r="J71" s="55">
        <v>312000000</v>
      </c>
    </row>
    <row r="72" spans="1:10" ht="21.75" customHeight="1" thickTop="1" x14ac:dyDescent="0.3">
      <c r="A72" s="12" t="s">
        <v>54</v>
      </c>
      <c r="B72" s="30"/>
      <c r="C72" s="30"/>
      <c r="D72" s="34"/>
      <c r="E72" s="34"/>
      <c r="F72" s="34"/>
      <c r="G72" s="34"/>
      <c r="H72" s="34"/>
      <c r="I72" s="34"/>
      <c r="J72" s="34"/>
    </row>
    <row r="73" spans="1:10" ht="23" customHeight="1" x14ac:dyDescent="0.3">
      <c r="A73" s="28" t="s">
        <v>173</v>
      </c>
      <c r="B73" s="30"/>
      <c r="C73" s="30"/>
      <c r="D73" s="34"/>
      <c r="E73" s="34"/>
      <c r="F73" s="34"/>
      <c r="G73" s="34"/>
      <c r="H73" s="34"/>
      <c r="I73" s="34"/>
      <c r="J73" s="34"/>
    </row>
    <row r="74" spans="1:10" ht="23" customHeight="1" x14ac:dyDescent="0.3">
      <c r="A74" s="28" t="s">
        <v>130</v>
      </c>
      <c r="B74" s="30"/>
      <c r="C74" s="30"/>
      <c r="D74" s="49">
        <v>300000000</v>
      </c>
      <c r="E74" s="34"/>
      <c r="F74" s="49">
        <v>300000000</v>
      </c>
      <c r="G74" s="34"/>
      <c r="H74" s="49">
        <v>300000000</v>
      </c>
      <c r="I74" s="34"/>
      <c r="J74" s="49">
        <v>300000000</v>
      </c>
    </row>
    <row r="75" spans="1:10" ht="21.75" customHeight="1" x14ac:dyDescent="0.3">
      <c r="A75" s="23" t="s">
        <v>105</v>
      </c>
      <c r="B75" s="30">
        <v>15</v>
      </c>
      <c r="C75" s="30"/>
      <c r="D75" s="49">
        <v>137109509</v>
      </c>
      <c r="E75" s="34"/>
      <c r="F75" s="49">
        <v>137109509</v>
      </c>
      <c r="G75" s="34"/>
      <c r="H75" s="56">
        <v>137109509</v>
      </c>
      <c r="I75" s="34"/>
      <c r="J75" s="56">
        <v>137109509</v>
      </c>
    </row>
    <row r="76" spans="1:10" ht="21.75" customHeight="1" x14ac:dyDescent="0.3">
      <c r="A76" s="12" t="s">
        <v>99</v>
      </c>
      <c r="B76" s="30"/>
      <c r="C76" s="30"/>
      <c r="D76" s="34"/>
      <c r="E76" s="34"/>
      <c r="F76" s="34"/>
      <c r="G76" s="34"/>
      <c r="H76" s="34"/>
      <c r="I76" s="34"/>
      <c r="J76" s="34"/>
    </row>
    <row r="77" spans="1:10" ht="21.75" customHeight="1" x14ac:dyDescent="0.3">
      <c r="A77" s="23" t="s">
        <v>76</v>
      </c>
      <c r="B77" s="30">
        <v>15</v>
      </c>
      <c r="C77" s="30"/>
      <c r="D77" s="49">
        <v>130891299</v>
      </c>
      <c r="E77" s="34"/>
      <c r="F77" s="49">
        <v>130891299</v>
      </c>
      <c r="G77" s="34"/>
      <c r="H77" s="41">
        <v>0</v>
      </c>
      <c r="I77" s="34"/>
      <c r="J77" s="41">
        <v>0</v>
      </c>
    </row>
    <row r="78" spans="1:10" ht="21.75" customHeight="1" x14ac:dyDescent="0.3">
      <c r="A78" s="23" t="s">
        <v>132</v>
      </c>
      <c r="B78" s="30">
        <v>14</v>
      </c>
      <c r="C78" s="30"/>
      <c r="D78" s="49">
        <v>16113897</v>
      </c>
      <c r="E78" s="34"/>
      <c r="F78" s="49">
        <v>15346013</v>
      </c>
      <c r="G78" s="34"/>
      <c r="H78" s="49">
        <v>16113897</v>
      </c>
      <c r="I78" s="34"/>
      <c r="J78" s="49">
        <v>15346013</v>
      </c>
    </row>
    <row r="79" spans="1:10" ht="21.5" customHeight="1" x14ac:dyDescent="0.3">
      <c r="A79" s="12" t="s">
        <v>77</v>
      </c>
      <c r="B79" s="30"/>
      <c r="C79" s="30"/>
      <c r="D79" s="34"/>
      <c r="E79" s="34"/>
      <c r="F79" s="34"/>
      <c r="G79" s="34"/>
      <c r="H79" s="34"/>
      <c r="I79" s="34"/>
      <c r="J79" s="34"/>
    </row>
    <row r="80" spans="1:10" ht="21.75" customHeight="1" x14ac:dyDescent="0.3">
      <c r="A80" s="23" t="s">
        <v>46</v>
      </c>
      <c r="B80" s="30"/>
      <c r="C80" s="30"/>
      <c r="D80" s="34"/>
      <c r="E80" s="34"/>
      <c r="F80" s="34"/>
      <c r="G80" s="34"/>
      <c r="H80" s="34"/>
      <c r="I80" s="34"/>
      <c r="J80" s="34"/>
    </row>
    <row r="81" spans="1:10" ht="21.75" customHeight="1" x14ac:dyDescent="0.3">
      <c r="A81" s="23" t="s">
        <v>103</v>
      </c>
      <c r="B81" s="30">
        <v>15</v>
      </c>
      <c r="C81" s="30"/>
      <c r="D81" s="49">
        <v>8378303</v>
      </c>
      <c r="E81" s="34"/>
      <c r="F81" s="49">
        <v>7498303</v>
      </c>
      <c r="G81" s="34"/>
      <c r="H81" s="49">
        <v>8378303</v>
      </c>
      <c r="I81" s="34"/>
      <c r="J81" s="49">
        <v>7498303</v>
      </c>
    </row>
    <row r="82" spans="1:10" ht="21.75" customHeight="1" x14ac:dyDescent="0.3">
      <c r="A82" s="23" t="s">
        <v>78</v>
      </c>
      <c r="B82" s="30"/>
      <c r="C82" s="30"/>
      <c r="D82" s="49">
        <v>141966488</v>
      </c>
      <c r="E82" s="34"/>
      <c r="F82" s="49">
        <v>121861588</v>
      </c>
      <c r="G82" s="34"/>
      <c r="H82" s="49">
        <v>165856516</v>
      </c>
      <c r="I82" s="34"/>
      <c r="J82" s="49">
        <v>165756626</v>
      </c>
    </row>
    <row r="83" spans="1:10" ht="21.75" customHeight="1" x14ac:dyDescent="0.3">
      <c r="A83" s="1" t="s">
        <v>95</v>
      </c>
      <c r="B83" s="30"/>
      <c r="C83" s="30"/>
      <c r="D83" s="52">
        <f>SUM(D73:D82)</f>
        <v>734459496</v>
      </c>
      <c r="E83" s="33"/>
      <c r="F83" s="52">
        <f>SUM(F73:F82)</f>
        <v>712706712</v>
      </c>
      <c r="G83" s="33"/>
      <c r="H83" s="52">
        <f>SUM(H73:H82)</f>
        <v>627458225</v>
      </c>
      <c r="I83" s="33"/>
      <c r="J83" s="52">
        <f>SUM(J73:J82)</f>
        <v>625710451</v>
      </c>
    </row>
    <row r="84" spans="1:10" ht="21.75" customHeight="1" x14ac:dyDescent="0.3">
      <c r="A84" s="12" t="s">
        <v>21</v>
      </c>
      <c r="B84" s="30"/>
      <c r="C84" s="30"/>
      <c r="D84" s="49">
        <v>2103880</v>
      </c>
      <c r="E84" s="34"/>
      <c r="F84" s="49">
        <v>1972276</v>
      </c>
      <c r="G84" s="34"/>
      <c r="H84" s="41">
        <v>0</v>
      </c>
      <c r="I84" s="34"/>
      <c r="J84" s="41">
        <v>0</v>
      </c>
    </row>
    <row r="85" spans="1:10" ht="21.75" customHeight="1" x14ac:dyDescent="0.3">
      <c r="A85" s="9" t="s">
        <v>68</v>
      </c>
      <c r="B85" s="30"/>
      <c r="C85" s="30"/>
      <c r="D85" s="51">
        <f>SUM(D83:D84)</f>
        <v>736563376</v>
      </c>
      <c r="E85" s="33"/>
      <c r="F85" s="51">
        <f>SUM(F83:F84)</f>
        <v>714678988</v>
      </c>
      <c r="G85" s="33"/>
      <c r="H85" s="51">
        <f>SUM(H83:H84)</f>
        <v>627458225</v>
      </c>
      <c r="I85" s="33"/>
      <c r="J85" s="51">
        <f>SUM(J83:J84)</f>
        <v>625710451</v>
      </c>
    </row>
    <row r="86" spans="1:10" ht="10.25" customHeight="1" x14ac:dyDescent="0.3">
      <c r="A86" s="9"/>
      <c r="B86" s="30"/>
      <c r="C86" s="30"/>
      <c r="D86" s="33"/>
      <c r="E86" s="33"/>
      <c r="F86" s="33"/>
      <c r="G86" s="33"/>
      <c r="H86" s="33"/>
      <c r="I86" s="33"/>
      <c r="J86" s="33"/>
    </row>
    <row r="87" spans="1:10" ht="21.75" customHeight="1" thickBot="1" x14ac:dyDescent="0.35">
      <c r="A87" s="9" t="s">
        <v>22</v>
      </c>
      <c r="B87" s="30"/>
      <c r="C87" s="30"/>
      <c r="D87" s="53">
        <f>D57+D85</f>
        <v>1164495095</v>
      </c>
      <c r="E87" s="33"/>
      <c r="F87" s="53">
        <f>F57+F85</f>
        <v>1252073163</v>
      </c>
      <c r="G87" s="33"/>
      <c r="H87" s="53">
        <f>H57+H85</f>
        <v>636791324</v>
      </c>
      <c r="I87" s="33"/>
      <c r="J87" s="53">
        <f>J57+J85</f>
        <v>634762609</v>
      </c>
    </row>
    <row r="88" spans="1:10" s="37" customFormat="1" ht="21.75" customHeight="1" thickTop="1" x14ac:dyDescent="0.3">
      <c r="A88" s="36"/>
      <c r="D88" s="37">
        <f>D87-D29</f>
        <v>0</v>
      </c>
      <c r="F88" s="37">
        <f>F87-F29</f>
        <v>0</v>
      </c>
      <c r="H88" s="37">
        <f>H87-H29</f>
        <v>0</v>
      </c>
      <c r="J88" s="37">
        <f>J87-J29</f>
        <v>0</v>
      </c>
    </row>
  </sheetData>
  <mergeCells count="21">
    <mergeCell ref="D66:J66"/>
    <mergeCell ref="D62:F62"/>
    <mergeCell ref="H62:J62"/>
    <mergeCell ref="D63:F63"/>
    <mergeCell ref="H63:J63"/>
    <mergeCell ref="D64:F64"/>
    <mergeCell ref="H64:J64"/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37:J37"/>
    <mergeCell ref="D34:F34"/>
    <mergeCell ref="H34:J34"/>
    <mergeCell ref="D35:F35"/>
    <mergeCell ref="H35:J35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29" max="9" man="1"/>
    <brk id="58" max="9" man="1"/>
  </rowBreaks>
  <customProperties>
    <customPr name="OrphanNamesChecked" r:id="rId2"/>
  </customProperties>
  <ignoredErrors>
    <ignoredError sqref="G83:I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view="pageBreakPreview" topLeftCell="A60" zoomScaleNormal="80" zoomScaleSheetLayoutView="100" zoomScalePageLayoutView="85" workbookViewId="0">
      <selection activeCell="A75" sqref="A75"/>
    </sheetView>
  </sheetViews>
  <sheetFormatPr defaultColWidth="9.09765625" defaultRowHeight="21.75" customHeight="1" x14ac:dyDescent="0.3"/>
  <cols>
    <col min="1" max="1" width="42.09765625" style="4" customWidth="1"/>
    <col min="2" max="2" width="7" style="6" customWidth="1"/>
    <col min="3" max="3" width="0.8984375" style="6" customWidth="1"/>
    <col min="4" max="4" width="16.8984375" style="6" customWidth="1"/>
    <col min="5" max="5" width="1" style="6" customWidth="1"/>
    <col min="6" max="6" width="16.8984375" style="6" customWidth="1"/>
    <col min="7" max="7" width="1" style="6" customWidth="1"/>
    <col min="8" max="8" width="15" style="6" customWidth="1"/>
    <col min="9" max="9" width="1" style="6" customWidth="1"/>
    <col min="10" max="10" width="15.59765625" style="6" customWidth="1"/>
    <col min="11" max="16384" width="9.09765625" style="6"/>
  </cols>
  <sheetData>
    <row r="1" spans="1:10" s="13" customFormat="1" ht="21.9" customHeight="1" x14ac:dyDescent="0.4">
      <c r="A1" s="14" t="s">
        <v>96</v>
      </c>
      <c r="C1" s="16"/>
      <c r="D1" s="17"/>
      <c r="E1" s="17"/>
      <c r="F1" s="17"/>
      <c r="G1" s="17"/>
      <c r="H1" s="17"/>
      <c r="I1" s="17"/>
      <c r="J1" s="17"/>
    </row>
    <row r="2" spans="1:10" s="15" customFormat="1" ht="21.9" customHeight="1" x14ac:dyDescent="0.35">
      <c r="A2" s="32" t="s">
        <v>80</v>
      </c>
      <c r="C2" s="18"/>
      <c r="D2" s="31"/>
      <c r="E2" s="31"/>
      <c r="F2" s="31"/>
      <c r="G2" s="31"/>
      <c r="H2" s="31"/>
      <c r="I2" s="31"/>
      <c r="J2" s="31"/>
    </row>
    <row r="3" spans="1:10" s="15" customFormat="1" ht="21.9" customHeight="1" x14ac:dyDescent="0.35">
      <c r="A3" s="32"/>
      <c r="C3" s="18"/>
      <c r="D3" s="31"/>
      <c r="E3" s="31"/>
      <c r="F3" s="31"/>
      <c r="G3" s="31"/>
      <c r="H3" s="31"/>
      <c r="I3" s="31"/>
      <c r="J3" s="31"/>
    </row>
    <row r="4" spans="1:10" ht="21.9" customHeight="1" x14ac:dyDescent="0.3">
      <c r="B4" s="4"/>
      <c r="C4" s="4"/>
      <c r="D4" s="74" t="s">
        <v>124</v>
      </c>
      <c r="E4" s="74"/>
      <c r="F4" s="74"/>
      <c r="H4" s="74" t="s">
        <v>126</v>
      </c>
      <c r="I4" s="74"/>
      <c r="J4" s="74"/>
    </row>
    <row r="5" spans="1:10" ht="21.9" customHeight="1" x14ac:dyDescent="0.3">
      <c r="B5" s="3"/>
      <c r="C5" s="3"/>
      <c r="D5" s="72" t="s">
        <v>125</v>
      </c>
      <c r="E5" s="72"/>
      <c r="F5" s="72"/>
      <c r="G5" s="29"/>
      <c r="H5" s="72" t="s">
        <v>125</v>
      </c>
      <c r="I5" s="72"/>
      <c r="J5" s="72"/>
    </row>
    <row r="6" spans="1:10" ht="21.9" customHeight="1" x14ac:dyDescent="0.3">
      <c r="B6" s="30"/>
      <c r="C6" s="3"/>
      <c r="D6" s="73" t="s">
        <v>174</v>
      </c>
      <c r="E6" s="73"/>
      <c r="F6" s="73"/>
      <c r="G6" s="29"/>
      <c r="H6" s="73" t="s">
        <v>174</v>
      </c>
      <c r="I6" s="73"/>
      <c r="J6" s="73"/>
    </row>
    <row r="7" spans="1:10" ht="21.9" customHeight="1" x14ac:dyDescent="0.3">
      <c r="B7" s="30" t="s">
        <v>23</v>
      </c>
      <c r="C7" s="30"/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</row>
    <row r="8" spans="1:10" ht="21.9" customHeight="1" x14ac:dyDescent="0.3">
      <c r="C8" s="30"/>
      <c r="D8" s="71" t="s">
        <v>74</v>
      </c>
      <c r="E8" s="71"/>
      <c r="F8" s="71"/>
      <c r="G8" s="71"/>
      <c r="H8" s="71"/>
      <c r="I8" s="71"/>
      <c r="J8" s="71"/>
    </row>
    <row r="9" spans="1:10" ht="21.75" customHeight="1" x14ac:dyDescent="0.3">
      <c r="A9" s="27" t="s">
        <v>159</v>
      </c>
      <c r="B9" s="30"/>
      <c r="C9" s="30"/>
    </row>
    <row r="10" spans="1:10" ht="21.75" customHeight="1" x14ac:dyDescent="0.3">
      <c r="A10" s="12" t="s">
        <v>81</v>
      </c>
      <c r="B10" s="30" t="s">
        <v>181</v>
      </c>
      <c r="C10" s="30"/>
      <c r="D10" s="49">
        <v>1320815808</v>
      </c>
      <c r="E10" s="34"/>
      <c r="F10" s="49">
        <v>1467185097</v>
      </c>
      <c r="G10" s="34"/>
      <c r="H10" s="49">
        <v>65097119</v>
      </c>
      <c r="I10" s="34"/>
      <c r="J10" s="49">
        <v>61528515</v>
      </c>
    </row>
    <row r="11" spans="1:10" ht="21.75" customHeight="1" x14ac:dyDescent="0.3">
      <c r="A11" s="4" t="s">
        <v>104</v>
      </c>
      <c r="B11" s="30"/>
      <c r="C11" s="30"/>
      <c r="D11" s="49">
        <v>24126468</v>
      </c>
      <c r="E11" s="34"/>
      <c r="F11" s="49">
        <v>30551316</v>
      </c>
      <c r="G11" s="34"/>
      <c r="H11" s="41">
        <v>0</v>
      </c>
      <c r="I11" s="34"/>
      <c r="J11" s="41">
        <v>0</v>
      </c>
    </row>
    <row r="12" spans="1:10" ht="21.75" customHeight="1" x14ac:dyDescent="0.3">
      <c r="A12" s="12" t="s">
        <v>114</v>
      </c>
      <c r="B12" s="30" t="s">
        <v>169</v>
      </c>
      <c r="C12" s="30"/>
      <c r="D12" s="41">
        <v>0</v>
      </c>
      <c r="E12" s="34"/>
      <c r="F12" s="41">
        <v>0</v>
      </c>
      <c r="G12" s="34"/>
      <c r="H12" s="49">
        <v>15959273</v>
      </c>
      <c r="I12" s="34"/>
      <c r="J12" s="49">
        <v>7979636</v>
      </c>
    </row>
    <row r="13" spans="1:10" ht="21.75" customHeight="1" x14ac:dyDescent="0.3">
      <c r="A13" s="4" t="s">
        <v>82</v>
      </c>
      <c r="B13" s="30"/>
      <c r="C13" s="30"/>
      <c r="D13" s="49">
        <v>13250158</v>
      </c>
      <c r="E13" s="34"/>
      <c r="F13" s="49">
        <v>14502317</v>
      </c>
      <c r="G13" s="34"/>
      <c r="H13" s="49">
        <v>275480</v>
      </c>
      <c r="I13" s="34"/>
      <c r="J13" s="49">
        <v>254347</v>
      </c>
    </row>
    <row r="14" spans="1:10" ht="21.75" customHeight="1" x14ac:dyDescent="0.3">
      <c r="A14" s="24" t="s">
        <v>160</v>
      </c>
      <c r="B14" s="30"/>
      <c r="C14" s="30"/>
      <c r="D14" s="51">
        <f>SUM(D10:D13)</f>
        <v>1358192434</v>
      </c>
      <c r="E14" s="33"/>
      <c r="F14" s="51">
        <f>SUM(F10:F13)</f>
        <v>1512238730</v>
      </c>
      <c r="G14" s="33"/>
      <c r="H14" s="51">
        <f>SUM(H10:H13)</f>
        <v>81331872</v>
      </c>
      <c r="I14" s="33"/>
      <c r="J14" s="51">
        <f>SUM(J10:J13)</f>
        <v>69762498</v>
      </c>
    </row>
    <row r="15" spans="1:10" ht="21.75" customHeight="1" x14ac:dyDescent="0.3">
      <c r="A15" s="24"/>
      <c r="B15" s="30"/>
      <c r="C15" s="30"/>
      <c r="D15" s="57"/>
      <c r="E15" s="57"/>
      <c r="F15" s="57"/>
      <c r="G15" s="57"/>
      <c r="H15" s="57"/>
      <c r="I15" s="57"/>
      <c r="J15" s="57"/>
    </row>
    <row r="16" spans="1:10" ht="21.75" customHeight="1" x14ac:dyDescent="0.3">
      <c r="A16" s="11" t="s">
        <v>50</v>
      </c>
      <c r="B16" s="30"/>
      <c r="C16" s="30"/>
      <c r="D16" s="34"/>
      <c r="E16" s="34"/>
      <c r="F16" s="34"/>
      <c r="G16" s="34"/>
      <c r="H16" s="34"/>
      <c r="I16" s="34"/>
      <c r="J16" s="34"/>
    </row>
    <row r="17" spans="1:10" ht="21.75" customHeight="1" x14ac:dyDescent="0.3">
      <c r="A17" s="12" t="s">
        <v>83</v>
      </c>
      <c r="B17" s="30" t="s">
        <v>195</v>
      </c>
      <c r="C17" s="30"/>
      <c r="D17" s="49">
        <v>1079265810</v>
      </c>
      <c r="E17" s="34"/>
      <c r="F17" s="49">
        <v>1237298606</v>
      </c>
      <c r="G17" s="34"/>
      <c r="H17" s="49">
        <v>61935369</v>
      </c>
      <c r="I17" s="34"/>
      <c r="J17" s="49">
        <v>58598585</v>
      </c>
    </row>
    <row r="18" spans="1:10" ht="21.75" customHeight="1" x14ac:dyDescent="0.3">
      <c r="A18" s="12" t="s">
        <v>64</v>
      </c>
      <c r="B18" s="30"/>
      <c r="C18" s="30"/>
      <c r="D18" s="49">
        <v>56360501</v>
      </c>
      <c r="E18" s="34"/>
      <c r="F18" s="49">
        <v>57154282</v>
      </c>
      <c r="G18" s="34"/>
      <c r="H18" s="41">
        <v>0</v>
      </c>
      <c r="I18" s="34"/>
      <c r="J18" s="41">
        <v>0</v>
      </c>
    </row>
    <row r="19" spans="1:10" ht="21.75" customHeight="1" x14ac:dyDescent="0.3">
      <c r="A19" s="12" t="s">
        <v>24</v>
      </c>
      <c r="B19" s="30"/>
      <c r="C19" s="30"/>
      <c r="D19" s="49">
        <v>153605579</v>
      </c>
      <c r="E19" s="34"/>
      <c r="F19" s="49">
        <v>157300995</v>
      </c>
      <c r="G19" s="34"/>
      <c r="H19" s="49">
        <v>1405070</v>
      </c>
      <c r="I19" s="34"/>
      <c r="J19" s="49">
        <v>3860038</v>
      </c>
    </row>
    <row r="20" spans="1:10" ht="21.75" customHeight="1" x14ac:dyDescent="0.3">
      <c r="A20" s="24" t="s">
        <v>51</v>
      </c>
      <c r="B20" s="30">
        <v>17</v>
      </c>
      <c r="C20" s="30"/>
      <c r="D20" s="51">
        <f>SUM(D17:D19)</f>
        <v>1289231890</v>
      </c>
      <c r="E20" s="33"/>
      <c r="F20" s="51">
        <f>SUM(F17:F19)</f>
        <v>1451753883</v>
      </c>
      <c r="G20" s="33"/>
      <c r="H20" s="51">
        <f>SUM(H17:H19)</f>
        <v>63340439</v>
      </c>
      <c r="I20" s="33"/>
      <c r="J20" s="51">
        <f>SUM(J17:J19)</f>
        <v>62458623</v>
      </c>
    </row>
    <row r="21" spans="1:10" ht="21.75" customHeight="1" x14ac:dyDescent="0.3">
      <c r="B21" s="30"/>
      <c r="C21" s="30"/>
      <c r="D21" s="58"/>
      <c r="E21" s="57"/>
      <c r="F21" s="58"/>
      <c r="G21" s="57"/>
      <c r="H21" s="58"/>
      <c r="I21" s="57"/>
      <c r="J21" s="58"/>
    </row>
    <row r="22" spans="1:10" ht="21.75" customHeight="1" x14ac:dyDescent="0.3">
      <c r="A22" s="1" t="s">
        <v>111</v>
      </c>
      <c r="B22" s="30"/>
      <c r="C22" s="30"/>
      <c r="D22" s="33">
        <f>D14-D20</f>
        <v>68960544</v>
      </c>
      <c r="E22" s="59"/>
      <c r="F22" s="33">
        <f>F14-F20</f>
        <v>60484847</v>
      </c>
      <c r="G22" s="59"/>
      <c r="H22" s="33">
        <f>H14-H20</f>
        <v>17991433</v>
      </c>
      <c r="I22" s="59"/>
      <c r="J22" s="33">
        <f>J14-J20</f>
        <v>7303875</v>
      </c>
    </row>
    <row r="23" spans="1:10" ht="21.75" customHeight="1" x14ac:dyDescent="0.3">
      <c r="A23" s="4" t="s">
        <v>38</v>
      </c>
      <c r="B23" s="30"/>
      <c r="C23" s="30"/>
      <c r="D23" s="60">
        <v>14962373</v>
      </c>
      <c r="E23" s="34"/>
      <c r="F23" s="60">
        <v>19751369</v>
      </c>
      <c r="G23" s="34"/>
      <c r="H23" s="42">
        <v>0</v>
      </c>
      <c r="I23" s="34"/>
      <c r="J23" s="42">
        <v>0</v>
      </c>
    </row>
    <row r="24" spans="1:10" ht="21" customHeight="1" x14ac:dyDescent="0.3">
      <c r="A24" s="9" t="s">
        <v>84</v>
      </c>
      <c r="B24" s="30"/>
      <c r="C24" s="30"/>
      <c r="D24" s="33">
        <f>D22-D23</f>
        <v>53998171</v>
      </c>
      <c r="E24" s="57"/>
      <c r="F24" s="33">
        <f>F22-F23</f>
        <v>40733478</v>
      </c>
      <c r="G24" s="57"/>
      <c r="H24" s="33">
        <f>SUM(H22:H23)</f>
        <v>17991433</v>
      </c>
      <c r="I24" s="57"/>
      <c r="J24" s="33">
        <f>SUM(J22:J23)</f>
        <v>7303875</v>
      </c>
    </row>
    <row r="25" spans="1:10" ht="21" customHeight="1" x14ac:dyDescent="0.3">
      <c r="A25" s="6" t="s">
        <v>161</v>
      </c>
      <c r="B25" s="30">
        <v>18</v>
      </c>
      <c r="C25" s="30"/>
      <c r="D25" s="61">
        <v>16215478</v>
      </c>
      <c r="E25" s="34"/>
      <c r="F25" s="61">
        <v>16636335</v>
      </c>
      <c r="G25" s="34"/>
      <c r="H25" s="61">
        <v>467307</v>
      </c>
      <c r="I25" s="34"/>
      <c r="J25" s="61">
        <v>469999</v>
      </c>
    </row>
    <row r="26" spans="1:10" ht="21" customHeight="1" thickBot="1" x14ac:dyDescent="0.35">
      <c r="A26" s="9" t="s">
        <v>85</v>
      </c>
      <c r="B26" s="30"/>
      <c r="C26" s="30"/>
      <c r="D26" s="62">
        <f>D24-D25</f>
        <v>37782693</v>
      </c>
      <c r="E26" s="33"/>
      <c r="F26" s="62">
        <f>F24-F25</f>
        <v>24097143</v>
      </c>
      <c r="G26" s="33"/>
      <c r="H26" s="62">
        <f>H24-H25</f>
        <v>17524126</v>
      </c>
      <c r="I26" s="33"/>
      <c r="J26" s="62">
        <f>J24-J25</f>
        <v>6833876</v>
      </c>
    </row>
    <row r="27" spans="1:10" ht="18" customHeight="1" thickTop="1" x14ac:dyDescent="0.3">
      <c r="A27" s="9"/>
      <c r="B27" s="30"/>
      <c r="C27" s="30"/>
      <c r="D27" s="57"/>
      <c r="E27" s="57"/>
      <c r="F27" s="57"/>
      <c r="G27" s="57"/>
      <c r="H27" s="57"/>
      <c r="I27" s="57"/>
      <c r="J27" s="57"/>
    </row>
    <row r="28" spans="1:10" ht="21" customHeight="1" x14ac:dyDescent="0.3">
      <c r="A28" s="24" t="s">
        <v>147</v>
      </c>
      <c r="B28" s="30"/>
      <c r="C28" s="30"/>
      <c r="D28" s="34"/>
      <c r="E28" s="34"/>
      <c r="F28" s="34"/>
      <c r="G28" s="34"/>
      <c r="H28" s="34"/>
      <c r="I28" s="34"/>
      <c r="J28" s="34"/>
    </row>
    <row r="29" spans="1:10" ht="21" customHeight="1" x14ac:dyDescent="0.3">
      <c r="A29" s="23" t="s">
        <v>70</v>
      </c>
      <c r="B29" s="30"/>
      <c r="C29" s="30"/>
      <c r="D29" s="49">
        <v>37609952</v>
      </c>
      <c r="E29" s="34"/>
      <c r="F29" s="49">
        <v>23918944</v>
      </c>
      <c r="G29" s="34"/>
      <c r="H29" s="49">
        <v>17524126</v>
      </c>
      <c r="I29" s="34"/>
      <c r="J29" s="49">
        <v>6833876</v>
      </c>
    </row>
    <row r="30" spans="1:10" ht="21" customHeight="1" x14ac:dyDescent="0.3">
      <c r="A30" s="23" t="s">
        <v>47</v>
      </c>
      <c r="B30" s="30"/>
      <c r="C30" s="30"/>
      <c r="D30" s="49">
        <v>172741</v>
      </c>
      <c r="E30" s="34"/>
      <c r="F30" s="49">
        <v>178199</v>
      </c>
      <c r="G30" s="34"/>
      <c r="H30" s="41">
        <v>0</v>
      </c>
      <c r="I30" s="34"/>
      <c r="J30" s="41">
        <v>0</v>
      </c>
    </row>
    <row r="31" spans="1:10" ht="21" customHeight="1" thickBot="1" x14ac:dyDescent="0.35">
      <c r="A31" s="24" t="s">
        <v>85</v>
      </c>
      <c r="B31" s="30"/>
      <c r="C31" s="30"/>
      <c r="D31" s="62">
        <f>D26</f>
        <v>37782693</v>
      </c>
      <c r="E31" s="33"/>
      <c r="F31" s="62">
        <f>SUM(F29:F30)</f>
        <v>24097143</v>
      </c>
      <c r="G31" s="33"/>
      <c r="H31" s="62">
        <f>SUM(H29:H30)</f>
        <v>17524126</v>
      </c>
      <c r="I31" s="33"/>
      <c r="J31" s="62">
        <f>SUM(J29:J30)</f>
        <v>6833876</v>
      </c>
    </row>
    <row r="32" spans="1:10" ht="21" customHeight="1" thickTop="1" x14ac:dyDescent="0.3">
      <c r="A32" s="24"/>
      <c r="B32" s="30"/>
      <c r="C32" s="30"/>
      <c r="D32" s="33"/>
      <c r="E32" s="33"/>
      <c r="F32" s="33"/>
      <c r="G32" s="33"/>
      <c r="H32" s="33"/>
      <c r="I32" s="33"/>
      <c r="J32" s="33"/>
    </row>
    <row r="33" spans="1:10" ht="21" customHeight="1" thickBot="1" x14ac:dyDescent="0.35">
      <c r="A33" s="24" t="s">
        <v>162</v>
      </c>
      <c r="B33" s="30">
        <v>19</v>
      </c>
      <c r="C33" s="30"/>
      <c r="D33" s="39">
        <f>D29/600000000</f>
        <v>6.2683253333333327E-2</v>
      </c>
      <c r="E33" s="70"/>
      <c r="F33" s="39">
        <f>F29/600000000</f>
        <v>3.9864906666666665E-2</v>
      </c>
      <c r="G33" s="70"/>
      <c r="H33" s="39">
        <f>H29/600000000</f>
        <v>2.9206876666666666E-2</v>
      </c>
      <c r="I33" s="70"/>
      <c r="J33" s="39">
        <f>J29/600000000</f>
        <v>1.1389793333333334E-2</v>
      </c>
    </row>
    <row r="34" spans="1:10" ht="21.9" customHeight="1" thickTop="1" x14ac:dyDescent="0.4">
      <c r="A34" s="14" t="s">
        <v>96</v>
      </c>
      <c r="B34" s="13"/>
      <c r="C34" s="16"/>
      <c r="D34" s="17"/>
      <c r="E34" s="17"/>
      <c r="F34" s="17"/>
      <c r="G34" s="17"/>
      <c r="H34" s="17"/>
      <c r="I34" s="17"/>
      <c r="J34" s="17"/>
    </row>
    <row r="35" spans="1:10" ht="21.9" customHeight="1" x14ac:dyDescent="0.35">
      <c r="A35" s="32" t="s">
        <v>79</v>
      </c>
      <c r="B35" s="15"/>
      <c r="C35" s="18"/>
      <c r="D35" s="31"/>
      <c r="E35" s="31"/>
      <c r="F35" s="31"/>
      <c r="G35" s="31"/>
      <c r="H35" s="31"/>
      <c r="I35" s="31"/>
      <c r="J35" s="31"/>
    </row>
    <row r="36" spans="1:10" ht="21.9" customHeight="1" x14ac:dyDescent="0.3">
      <c r="A36" s="75"/>
      <c r="B36" s="75"/>
      <c r="C36" s="75"/>
      <c r="D36" s="75"/>
      <c r="E36" s="75"/>
      <c r="F36" s="75"/>
      <c r="G36" s="31"/>
      <c r="H36" s="76"/>
      <c r="I36" s="76"/>
      <c r="J36" s="76"/>
    </row>
    <row r="37" spans="1:10" ht="21.9" customHeight="1" x14ac:dyDescent="0.3">
      <c r="B37" s="4"/>
      <c r="C37" s="4"/>
      <c r="D37" s="74" t="s">
        <v>124</v>
      </c>
      <c r="E37" s="74"/>
      <c r="F37" s="74"/>
      <c r="H37" s="74" t="s">
        <v>126</v>
      </c>
      <c r="I37" s="74"/>
      <c r="J37" s="74"/>
    </row>
    <row r="38" spans="1:10" ht="21.9" customHeight="1" x14ac:dyDescent="0.3">
      <c r="B38" s="3"/>
      <c r="C38" s="3"/>
      <c r="D38" s="72" t="s">
        <v>125</v>
      </c>
      <c r="E38" s="72"/>
      <c r="F38" s="72"/>
      <c r="G38" s="29"/>
      <c r="H38" s="72" t="s">
        <v>125</v>
      </c>
      <c r="I38" s="72"/>
      <c r="J38" s="72"/>
    </row>
    <row r="39" spans="1:10" ht="21.9" customHeight="1" x14ac:dyDescent="0.3">
      <c r="B39" s="30"/>
      <c r="C39" s="3"/>
      <c r="D39" s="73" t="s">
        <v>174</v>
      </c>
      <c r="E39" s="73"/>
      <c r="F39" s="73"/>
      <c r="G39" s="29"/>
      <c r="H39" s="73" t="s">
        <v>174</v>
      </c>
      <c r="I39" s="73"/>
      <c r="J39" s="73"/>
    </row>
    <row r="40" spans="1:10" ht="21.9" customHeight="1" x14ac:dyDescent="0.3">
      <c r="B40" s="30" t="s">
        <v>23</v>
      </c>
      <c r="C40" s="30"/>
      <c r="D40" s="3">
        <v>2025</v>
      </c>
      <c r="E40" s="3"/>
      <c r="F40" s="3">
        <v>2024</v>
      </c>
      <c r="G40" s="3"/>
      <c r="H40" s="3">
        <v>2025</v>
      </c>
      <c r="I40" s="3"/>
      <c r="J40" s="3">
        <v>2024</v>
      </c>
    </row>
    <row r="41" spans="1:10" ht="21.9" customHeight="1" x14ac:dyDescent="0.3">
      <c r="C41" s="30"/>
      <c r="D41" s="71" t="s">
        <v>74</v>
      </c>
      <c r="E41" s="71"/>
      <c r="F41" s="71"/>
      <c r="G41" s="71"/>
      <c r="H41" s="71"/>
      <c r="I41" s="71"/>
      <c r="J41" s="71"/>
    </row>
    <row r="42" spans="1:10" ht="22.5" customHeight="1" x14ac:dyDescent="0.3">
      <c r="A42" s="1" t="s">
        <v>85</v>
      </c>
      <c r="C42" s="30"/>
      <c r="D42" s="33">
        <f>D26</f>
        <v>37782693</v>
      </c>
      <c r="E42" s="57"/>
      <c r="F42" s="33">
        <f>F26</f>
        <v>24097143</v>
      </c>
      <c r="G42" s="57"/>
      <c r="H42" s="33">
        <f>H26</f>
        <v>17524126</v>
      </c>
      <c r="I42" s="57"/>
      <c r="J42" s="33">
        <f>J26</f>
        <v>6833876</v>
      </c>
    </row>
    <row r="43" spans="1:10" ht="22.5" customHeight="1" x14ac:dyDescent="0.3">
      <c r="A43" s="1"/>
      <c r="C43" s="30"/>
      <c r="D43" s="33"/>
      <c r="E43" s="57"/>
      <c r="F43" s="33"/>
      <c r="G43" s="57"/>
      <c r="H43" s="33"/>
      <c r="I43" s="57"/>
      <c r="J43" s="33"/>
    </row>
    <row r="44" spans="1:10" ht="21.75" customHeight="1" x14ac:dyDescent="0.3">
      <c r="A44" s="1" t="s">
        <v>86</v>
      </c>
      <c r="C44" s="30"/>
      <c r="D44" s="49"/>
      <c r="E44" s="34"/>
      <c r="F44" s="49"/>
      <c r="G44" s="34"/>
      <c r="H44" s="49"/>
      <c r="I44" s="34"/>
      <c r="J44" s="49"/>
    </row>
    <row r="45" spans="1:10" ht="21.75" customHeight="1" x14ac:dyDescent="0.3">
      <c r="A45" s="11" t="s">
        <v>143</v>
      </c>
      <c r="C45" s="30"/>
      <c r="D45" s="49"/>
      <c r="E45" s="34"/>
      <c r="F45" s="49"/>
      <c r="G45" s="34"/>
      <c r="H45" s="49"/>
      <c r="I45" s="34"/>
      <c r="J45" s="49"/>
    </row>
    <row r="46" spans="1:10" ht="21.75" customHeight="1" x14ac:dyDescent="0.3">
      <c r="A46" s="11" t="s">
        <v>139</v>
      </c>
      <c r="C46" s="30"/>
      <c r="D46" s="49"/>
      <c r="E46" s="34"/>
      <c r="F46" s="49"/>
      <c r="G46" s="34"/>
      <c r="H46" s="49"/>
      <c r="I46" s="34"/>
      <c r="J46" s="49"/>
    </row>
    <row r="47" spans="1:10" ht="21.75" customHeight="1" x14ac:dyDescent="0.3">
      <c r="A47" s="4" t="s">
        <v>141</v>
      </c>
      <c r="C47" s="30"/>
      <c r="D47" s="49"/>
      <c r="E47" s="34"/>
      <c r="F47" s="49"/>
      <c r="G47" s="34"/>
      <c r="H47" s="49"/>
      <c r="I47" s="34"/>
      <c r="J47" s="49"/>
    </row>
    <row r="48" spans="1:10" ht="21.75" customHeight="1" x14ac:dyDescent="0.3">
      <c r="A48" s="4" t="s">
        <v>131</v>
      </c>
      <c r="B48" s="30">
        <v>13</v>
      </c>
      <c r="C48" s="30"/>
      <c r="D48" s="41">
        <v>-831828</v>
      </c>
      <c r="E48" s="34"/>
      <c r="F48" s="49">
        <v>0</v>
      </c>
      <c r="G48" s="34"/>
      <c r="H48" s="41">
        <v>-730295</v>
      </c>
      <c r="I48" s="34"/>
      <c r="J48" s="49">
        <v>0</v>
      </c>
    </row>
    <row r="49" spans="1:10" ht="21.75" customHeight="1" x14ac:dyDescent="0.3">
      <c r="A49" s="4" t="s">
        <v>140</v>
      </c>
      <c r="C49" s="30"/>
      <c r="D49" s="49"/>
      <c r="E49" s="34"/>
      <c r="F49" s="49"/>
      <c r="G49" s="34"/>
      <c r="H49" s="49"/>
      <c r="I49" s="34"/>
      <c r="J49" s="49"/>
    </row>
    <row r="50" spans="1:10" ht="21.75" customHeight="1" x14ac:dyDescent="0.3">
      <c r="A50" s="4" t="s">
        <v>175</v>
      </c>
      <c r="B50" s="30">
        <v>18</v>
      </c>
      <c r="C50" s="30"/>
      <c r="D50" s="42">
        <v>166365.6</v>
      </c>
      <c r="E50" s="34"/>
      <c r="F50" s="42">
        <v>0</v>
      </c>
      <c r="G50" s="34"/>
      <c r="H50" s="42">
        <v>146059</v>
      </c>
      <c r="I50" s="34"/>
      <c r="J50" s="42">
        <v>0</v>
      </c>
    </row>
    <row r="51" spans="1:10" ht="21.75" customHeight="1" x14ac:dyDescent="0.3">
      <c r="A51" s="1" t="s">
        <v>142</v>
      </c>
      <c r="C51" s="30"/>
      <c r="D51" s="49"/>
      <c r="E51" s="34"/>
      <c r="F51" s="49"/>
      <c r="G51" s="34"/>
      <c r="H51" s="49"/>
      <c r="I51" s="34"/>
      <c r="J51" s="49"/>
    </row>
    <row r="52" spans="1:10" ht="21.75" customHeight="1" x14ac:dyDescent="0.3">
      <c r="A52" s="1" t="s">
        <v>119</v>
      </c>
      <c r="C52" s="30"/>
      <c r="D52" s="48">
        <v>-665462.4</v>
      </c>
      <c r="E52" s="57"/>
      <c r="F52" s="48">
        <v>0</v>
      </c>
      <c r="G52" s="57"/>
      <c r="H52" s="48">
        <v>-584236</v>
      </c>
      <c r="I52" s="57"/>
      <c r="J52" s="48">
        <v>0</v>
      </c>
    </row>
    <row r="53" spans="1:10" ht="22.5" customHeight="1" thickBot="1" x14ac:dyDescent="0.35">
      <c r="A53" s="1" t="s">
        <v>87</v>
      </c>
      <c r="C53" s="30"/>
      <c r="D53" s="62">
        <f>SUM(D42:D50)</f>
        <v>37117230.600000001</v>
      </c>
      <c r="E53" s="33"/>
      <c r="F53" s="62">
        <f>SUM(F42:F50)</f>
        <v>24097143</v>
      </c>
      <c r="G53" s="33"/>
      <c r="H53" s="62">
        <f>SUM(H42:H50)</f>
        <v>16939890</v>
      </c>
      <c r="I53" s="33"/>
      <c r="J53" s="62">
        <f>SUM(J42:J50)</f>
        <v>6833876</v>
      </c>
    </row>
    <row r="54" spans="1:10" ht="21.75" customHeight="1" thickTop="1" x14ac:dyDescent="0.3">
      <c r="A54" s="1"/>
      <c r="B54" s="30"/>
      <c r="C54" s="30"/>
      <c r="D54" s="63"/>
      <c r="E54" s="63"/>
      <c r="F54" s="63"/>
      <c r="G54" s="63"/>
      <c r="H54" s="63"/>
      <c r="I54" s="63"/>
      <c r="J54" s="63"/>
    </row>
    <row r="55" spans="1:10" ht="22.5" customHeight="1" x14ac:dyDescent="0.3">
      <c r="A55" s="1" t="s">
        <v>148</v>
      </c>
      <c r="C55" s="30"/>
      <c r="D55" s="57"/>
      <c r="E55" s="57"/>
      <c r="F55" s="57"/>
      <c r="G55" s="57"/>
      <c r="H55" s="57"/>
      <c r="I55" s="57"/>
      <c r="J55" s="57"/>
    </row>
    <row r="56" spans="1:10" ht="21.75" customHeight="1" x14ac:dyDescent="0.3">
      <c r="A56" s="4" t="s">
        <v>70</v>
      </c>
      <c r="C56" s="30"/>
      <c r="D56" s="49">
        <v>36944899.600000001</v>
      </c>
      <c r="E56" s="34"/>
      <c r="F56" s="49">
        <v>23918944</v>
      </c>
      <c r="G56" s="34"/>
      <c r="H56" s="49">
        <v>16939890</v>
      </c>
      <c r="I56" s="34"/>
      <c r="J56" s="49">
        <v>6833876</v>
      </c>
    </row>
    <row r="57" spans="1:10" ht="21.75" customHeight="1" x14ac:dyDescent="0.3">
      <c r="A57" s="4" t="s">
        <v>47</v>
      </c>
      <c r="C57" s="30"/>
      <c r="D57" s="49">
        <v>172331</v>
      </c>
      <c r="E57" s="34"/>
      <c r="F57" s="49">
        <v>178199</v>
      </c>
      <c r="G57" s="34"/>
      <c r="H57" s="41">
        <v>0</v>
      </c>
      <c r="I57" s="34"/>
      <c r="J57" s="41">
        <v>0</v>
      </c>
    </row>
    <row r="58" spans="1:10" ht="22.5" customHeight="1" thickBot="1" x14ac:dyDescent="0.35">
      <c r="A58" s="1" t="s">
        <v>87</v>
      </c>
      <c r="C58" s="30"/>
      <c r="D58" s="62">
        <f>SUM(D56:D57)</f>
        <v>37117230.600000001</v>
      </c>
      <c r="E58" s="33"/>
      <c r="F58" s="62">
        <f>SUM(F56:F57)</f>
        <v>24097143</v>
      </c>
      <c r="G58" s="33"/>
      <c r="H58" s="62">
        <f>SUM(H56:H57)</f>
        <v>16939890</v>
      </c>
      <c r="I58" s="33"/>
      <c r="J58" s="62">
        <f>SUM(J56:J57)</f>
        <v>6833876</v>
      </c>
    </row>
    <row r="59" spans="1:10" ht="21.75" customHeight="1" thickTop="1" x14ac:dyDescent="0.3">
      <c r="D59" s="34">
        <f>D53-D58</f>
        <v>0</v>
      </c>
      <c r="F59" s="34">
        <f>F53-F58</f>
        <v>0</v>
      </c>
      <c r="H59" s="34">
        <f>H53-H58</f>
        <v>0</v>
      </c>
      <c r="J59" s="34">
        <f>J53-J58</f>
        <v>0</v>
      </c>
    </row>
  </sheetData>
  <mergeCells count="16"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  <mergeCell ref="D8:J8"/>
    <mergeCell ref="D4:F4"/>
    <mergeCell ref="H4:J4"/>
    <mergeCell ref="D5:F5"/>
    <mergeCell ref="H5:J5"/>
    <mergeCell ref="D6:F6"/>
    <mergeCell ref="H6:J6"/>
  </mergeCells>
  <phoneticPr fontId="13" type="noConversion"/>
  <pageMargins left="0.7" right="0.7" top="0.5" bottom="0.5" header="0.5" footer="0.5"/>
  <pageSetup paperSize="9" scale="85" firstPageNumber="8" orientation="portrait" useFirstPageNumber="1" r:id="rId1"/>
  <headerFooter>
    <oddFooter>&amp;L&amp;"Times New Roman,Regular"&amp;11   The accompanying notes form an integral part of the financial statements.&amp;"Angsana New,Regular"&amp;15
&amp;C&amp;"Times New Roman,Regular"&amp;11
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7149-D79C-4E11-8A60-1350D7833E08}">
  <sheetPr>
    <pageSetUpPr fitToPage="1"/>
  </sheetPr>
  <dimension ref="A1:U28"/>
  <sheetViews>
    <sheetView view="pageBreakPreview" topLeftCell="A14" zoomScale="70" zoomScaleNormal="70" zoomScaleSheetLayoutView="70" workbookViewId="0">
      <selection activeCell="U27" sqref="U27"/>
    </sheetView>
  </sheetViews>
  <sheetFormatPr defaultColWidth="9.09765625" defaultRowHeight="19.75" customHeight="1" x14ac:dyDescent="0.3"/>
  <cols>
    <col min="1" max="1" width="59.59765625" style="4" customWidth="1"/>
    <col min="2" max="2" width="6.59765625" style="5" customWidth="1"/>
    <col min="3" max="3" width="1.19921875" style="5" customWidth="1"/>
    <col min="4" max="4" width="14.59765625" style="6" customWidth="1"/>
    <col min="5" max="5" width="1.3984375" style="6" customWidth="1"/>
    <col min="6" max="6" width="15.09765625" style="6" bestFit="1" customWidth="1"/>
    <col min="7" max="7" width="1.3984375" style="6" customWidth="1"/>
    <col min="8" max="8" width="14.59765625" style="6" customWidth="1"/>
    <col min="9" max="9" width="1.3984375" style="6" customWidth="1"/>
    <col min="10" max="10" width="14.59765625" style="6" customWidth="1"/>
    <col min="11" max="11" width="1.3984375" style="6" customWidth="1"/>
    <col min="12" max="12" width="13.59765625" style="6" customWidth="1"/>
    <col min="13" max="13" width="1.3984375" style="6" customWidth="1"/>
    <col min="14" max="14" width="15.09765625" style="6" customWidth="1"/>
    <col min="15" max="15" width="1.3984375" style="6" customWidth="1"/>
    <col min="16" max="16" width="15" style="6" customWidth="1"/>
    <col min="17" max="17" width="1.3984375" style="6" customWidth="1"/>
    <col min="18" max="18" width="14.19921875" style="6" customWidth="1"/>
    <col min="19" max="19" width="1.3984375" style="6" customWidth="1"/>
    <col min="20" max="20" width="18.19921875" style="6" bestFit="1" customWidth="1"/>
    <col min="21" max="21" width="13.5" style="6" bestFit="1" customWidth="1"/>
    <col min="22" max="16384" width="9.09765625" style="6"/>
  </cols>
  <sheetData>
    <row r="1" spans="1:20" s="13" customFormat="1" ht="19.75" customHeight="1" x14ac:dyDescent="0.4">
      <c r="A1" s="14" t="s">
        <v>96</v>
      </c>
      <c r="B1" s="20"/>
      <c r="C1" s="20"/>
    </row>
    <row r="2" spans="1:20" s="21" customFormat="1" ht="19.75" customHeight="1" x14ac:dyDescent="0.35">
      <c r="A2" s="21" t="s">
        <v>59</v>
      </c>
      <c r="B2" s="19"/>
      <c r="C2" s="1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15" customFormat="1" ht="19.75" customHeight="1" x14ac:dyDescent="0.35">
      <c r="A3" s="75"/>
      <c r="B3" s="75"/>
      <c r="C3" s="75"/>
      <c r="D3" s="75"/>
      <c r="E3" s="32"/>
      <c r="F3" s="32"/>
      <c r="G3" s="32"/>
      <c r="H3" s="32"/>
      <c r="I3" s="32"/>
      <c r="J3" s="32"/>
      <c r="K3" s="32"/>
    </row>
    <row r="4" spans="1:20" ht="19.75" customHeight="1" x14ac:dyDescent="0.65">
      <c r="D4" s="74" t="s">
        <v>88</v>
      </c>
      <c r="E4" s="74"/>
      <c r="F4" s="74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0" ht="19.75" customHeight="1" x14ac:dyDescent="0.3">
      <c r="B5" s="4"/>
      <c r="C5" s="4"/>
      <c r="H5" s="3" t="s">
        <v>100</v>
      </c>
      <c r="J5" s="3"/>
    </row>
    <row r="6" spans="1:20" ht="19.75" customHeight="1" x14ac:dyDescent="0.3">
      <c r="B6" s="3"/>
      <c r="C6" s="3"/>
      <c r="G6" s="29"/>
      <c r="H6" s="3" t="s">
        <v>89</v>
      </c>
      <c r="I6" s="29"/>
      <c r="J6" s="3"/>
      <c r="K6" s="29"/>
      <c r="L6" s="3"/>
      <c r="M6" s="3"/>
      <c r="N6" s="3"/>
      <c r="O6" s="3"/>
      <c r="P6" s="3" t="s">
        <v>49</v>
      </c>
      <c r="Q6" s="29"/>
      <c r="R6" s="29"/>
      <c r="T6" s="29"/>
    </row>
    <row r="7" spans="1:20" ht="19.75" customHeight="1" x14ac:dyDescent="0.3">
      <c r="B7" s="3"/>
      <c r="C7" s="3"/>
      <c r="D7" s="3" t="s">
        <v>25</v>
      </c>
      <c r="E7" s="3"/>
      <c r="F7" s="3"/>
      <c r="H7" s="3" t="s">
        <v>97</v>
      </c>
      <c r="J7" s="3"/>
      <c r="L7" s="77" t="s">
        <v>77</v>
      </c>
      <c r="M7" s="77"/>
      <c r="N7" s="77"/>
      <c r="O7" s="3"/>
      <c r="P7" s="3" t="s">
        <v>31</v>
      </c>
      <c r="Q7" s="3"/>
      <c r="R7" s="3" t="s">
        <v>32</v>
      </c>
      <c r="S7" s="3"/>
      <c r="T7" s="3"/>
    </row>
    <row r="8" spans="1:20" ht="19.75" customHeight="1" x14ac:dyDescent="0.3">
      <c r="B8" s="3"/>
      <c r="C8" s="3"/>
      <c r="D8" s="3" t="s">
        <v>26</v>
      </c>
      <c r="E8" s="3"/>
      <c r="F8" s="3" t="s">
        <v>106</v>
      </c>
      <c r="H8" s="3" t="s">
        <v>91</v>
      </c>
      <c r="J8" s="3"/>
      <c r="L8" s="3" t="s">
        <v>28</v>
      </c>
      <c r="M8" s="3"/>
      <c r="N8" s="3"/>
      <c r="O8" s="3"/>
      <c r="P8" s="3" t="s">
        <v>48</v>
      </c>
      <c r="Q8" s="3"/>
      <c r="R8" s="3" t="s">
        <v>33</v>
      </c>
      <c r="S8" s="3"/>
      <c r="T8" s="3" t="s">
        <v>35</v>
      </c>
    </row>
    <row r="9" spans="1:20" ht="19.75" customHeight="1" x14ac:dyDescent="0.3">
      <c r="B9" s="30" t="s">
        <v>23</v>
      </c>
      <c r="C9" s="30"/>
      <c r="D9" s="3" t="s">
        <v>27</v>
      </c>
      <c r="E9" s="3"/>
      <c r="F9" s="3" t="s">
        <v>107</v>
      </c>
      <c r="H9" s="3" t="s">
        <v>90</v>
      </c>
      <c r="J9" s="3" t="s">
        <v>132</v>
      </c>
      <c r="L9" s="3" t="s">
        <v>29</v>
      </c>
      <c r="M9" s="3"/>
      <c r="N9" s="3" t="s">
        <v>30</v>
      </c>
      <c r="O9" s="3"/>
      <c r="P9" s="3" t="s">
        <v>69</v>
      </c>
      <c r="Q9" s="3"/>
      <c r="R9" s="3" t="s">
        <v>34</v>
      </c>
      <c r="S9" s="3"/>
      <c r="T9" s="3" t="s">
        <v>36</v>
      </c>
    </row>
    <row r="10" spans="1:20" ht="19.75" customHeight="1" x14ac:dyDescent="0.3">
      <c r="B10" s="30"/>
      <c r="C10" s="30"/>
      <c r="D10" s="71" t="s">
        <v>74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</row>
    <row r="11" spans="1:20" ht="19.75" customHeight="1" x14ac:dyDescent="0.3">
      <c r="A11" s="1" t="s">
        <v>177</v>
      </c>
      <c r="B11" s="30"/>
      <c r="C11" s="30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s="9" customFormat="1" ht="19.75" customHeight="1" x14ac:dyDescent="0.3">
      <c r="A12" s="9" t="s">
        <v>149</v>
      </c>
      <c r="B12" s="30"/>
      <c r="C12" s="30"/>
      <c r="D12" s="33">
        <v>300000000</v>
      </c>
      <c r="E12" s="33"/>
      <c r="F12" s="33">
        <v>137109509</v>
      </c>
      <c r="G12" s="57"/>
      <c r="H12" s="33">
        <v>130891299</v>
      </c>
      <c r="I12" s="57"/>
      <c r="J12" s="33">
        <v>12066566</v>
      </c>
      <c r="K12" s="57"/>
      <c r="L12" s="33">
        <v>7148303</v>
      </c>
      <c r="M12" s="57"/>
      <c r="N12" s="33">
        <v>106272644</v>
      </c>
      <c r="O12" s="33"/>
      <c r="P12" s="33">
        <f>SUM(D12:N12)</f>
        <v>693488321</v>
      </c>
      <c r="Q12" s="33"/>
      <c r="R12" s="33">
        <v>1814441</v>
      </c>
      <c r="S12" s="33"/>
      <c r="T12" s="33">
        <f>SUM(P12:R12)</f>
        <v>695302762</v>
      </c>
    </row>
    <row r="13" spans="1:20" s="9" customFormat="1" ht="14" x14ac:dyDescent="0.3">
      <c r="B13" s="30"/>
      <c r="C13" s="30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spans="1:20" ht="19.75" customHeight="1" x14ac:dyDescent="0.3">
      <c r="A14" s="9" t="s">
        <v>71</v>
      </c>
      <c r="B14" s="30"/>
      <c r="C14" s="30"/>
      <c r="D14" s="65"/>
      <c r="E14" s="65"/>
      <c r="F14" s="65"/>
      <c r="G14" s="65"/>
      <c r="H14" s="65"/>
      <c r="I14" s="65"/>
      <c r="J14" s="65"/>
      <c r="K14" s="65"/>
      <c r="L14" s="66"/>
      <c r="M14" s="65"/>
      <c r="N14" s="66"/>
      <c r="O14" s="49"/>
      <c r="P14" s="65"/>
      <c r="Q14" s="65"/>
      <c r="R14" s="66"/>
      <c r="S14" s="65"/>
      <c r="T14" s="65"/>
    </row>
    <row r="15" spans="1:20" ht="19.75" customHeight="1" x14ac:dyDescent="0.3">
      <c r="A15" s="26" t="s">
        <v>176</v>
      </c>
      <c r="B15" s="30"/>
      <c r="C15" s="30"/>
      <c r="D15" s="49"/>
      <c r="E15" s="49"/>
      <c r="F15" s="49"/>
      <c r="G15" s="65"/>
      <c r="H15" s="49"/>
      <c r="I15" s="65"/>
      <c r="J15" s="49"/>
      <c r="K15" s="65"/>
      <c r="L15" s="49"/>
      <c r="M15" s="65"/>
      <c r="N15" s="49"/>
      <c r="O15" s="49"/>
      <c r="P15" s="65"/>
      <c r="Q15" s="65"/>
      <c r="R15" s="65"/>
      <c r="S15" s="65"/>
      <c r="T15" s="65"/>
    </row>
    <row r="16" spans="1:20" ht="19.75" customHeight="1" x14ac:dyDescent="0.3">
      <c r="A16" s="4" t="s">
        <v>134</v>
      </c>
      <c r="B16" s="30">
        <v>14</v>
      </c>
      <c r="C16" s="30"/>
      <c r="D16" s="41">
        <v>0</v>
      </c>
      <c r="E16" s="49"/>
      <c r="F16" s="41">
        <v>0</v>
      </c>
      <c r="G16" s="65"/>
      <c r="H16" s="41">
        <v>0</v>
      </c>
      <c r="I16" s="65"/>
      <c r="J16" s="49">
        <v>3279446.97</v>
      </c>
      <c r="K16" s="65"/>
      <c r="L16" s="41">
        <v>0</v>
      </c>
      <c r="M16" s="64"/>
      <c r="N16" s="41">
        <v>0</v>
      </c>
      <c r="O16" s="64"/>
      <c r="P16" s="49">
        <f t="shared" ref="P16:P17" si="0">SUM(D16:O16)</f>
        <v>3279446.97</v>
      </c>
      <c r="Q16" s="49"/>
      <c r="R16" s="41">
        <v>0</v>
      </c>
      <c r="S16" s="49"/>
      <c r="T16" s="49">
        <f t="shared" ref="T16:T17" si="1">SUM(P16:R16)</f>
        <v>3279446.97</v>
      </c>
    </row>
    <row r="17" spans="1:21" ht="19.75" customHeight="1" x14ac:dyDescent="0.3">
      <c r="A17" s="4" t="s">
        <v>115</v>
      </c>
      <c r="B17" s="30">
        <v>20</v>
      </c>
      <c r="C17" s="30"/>
      <c r="D17" s="42">
        <v>0</v>
      </c>
      <c r="E17" s="49"/>
      <c r="F17" s="42">
        <v>0</v>
      </c>
      <c r="G17" s="65"/>
      <c r="H17" s="42">
        <v>0</v>
      </c>
      <c r="I17" s="65"/>
      <c r="J17" s="41">
        <v>0</v>
      </c>
      <c r="K17" s="65"/>
      <c r="L17" s="42">
        <v>0</v>
      </c>
      <c r="M17" s="64"/>
      <c r="N17" s="49">
        <v>-7980000</v>
      </c>
      <c r="O17" s="64"/>
      <c r="P17" s="49">
        <f t="shared" si="0"/>
        <v>-7980000</v>
      </c>
      <c r="Q17" s="49"/>
      <c r="R17" s="49">
        <v>-20364</v>
      </c>
      <c r="S17" s="49"/>
      <c r="T17" s="49">
        <f t="shared" si="1"/>
        <v>-8000364</v>
      </c>
    </row>
    <row r="18" spans="1:21" ht="19.75" customHeight="1" x14ac:dyDescent="0.3">
      <c r="A18" s="9" t="s">
        <v>101</v>
      </c>
      <c r="B18" s="30"/>
      <c r="C18" s="30"/>
      <c r="D18" s="46">
        <v>0</v>
      </c>
      <c r="E18" s="33"/>
      <c r="F18" s="46">
        <v>0</v>
      </c>
      <c r="G18" s="64"/>
      <c r="H18" s="46">
        <v>0</v>
      </c>
      <c r="I18" s="64"/>
      <c r="J18" s="51">
        <f>SUM(J16:J17)</f>
        <v>3279446.97</v>
      </c>
      <c r="K18" s="64"/>
      <c r="L18" s="46">
        <v>0</v>
      </c>
      <c r="M18" s="64"/>
      <c r="N18" s="51">
        <f>SUM(N16:N17)</f>
        <v>-7980000</v>
      </c>
      <c r="O18" s="64"/>
      <c r="P18" s="51">
        <f>SUM(P16:P17)</f>
        <v>-4700553.0299999993</v>
      </c>
      <c r="Q18" s="64"/>
      <c r="R18" s="51">
        <f>SUM(R16:R17)</f>
        <v>-20364</v>
      </c>
      <c r="S18" s="64"/>
      <c r="T18" s="51">
        <f>SUM(T16:T17)</f>
        <v>-4720917.0299999993</v>
      </c>
    </row>
    <row r="19" spans="1:21" ht="14" x14ac:dyDescent="0.3">
      <c r="A19" s="9"/>
      <c r="B19" s="30"/>
      <c r="C19" s="30"/>
      <c r="D19" s="64"/>
      <c r="E19" s="64"/>
      <c r="F19" s="64"/>
      <c r="G19" s="64"/>
      <c r="H19" s="64"/>
      <c r="I19" s="64"/>
      <c r="J19" s="64"/>
      <c r="K19" s="64"/>
      <c r="L19" s="67"/>
      <c r="M19" s="64"/>
      <c r="N19" s="67"/>
      <c r="O19" s="33"/>
      <c r="P19" s="64"/>
      <c r="Q19" s="64"/>
      <c r="R19" s="67"/>
      <c r="S19" s="64"/>
      <c r="T19" s="64"/>
    </row>
    <row r="20" spans="1:21" s="9" customFormat="1" ht="19.75" customHeight="1" x14ac:dyDescent="0.3">
      <c r="A20" s="1" t="s">
        <v>60</v>
      </c>
      <c r="B20" s="30"/>
      <c r="C20" s="30"/>
      <c r="D20" s="66"/>
      <c r="E20" s="66"/>
      <c r="F20" s="66"/>
      <c r="G20" s="65"/>
      <c r="H20" s="66"/>
      <c r="I20" s="65"/>
      <c r="J20" s="66"/>
      <c r="K20" s="65"/>
      <c r="L20" s="66"/>
      <c r="M20" s="64"/>
      <c r="N20" s="49"/>
      <c r="O20" s="64"/>
      <c r="P20" s="65"/>
      <c r="Q20" s="64"/>
      <c r="R20" s="65"/>
      <c r="S20" s="64"/>
      <c r="T20" s="65"/>
    </row>
    <row r="21" spans="1:21" s="9" customFormat="1" ht="19.75" customHeight="1" x14ac:dyDescent="0.3">
      <c r="A21" s="4" t="s">
        <v>92</v>
      </c>
      <c r="B21" s="30"/>
      <c r="C21" s="30"/>
      <c r="D21" s="41">
        <v>0</v>
      </c>
      <c r="E21" s="49"/>
      <c r="F21" s="41">
        <v>0</v>
      </c>
      <c r="G21" s="65"/>
      <c r="H21" s="41">
        <v>0</v>
      </c>
      <c r="I21" s="65"/>
      <c r="J21" s="41">
        <v>0</v>
      </c>
      <c r="K21" s="65"/>
      <c r="L21" s="41">
        <v>0</v>
      </c>
      <c r="M21" s="64"/>
      <c r="N21" s="49">
        <f>'PL-8-9'!F29</f>
        <v>23918944</v>
      </c>
      <c r="O21" s="64"/>
      <c r="P21" s="49">
        <f t="shared" ref="P21:P22" si="2">SUM(D21:O21)</f>
        <v>23918944</v>
      </c>
      <c r="Q21" s="49"/>
      <c r="R21" s="49">
        <v>178199</v>
      </c>
      <c r="S21" s="49"/>
      <c r="T21" s="49">
        <f t="shared" ref="T21:T22" si="3">SUM(P21:R21)</f>
        <v>24097143</v>
      </c>
    </row>
    <row r="22" spans="1:21" s="9" customFormat="1" ht="19.75" customHeight="1" x14ac:dyDescent="0.3">
      <c r="A22" s="4" t="s">
        <v>156</v>
      </c>
      <c r="B22" s="30"/>
      <c r="C22" s="30"/>
      <c r="D22" s="42">
        <v>0</v>
      </c>
      <c r="E22" s="49"/>
      <c r="F22" s="42">
        <v>0</v>
      </c>
      <c r="G22" s="65"/>
      <c r="H22" s="42">
        <v>0</v>
      </c>
      <c r="I22" s="65"/>
      <c r="J22" s="42">
        <v>0</v>
      </c>
      <c r="K22" s="65"/>
      <c r="L22" s="42">
        <v>0</v>
      </c>
      <c r="M22" s="64"/>
      <c r="N22" s="42">
        <v>0</v>
      </c>
      <c r="O22" s="64"/>
      <c r="P22" s="42">
        <f t="shared" si="2"/>
        <v>0</v>
      </c>
      <c r="Q22" s="64"/>
      <c r="R22" s="42">
        <v>0</v>
      </c>
      <c r="S22" s="64"/>
      <c r="T22" s="42">
        <f t="shared" si="3"/>
        <v>0</v>
      </c>
    </row>
    <row r="23" spans="1:21" s="9" customFormat="1" ht="19.75" customHeight="1" x14ac:dyDescent="0.3">
      <c r="A23" s="9" t="s">
        <v>87</v>
      </c>
      <c r="B23" s="30"/>
      <c r="C23" s="30"/>
      <c r="D23" s="47">
        <v>0</v>
      </c>
      <c r="E23" s="33"/>
      <c r="F23" s="47">
        <v>0</v>
      </c>
      <c r="G23" s="64"/>
      <c r="H23" s="47">
        <v>0</v>
      </c>
      <c r="I23" s="64"/>
      <c r="J23" s="47">
        <v>0</v>
      </c>
      <c r="K23" s="64"/>
      <c r="L23" s="47">
        <v>0</v>
      </c>
      <c r="M23" s="64"/>
      <c r="N23" s="51">
        <f>SUM(N21:N22)</f>
        <v>23918944</v>
      </c>
      <c r="O23" s="64"/>
      <c r="P23" s="51">
        <f>SUM(P21:P22)</f>
        <v>23918944</v>
      </c>
      <c r="Q23" s="64"/>
      <c r="R23" s="51">
        <f>SUM(R21:R22)</f>
        <v>178199</v>
      </c>
      <c r="S23" s="64"/>
      <c r="T23" s="51">
        <f>SUM(T21:T22)</f>
        <v>24097143</v>
      </c>
    </row>
    <row r="24" spans="1:21" s="9" customFormat="1" ht="14" x14ac:dyDescent="0.3">
      <c r="A24" s="1"/>
      <c r="B24" s="30"/>
      <c r="C24" s="30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</row>
    <row r="25" spans="1:21" s="9" customFormat="1" ht="19.75" customHeight="1" x14ac:dyDescent="0.3">
      <c r="A25" s="4" t="s">
        <v>56</v>
      </c>
      <c r="B25" s="30">
        <v>15</v>
      </c>
      <c r="C25" s="30"/>
      <c r="D25" s="42">
        <v>0</v>
      </c>
      <c r="E25" s="49"/>
      <c r="F25" s="42">
        <v>0</v>
      </c>
      <c r="G25" s="65"/>
      <c r="H25" s="42">
        <v>0</v>
      </c>
      <c r="I25" s="65"/>
      <c r="J25" s="42">
        <v>0</v>
      </c>
      <c r="K25" s="65"/>
      <c r="L25" s="61">
        <v>350000</v>
      </c>
      <c r="M25" s="64"/>
      <c r="N25" s="61">
        <f>-L25</f>
        <v>-350000</v>
      </c>
      <c r="O25" s="64"/>
      <c r="P25" s="42">
        <v>0</v>
      </c>
      <c r="Q25" s="49"/>
      <c r="R25" s="42">
        <v>0</v>
      </c>
      <c r="S25" s="49"/>
      <c r="T25" s="42">
        <v>0</v>
      </c>
    </row>
    <row r="26" spans="1:21" ht="14" x14ac:dyDescent="0.3">
      <c r="A26" s="6"/>
      <c r="B26" s="30"/>
      <c r="C26" s="30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1" ht="19.75" customHeight="1" thickBot="1" x14ac:dyDescent="0.35">
      <c r="A27" s="9" t="s">
        <v>150</v>
      </c>
      <c r="B27" s="30"/>
      <c r="C27" s="30"/>
      <c r="D27" s="53">
        <f>D12+D18+D23+D25</f>
        <v>300000000</v>
      </c>
      <c r="E27" s="33"/>
      <c r="F27" s="53">
        <f>F12+F18+F23+F25</f>
        <v>137109509</v>
      </c>
      <c r="G27" s="64"/>
      <c r="H27" s="53">
        <f>H12+H18+H23+H25</f>
        <v>130891299</v>
      </c>
      <c r="I27" s="64"/>
      <c r="J27" s="53">
        <f>J12+J18+J23+J25</f>
        <v>15346012.970000001</v>
      </c>
      <c r="K27" s="64"/>
      <c r="L27" s="53">
        <f>L12+L18+L23+L25</f>
        <v>7498303</v>
      </c>
      <c r="M27" s="64"/>
      <c r="N27" s="53">
        <f>N12+N18+N23+N25</f>
        <v>121861588</v>
      </c>
      <c r="O27" s="64"/>
      <c r="P27" s="53">
        <f>P12+P18+P23+P25</f>
        <v>712706711.97000003</v>
      </c>
      <c r="Q27" s="64"/>
      <c r="R27" s="53">
        <f>R12+R18+R23+R25</f>
        <v>1972276</v>
      </c>
      <c r="S27" s="64"/>
      <c r="T27" s="53">
        <f>T12+T18+T23+T25</f>
        <v>714678987.97000003</v>
      </c>
      <c r="U27" s="79">
        <f>T27-'BS-5-7'!F85</f>
        <v>-2.9999971389770508E-2</v>
      </c>
    </row>
    <row r="28" spans="1:21" ht="19.75" customHeight="1" thickTop="1" x14ac:dyDescent="0.3"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</sheetData>
  <mergeCells count="4">
    <mergeCell ref="L7:N7"/>
    <mergeCell ref="D10:T10"/>
    <mergeCell ref="A3:D3"/>
    <mergeCell ref="D4:T4"/>
  </mergeCells>
  <pageMargins left="0.56999999999999995" right="0.35" top="0.5" bottom="0.5" header="0.5" footer="0.5"/>
  <pageSetup paperSize="9" scale="7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CCEB-DE93-484B-AFC5-CC09CFB85403}">
  <sheetPr>
    <pageSetUpPr fitToPage="1"/>
  </sheetPr>
  <dimension ref="A1:U31"/>
  <sheetViews>
    <sheetView view="pageBreakPreview" topLeftCell="A22" zoomScale="85" zoomScaleNormal="70" zoomScaleSheetLayoutView="85" workbookViewId="0">
      <selection activeCell="A75" sqref="A75"/>
    </sheetView>
  </sheetViews>
  <sheetFormatPr defaultColWidth="9.09765625" defaultRowHeight="19.75" customHeight="1" x14ac:dyDescent="0.3"/>
  <cols>
    <col min="1" max="1" width="59.59765625" style="4" customWidth="1"/>
    <col min="2" max="2" width="6.59765625" style="5" customWidth="1"/>
    <col min="3" max="3" width="1.19921875" style="5" customWidth="1"/>
    <col min="4" max="4" width="14.59765625" style="6" customWidth="1"/>
    <col min="5" max="5" width="1.3984375" style="6" customWidth="1"/>
    <col min="6" max="6" width="15.09765625" style="6" bestFit="1" customWidth="1"/>
    <col min="7" max="7" width="1.3984375" style="6" customWidth="1"/>
    <col min="8" max="8" width="14.59765625" style="6" customWidth="1"/>
    <col min="9" max="9" width="1.3984375" style="6" customWidth="1"/>
    <col min="10" max="10" width="14.59765625" style="6" customWidth="1"/>
    <col min="11" max="11" width="1.3984375" style="6" customWidth="1"/>
    <col min="12" max="12" width="13.59765625" style="6" customWidth="1"/>
    <col min="13" max="13" width="1.3984375" style="6" customWidth="1"/>
    <col min="14" max="14" width="15.09765625" style="6" customWidth="1"/>
    <col min="15" max="15" width="1.3984375" style="6" customWidth="1"/>
    <col min="16" max="16" width="15" style="6" customWidth="1"/>
    <col min="17" max="17" width="1.3984375" style="6" customWidth="1"/>
    <col min="18" max="18" width="14.19921875" style="6" customWidth="1"/>
    <col min="19" max="19" width="1.3984375" style="6" customWidth="1"/>
    <col min="20" max="20" width="14.69921875" style="6" customWidth="1"/>
    <col min="21" max="21" width="13.5" style="6" bestFit="1" customWidth="1"/>
    <col min="22" max="16384" width="9.09765625" style="6"/>
  </cols>
  <sheetData>
    <row r="1" spans="1:20" s="13" customFormat="1" ht="19.75" customHeight="1" x14ac:dyDescent="0.4">
      <c r="A1" s="14" t="s">
        <v>96</v>
      </c>
      <c r="B1" s="20"/>
      <c r="C1" s="20"/>
    </row>
    <row r="2" spans="1:20" s="21" customFormat="1" ht="19.75" customHeight="1" x14ac:dyDescent="0.35">
      <c r="A2" s="21" t="s">
        <v>59</v>
      </c>
      <c r="B2" s="19"/>
      <c r="C2" s="1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15" customFormat="1" ht="19.75" customHeight="1" x14ac:dyDescent="0.35">
      <c r="A3" s="75"/>
      <c r="B3" s="75"/>
      <c r="C3" s="75"/>
      <c r="D3" s="75"/>
      <c r="E3" s="32"/>
      <c r="F3" s="32"/>
      <c r="G3" s="32"/>
      <c r="H3" s="32"/>
      <c r="I3" s="32"/>
      <c r="J3" s="32"/>
      <c r="K3" s="32"/>
    </row>
    <row r="4" spans="1:20" ht="19.75" customHeight="1" x14ac:dyDescent="0.65">
      <c r="D4" s="74" t="s">
        <v>88</v>
      </c>
      <c r="E4" s="74"/>
      <c r="F4" s="74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0" ht="19.75" customHeight="1" x14ac:dyDescent="0.3">
      <c r="B5" s="4"/>
      <c r="C5" s="4"/>
      <c r="H5" s="3" t="s">
        <v>100</v>
      </c>
      <c r="J5" s="3"/>
    </row>
    <row r="6" spans="1:20" ht="19.75" customHeight="1" x14ac:dyDescent="0.3">
      <c r="B6" s="3"/>
      <c r="C6" s="3"/>
      <c r="G6" s="29"/>
      <c r="H6" s="3" t="s">
        <v>89</v>
      </c>
      <c r="I6" s="29"/>
      <c r="J6" s="3"/>
      <c r="K6" s="29"/>
      <c r="L6" s="3"/>
      <c r="M6" s="3"/>
      <c r="N6" s="3"/>
      <c r="O6" s="3"/>
      <c r="P6" s="3" t="s">
        <v>49</v>
      </c>
      <c r="Q6" s="29"/>
      <c r="R6" s="29"/>
      <c r="T6" s="29"/>
    </row>
    <row r="7" spans="1:20" ht="19.75" customHeight="1" x14ac:dyDescent="0.3">
      <c r="B7" s="3"/>
      <c r="C7" s="3"/>
      <c r="D7" s="3" t="s">
        <v>25</v>
      </c>
      <c r="E7" s="3"/>
      <c r="F7" s="3"/>
      <c r="H7" s="3" t="s">
        <v>97</v>
      </c>
      <c r="J7" s="3"/>
      <c r="L7" s="77" t="s">
        <v>77</v>
      </c>
      <c r="M7" s="77"/>
      <c r="N7" s="77"/>
      <c r="O7" s="3"/>
      <c r="P7" s="3" t="s">
        <v>31</v>
      </c>
      <c r="Q7" s="3"/>
      <c r="R7" s="3" t="s">
        <v>32</v>
      </c>
      <c r="S7" s="3"/>
      <c r="T7" s="3"/>
    </row>
    <row r="8" spans="1:20" ht="19.75" customHeight="1" x14ac:dyDescent="0.3">
      <c r="B8" s="3"/>
      <c r="C8" s="3"/>
      <c r="D8" s="3" t="s">
        <v>26</v>
      </c>
      <c r="E8" s="3"/>
      <c r="F8" s="3" t="s">
        <v>106</v>
      </c>
      <c r="H8" s="3" t="s">
        <v>91</v>
      </c>
      <c r="J8" s="3"/>
      <c r="L8" s="3" t="s">
        <v>28</v>
      </c>
      <c r="M8" s="3"/>
      <c r="N8" s="3"/>
      <c r="O8" s="3"/>
      <c r="P8" s="3" t="s">
        <v>48</v>
      </c>
      <c r="Q8" s="3"/>
      <c r="R8" s="3" t="s">
        <v>33</v>
      </c>
      <c r="S8" s="3"/>
      <c r="T8" s="3" t="s">
        <v>35</v>
      </c>
    </row>
    <row r="9" spans="1:20" ht="19.75" customHeight="1" x14ac:dyDescent="0.3">
      <c r="B9" s="30" t="s">
        <v>23</v>
      </c>
      <c r="C9" s="30"/>
      <c r="D9" s="3" t="s">
        <v>27</v>
      </c>
      <c r="E9" s="3"/>
      <c r="F9" s="3" t="s">
        <v>107</v>
      </c>
      <c r="H9" s="3" t="s">
        <v>90</v>
      </c>
      <c r="J9" s="3" t="s">
        <v>132</v>
      </c>
      <c r="L9" s="3" t="s">
        <v>29</v>
      </c>
      <c r="M9" s="3"/>
      <c r="N9" s="3" t="s">
        <v>30</v>
      </c>
      <c r="O9" s="3"/>
      <c r="P9" s="3" t="s">
        <v>69</v>
      </c>
      <c r="Q9" s="3"/>
      <c r="R9" s="3" t="s">
        <v>34</v>
      </c>
      <c r="S9" s="3"/>
      <c r="T9" s="3" t="s">
        <v>36</v>
      </c>
    </row>
    <row r="10" spans="1:20" ht="19.75" customHeight="1" x14ac:dyDescent="0.3">
      <c r="B10" s="30"/>
      <c r="C10" s="30"/>
      <c r="D10" s="71" t="s">
        <v>74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</row>
    <row r="11" spans="1:20" ht="19.75" customHeight="1" x14ac:dyDescent="0.3">
      <c r="A11" s="1" t="s">
        <v>182</v>
      </c>
      <c r="B11" s="30"/>
      <c r="C11" s="30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s="9" customFormat="1" ht="19.75" customHeight="1" x14ac:dyDescent="0.3">
      <c r="A12" s="9" t="s">
        <v>183</v>
      </c>
      <c r="B12" s="30"/>
      <c r="C12" s="30"/>
      <c r="D12" s="33">
        <f>'SCE-Conso_10'!D12</f>
        <v>300000000</v>
      </c>
      <c r="E12" s="33"/>
      <c r="F12" s="33">
        <f>'SCE-Conso_10'!F12</f>
        <v>137109509</v>
      </c>
      <c r="G12" s="57"/>
      <c r="H12" s="33">
        <f>'SCE-Conso_10'!H27</f>
        <v>130891299</v>
      </c>
      <c r="I12" s="57"/>
      <c r="J12" s="33">
        <f>'SCE-Conso_10'!J27</f>
        <v>15346012.970000001</v>
      </c>
      <c r="K12" s="57"/>
      <c r="L12" s="33">
        <f>'SCE-Conso_10'!L27</f>
        <v>7498303</v>
      </c>
      <c r="M12" s="57"/>
      <c r="N12" s="33">
        <f>'SCE-Conso_10'!N27</f>
        <v>121861588</v>
      </c>
      <c r="O12" s="33"/>
      <c r="P12" s="33">
        <f>'SCE-Conso_10'!P27</f>
        <v>712706711.97000003</v>
      </c>
      <c r="Q12" s="33"/>
      <c r="R12" s="33">
        <f>'SCE-Conso_10'!R27</f>
        <v>1972276</v>
      </c>
      <c r="S12" s="33"/>
      <c r="T12" s="33">
        <f>'SCE-Conso_10'!T27</f>
        <v>714678987.97000003</v>
      </c>
    </row>
    <row r="13" spans="1:20" s="9" customFormat="1" ht="14" x14ac:dyDescent="0.3">
      <c r="B13" s="30"/>
      <c r="C13" s="30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spans="1:20" ht="19.75" customHeight="1" x14ac:dyDescent="0.3">
      <c r="A14" s="9" t="s">
        <v>71</v>
      </c>
      <c r="B14" s="30"/>
      <c r="C14" s="30"/>
      <c r="D14" s="65"/>
      <c r="E14" s="65"/>
      <c r="F14" s="65"/>
      <c r="G14" s="65"/>
      <c r="H14" s="65"/>
      <c r="I14" s="65"/>
      <c r="J14" s="65"/>
      <c r="K14" s="65"/>
      <c r="L14" s="66"/>
      <c r="M14" s="65"/>
      <c r="N14" s="66"/>
      <c r="O14" s="49"/>
      <c r="P14" s="65"/>
      <c r="Q14" s="65"/>
      <c r="R14" s="66"/>
      <c r="S14" s="65"/>
      <c r="T14" s="65"/>
    </row>
    <row r="15" spans="1:20" ht="19.75" customHeight="1" x14ac:dyDescent="0.3">
      <c r="A15" s="26" t="s">
        <v>176</v>
      </c>
      <c r="B15" s="30"/>
      <c r="C15" s="30"/>
      <c r="D15" s="49"/>
      <c r="E15" s="49"/>
      <c r="F15" s="49"/>
      <c r="G15" s="65"/>
      <c r="H15" s="49"/>
      <c r="I15" s="65"/>
      <c r="J15" s="49"/>
      <c r="K15" s="65"/>
      <c r="L15" s="49"/>
      <c r="M15" s="65"/>
      <c r="N15" s="49"/>
      <c r="O15" s="49"/>
      <c r="P15" s="65"/>
      <c r="Q15" s="65"/>
      <c r="R15" s="65"/>
      <c r="S15" s="65"/>
      <c r="T15" s="65"/>
    </row>
    <row r="16" spans="1:20" ht="19.75" customHeight="1" x14ac:dyDescent="0.3">
      <c r="A16" s="4" t="s">
        <v>134</v>
      </c>
      <c r="B16" s="30">
        <v>14</v>
      </c>
      <c r="C16" s="30"/>
      <c r="D16" s="41">
        <v>0</v>
      </c>
      <c r="E16" s="49"/>
      <c r="F16" s="41">
        <v>0</v>
      </c>
      <c r="G16" s="65"/>
      <c r="H16" s="41">
        <v>0</v>
      </c>
      <c r="I16" s="65"/>
      <c r="J16" s="49">
        <v>767884</v>
      </c>
      <c r="K16" s="65"/>
      <c r="L16" s="41">
        <v>0</v>
      </c>
      <c r="M16" s="64"/>
      <c r="N16" s="41">
        <v>0</v>
      </c>
      <c r="O16" s="64"/>
      <c r="P16" s="49">
        <f>SUM(D16:N16)</f>
        <v>767884</v>
      </c>
      <c r="Q16" s="49"/>
      <c r="R16" s="41">
        <v>0</v>
      </c>
      <c r="S16" s="49"/>
      <c r="T16" s="49">
        <f>SUM(P16:R16)</f>
        <v>767884</v>
      </c>
    </row>
    <row r="17" spans="1:21" ht="19.75" customHeight="1" x14ac:dyDescent="0.3">
      <c r="A17" s="4" t="s">
        <v>115</v>
      </c>
      <c r="B17" s="30">
        <v>20</v>
      </c>
      <c r="C17" s="30"/>
      <c r="D17" s="42">
        <v>0</v>
      </c>
      <c r="E17" s="49"/>
      <c r="F17" s="42">
        <v>0</v>
      </c>
      <c r="G17" s="65"/>
      <c r="H17" s="42">
        <v>0</v>
      </c>
      <c r="I17" s="65"/>
      <c r="J17" s="41">
        <v>0</v>
      </c>
      <c r="K17" s="65"/>
      <c r="L17" s="42">
        <v>0</v>
      </c>
      <c r="M17" s="64"/>
      <c r="N17" s="49">
        <v>-15960000</v>
      </c>
      <c r="O17" s="64"/>
      <c r="P17" s="49">
        <f>SUM(D17:N17)</f>
        <v>-15960000</v>
      </c>
      <c r="Q17" s="49"/>
      <c r="R17" s="49">
        <v>-40727</v>
      </c>
      <c r="S17" s="49"/>
      <c r="T17" s="49">
        <f>SUM(P17:R17)</f>
        <v>-16000727</v>
      </c>
    </row>
    <row r="18" spans="1:21" ht="19.75" customHeight="1" x14ac:dyDescent="0.3">
      <c r="A18" s="9" t="s">
        <v>101</v>
      </c>
      <c r="B18" s="30"/>
      <c r="C18" s="30"/>
      <c r="D18" s="47">
        <v>0</v>
      </c>
      <c r="E18" s="33"/>
      <c r="F18" s="47">
        <v>0</v>
      </c>
      <c r="G18" s="64"/>
      <c r="H18" s="47">
        <v>0</v>
      </c>
      <c r="I18" s="64"/>
      <c r="J18" s="51">
        <f>SUM(J16:J17)</f>
        <v>767884</v>
      </c>
      <c r="K18" s="64"/>
      <c r="L18" s="47">
        <v>0</v>
      </c>
      <c r="M18" s="64"/>
      <c r="N18" s="51">
        <f>SUM(N16:N17)</f>
        <v>-15960000</v>
      </c>
      <c r="O18" s="64"/>
      <c r="P18" s="51">
        <f>SUM(P16:P17)</f>
        <v>-15192116</v>
      </c>
      <c r="Q18" s="64"/>
      <c r="R18" s="51">
        <f>SUM(R16:R17)</f>
        <v>-40727</v>
      </c>
      <c r="S18" s="64"/>
      <c r="T18" s="51">
        <f>SUM(T16:T17)</f>
        <v>-15232843</v>
      </c>
    </row>
    <row r="19" spans="1:21" ht="14" x14ac:dyDescent="0.3">
      <c r="A19" s="9"/>
      <c r="B19" s="30"/>
      <c r="C19" s="30"/>
      <c r="D19" s="64"/>
      <c r="E19" s="64"/>
      <c r="F19" s="64"/>
      <c r="G19" s="64"/>
      <c r="H19" s="64"/>
      <c r="I19" s="64"/>
      <c r="J19" s="64"/>
      <c r="K19" s="64"/>
      <c r="L19" s="67"/>
      <c r="M19" s="64"/>
      <c r="N19" s="67"/>
      <c r="O19" s="33"/>
      <c r="P19" s="64"/>
      <c r="Q19" s="64"/>
      <c r="R19" s="67"/>
      <c r="S19" s="64"/>
      <c r="T19" s="64"/>
    </row>
    <row r="20" spans="1:21" s="9" customFormat="1" ht="19.75" customHeight="1" x14ac:dyDescent="0.3">
      <c r="A20" s="1" t="s">
        <v>60</v>
      </c>
      <c r="B20" s="30"/>
      <c r="C20" s="30"/>
      <c r="D20" s="66"/>
      <c r="E20" s="66"/>
      <c r="F20" s="66"/>
      <c r="G20" s="65"/>
      <c r="H20" s="66"/>
      <c r="I20" s="65"/>
      <c r="J20" s="66"/>
      <c r="K20" s="65"/>
      <c r="L20" s="66"/>
      <c r="M20" s="64"/>
      <c r="N20" s="49"/>
      <c r="O20" s="64"/>
      <c r="P20" s="65"/>
      <c r="Q20" s="64"/>
      <c r="R20" s="65"/>
      <c r="S20" s="64"/>
      <c r="T20" s="65"/>
    </row>
    <row r="21" spans="1:21" s="9" customFormat="1" ht="19.75" customHeight="1" x14ac:dyDescent="0.3">
      <c r="A21" s="4" t="s">
        <v>92</v>
      </c>
      <c r="B21" s="30"/>
      <c r="C21" s="30"/>
      <c r="D21" s="41">
        <v>0</v>
      </c>
      <c r="E21" s="49"/>
      <c r="F21" s="41">
        <v>0</v>
      </c>
      <c r="G21" s="65"/>
      <c r="H21" s="41">
        <v>0</v>
      </c>
      <c r="I21" s="65"/>
      <c r="J21" s="41">
        <v>0</v>
      </c>
      <c r="K21" s="65"/>
      <c r="L21" s="41">
        <v>0</v>
      </c>
      <c r="M21" s="64"/>
      <c r="N21" s="49">
        <v>37609952</v>
      </c>
      <c r="O21" s="64"/>
      <c r="P21" s="49">
        <f>SUM(D21:N21)</f>
        <v>37609952</v>
      </c>
      <c r="Q21" s="49"/>
      <c r="R21" s="49">
        <v>172741</v>
      </c>
      <c r="S21" s="49"/>
      <c r="T21" s="49">
        <f>SUM(P21:R21)</f>
        <v>37782693</v>
      </c>
    </row>
    <row r="22" spans="1:21" s="9" customFormat="1" ht="19.75" customHeight="1" x14ac:dyDescent="0.3">
      <c r="A22" s="4" t="s">
        <v>156</v>
      </c>
      <c r="B22" s="30"/>
      <c r="C22" s="30"/>
      <c r="D22" s="42">
        <v>0</v>
      </c>
      <c r="E22" s="49"/>
      <c r="F22" s="42">
        <v>0</v>
      </c>
      <c r="G22" s="65"/>
      <c r="H22" s="42">
        <v>0</v>
      </c>
      <c r="I22" s="65"/>
      <c r="J22" s="42">
        <v>0</v>
      </c>
      <c r="K22" s="65"/>
      <c r="L22" s="42">
        <v>0</v>
      </c>
      <c r="M22" s="64"/>
      <c r="N22" s="41">
        <v>-665052</v>
      </c>
      <c r="O22" s="64"/>
      <c r="P22" s="41">
        <f>SUM(D22:N22)</f>
        <v>-665052</v>
      </c>
      <c r="Q22" s="64"/>
      <c r="R22" s="41">
        <v>-410</v>
      </c>
      <c r="S22" s="64"/>
      <c r="T22" s="41">
        <f>SUM(P22:R22)</f>
        <v>-665462</v>
      </c>
    </row>
    <row r="23" spans="1:21" s="9" customFormat="1" ht="19.75" customHeight="1" x14ac:dyDescent="0.3">
      <c r="A23" s="9" t="s">
        <v>87</v>
      </c>
      <c r="B23" s="30"/>
      <c r="C23" s="30"/>
      <c r="D23" s="46">
        <v>0</v>
      </c>
      <c r="E23" s="33"/>
      <c r="F23" s="46">
        <v>0</v>
      </c>
      <c r="G23" s="64"/>
      <c r="H23" s="46">
        <v>0</v>
      </c>
      <c r="I23" s="64"/>
      <c r="J23" s="46">
        <v>0</v>
      </c>
      <c r="K23" s="64"/>
      <c r="L23" s="47">
        <v>0</v>
      </c>
      <c r="M23" s="64"/>
      <c r="N23" s="51">
        <f>SUM(N21:N22)</f>
        <v>36944900</v>
      </c>
      <c r="O23" s="64"/>
      <c r="P23" s="51">
        <f>SUM(P21:P22)</f>
        <v>36944900</v>
      </c>
      <c r="Q23" s="64"/>
      <c r="R23" s="51">
        <f>SUM(R21:R22)</f>
        <v>172331</v>
      </c>
      <c r="S23" s="64"/>
      <c r="T23" s="51">
        <f>SUM(T21:T22)</f>
        <v>37117231</v>
      </c>
    </row>
    <row r="24" spans="1:21" s="9" customFormat="1" ht="14" x14ac:dyDescent="0.3">
      <c r="A24" s="1"/>
      <c r="B24" s="30"/>
      <c r="C24" s="30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</row>
    <row r="25" spans="1:21" s="9" customFormat="1" ht="19.75" customHeight="1" x14ac:dyDescent="0.3">
      <c r="A25" s="4" t="s">
        <v>56</v>
      </c>
      <c r="B25" s="30">
        <v>15</v>
      </c>
      <c r="C25" s="30"/>
      <c r="D25" s="42">
        <v>0</v>
      </c>
      <c r="E25" s="49"/>
      <c r="F25" s="42">
        <v>0</v>
      </c>
      <c r="G25" s="65"/>
      <c r="H25" s="42">
        <v>0</v>
      </c>
      <c r="I25" s="65"/>
      <c r="J25" s="42">
        <v>0</v>
      </c>
      <c r="K25" s="65"/>
      <c r="L25" s="61">
        <v>880000</v>
      </c>
      <c r="M25" s="64"/>
      <c r="N25" s="61">
        <f>-L25</f>
        <v>-880000</v>
      </c>
      <c r="O25" s="64"/>
      <c r="P25" s="42">
        <v>0</v>
      </c>
      <c r="Q25" s="49"/>
      <c r="R25" s="42">
        <v>0</v>
      </c>
      <c r="S25" s="49"/>
      <c r="T25" s="42">
        <v>0</v>
      </c>
    </row>
    <row r="26" spans="1:21" ht="14" x14ac:dyDescent="0.3">
      <c r="A26" s="6"/>
      <c r="B26" s="30"/>
      <c r="C26" s="30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1" ht="19.75" customHeight="1" thickBot="1" x14ac:dyDescent="0.35">
      <c r="A27" s="9" t="s">
        <v>184</v>
      </c>
      <c r="B27" s="30"/>
      <c r="C27" s="30"/>
      <c r="D27" s="53">
        <f>D12+D18+D23+D25</f>
        <v>300000000</v>
      </c>
      <c r="E27" s="33"/>
      <c r="F27" s="53">
        <f>F12+F18+F23+F25</f>
        <v>137109509</v>
      </c>
      <c r="G27" s="64"/>
      <c r="H27" s="53">
        <f>H12+H18+H23+H25</f>
        <v>130891299</v>
      </c>
      <c r="I27" s="64"/>
      <c r="J27" s="53">
        <f>J12+J18+J23+J25</f>
        <v>16113896.970000001</v>
      </c>
      <c r="K27" s="64"/>
      <c r="L27" s="53">
        <f>L12+L18+L23+L25</f>
        <v>8378303</v>
      </c>
      <c r="M27" s="64"/>
      <c r="N27" s="53">
        <f>N12+N18+N23+N25</f>
        <v>141966488</v>
      </c>
      <c r="O27" s="64"/>
      <c r="P27" s="53">
        <f>P12+P18+P23+P25</f>
        <v>734459495.97000003</v>
      </c>
      <c r="Q27" s="64"/>
      <c r="R27" s="53">
        <f>R12+R18+R23+R25</f>
        <v>2103880</v>
      </c>
      <c r="S27" s="64"/>
      <c r="T27" s="53">
        <f>T12+T18+T23+T25</f>
        <v>736563375.97000003</v>
      </c>
      <c r="U27" s="34">
        <f>T27-'BS-5-7'!D85</f>
        <v>-2.9999971389770508E-2</v>
      </c>
    </row>
    <row r="28" spans="1:21" ht="19.75" customHeight="1" thickTop="1" x14ac:dyDescent="0.3"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30" spans="1:21" ht="19.75" customHeight="1" x14ac:dyDescent="0.3">
      <c r="D30" s="40"/>
    </row>
    <row r="31" spans="1:21" ht="19.75" customHeight="1" x14ac:dyDescent="0.3">
      <c r="T31" s="43"/>
    </row>
  </sheetData>
  <mergeCells count="4">
    <mergeCell ref="A3:D3"/>
    <mergeCell ref="D4:T4"/>
    <mergeCell ref="L7:N7"/>
    <mergeCell ref="D10:T10"/>
  </mergeCells>
  <pageMargins left="0.56999999999999995" right="0.35" top="0.5" bottom="0.5" header="0.5" footer="0.5"/>
  <pageSetup paperSize="9" scale="74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581-8E61-4256-894D-BA060545C21C}">
  <dimension ref="A1:O26"/>
  <sheetViews>
    <sheetView view="pageBreakPreview" topLeftCell="A22" zoomScale="85" zoomScaleNormal="70" zoomScaleSheetLayoutView="85" workbookViewId="0">
      <selection activeCell="O25" sqref="O25"/>
    </sheetView>
  </sheetViews>
  <sheetFormatPr defaultColWidth="9.09765625" defaultRowHeight="19.75" customHeight="1" x14ac:dyDescent="0.3"/>
  <cols>
    <col min="1" max="1" width="61.59765625" style="4" customWidth="1"/>
    <col min="2" max="2" width="9.09765625" style="5" customWidth="1"/>
    <col min="3" max="3" width="2" style="5" customWidth="1"/>
    <col min="4" max="4" width="17.19921875" style="6" customWidth="1"/>
    <col min="5" max="5" width="1.8984375" style="6" customWidth="1"/>
    <col min="6" max="6" width="17.19921875" style="6" customWidth="1"/>
    <col min="7" max="7" width="1.8984375" style="6" customWidth="1"/>
    <col min="8" max="8" width="17.19921875" style="6" customWidth="1"/>
    <col min="9" max="9" width="1.8984375" style="6" customWidth="1"/>
    <col min="10" max="10" width="17.19921875" style="6" customWidth="1"/>
    <col min="11" max="11" width="1.8984375" style="6" customWidth="1"/>
    <col min="12" max="12" width="17.19921875" style="6" customWidth="1"/>
    <col min="13" max="13" width="1.8984375" style="6" customWidth="1"/>
    <col min="14" max="14" width="17.19921875" style="6" customWidth="1"/>
    <col min="15" max="16384" width="9.09765625" style="6"/>
  </cols>
  <sheetData>
    <row r="1" spans="1:14" ht="19.75" customHeight="1" x14ac:dyDescent="0.4">
      <c r="A1" s="14" t="s">
        <v>96</v>
      </c>
      <c r="B1" s="20"/>
      <c r="C1" s="20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9.75" customHeight="1" x14ac:dyDescent="0.35">
      <c r="A2" s="21" t="s">
        <v>59</v>
      </c>
      <c r="B2" s="19"/>
      <c r="C2" s="1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9.75" customHeight="1" x14ac:dyDescent="0.35">
      <c r="A3" s="75"/>
      <c r="B3" s="75"/>
      <c r="C3" s="75"/>
      <c r="D3" s="75"/>
      <c r="E3" s="32"/>
      <c r="F3" s="32"/>
      <c r="G3" s="32"/>
      <c r="H3" s="32"/>
      <c r="I3" s="32"/>
      <c r="J3" s="15"/>
      <c r="K3" s="15"/>
      <c r="L3" s="15"/>
      <c r="M3" s="15"/>
      <c r="N3" s="15"/>
    </row>
    <row r="4" spans="1:14" ht="19.75" customHeight="1" x14ac:dyDescent="0.65">
      <c r="D4" s="74" t="s">
        <v>93</v>
      </c>
      <c r="E4" s="74"/>
      <c r="F4" s="74"/>
      <c r="G4" s="78"/>
      <c r="H4" s="78"/>
      <c r="I4" s="78"/>
      <c r="J4" s="78"/>
      <c r="K4" s="78"/>
      <c r="L4" s="78"/>
      <c r="M4" s="78"/>
      <c r="N4" s="78"/>
    </row>
    <row r="5" spans="1:14" ht="19.75" customHeight="1" x14ac:dyDescent="0.3">
      <c r="B5" s="3"/>
      <c r="C5" s="3"/>
      <c r="D5" s="3" t="s">
        <v>25</v>
      </c>
      <c r="E5" s="3"/>
      <c r="F5" s="3"/>
      <c r="H5" s="3"/>
      <c r="J5" s="77" t="s">
        <v>77</v>
      </c>
      <c r="K5" s="77"/>
      <c r="L5" s="77"/>
      <c r="M5" s="3"/>
      <c r="N5" s="3"/>
    </row>
    <row r="6" spans="1:14" ht="19.75" customHeight="1" x14ac:dyDescent="0.3">
      <c r="B6" s="3"/>
      <c r="C6" s="3"/>
      <c r="D6" s="3" t="s">
        <v>26</v>
      </c>
      <c r="E6" s="3"/>
      <c r="F6" s="3" t="s">
        <v>106</v>
      </c>
      <c r="H6" s="3"/>
      <c r="J6" s="3" t="s">
        <v>28</v>
      </c>
      <c r="K6" s="3"/>
      <c r="L6" s="3"/>
      <c r="M6" s="3"/>
      <c r="N6" s="3" t="s">
        <v>35</v>
      </c>
    </row>
    <row r="7" spans="1:14" ht="19.75" customHeight="1" x14ac:dyDescent="0.3">
      <c r="A7" s="6"/>
      <c r="B7" s="30" t="s">
        <v>23</v>
      </c>
      <c r="C7" s="30"/>
      <c r="D7" s="3" t="s">
        <v>27</v>
      </c>
      <c r="E7" s="3"/>
      <c r="F7" s="3" t="s">
        <v>107</v>
      </c>
      <c r="H7" s="3" t="s">
        <v>132</v>
      </c>
      <c r="J7" s="3" t="s">
        <v>29</v>
      </c>
      <c r="K7" s="3"/>
      <c r="L7" s="3" t="s">
        <v>30</v>
      </c>
      <c r="M7" s="3"/>
      <c r="N7" s="3" t="s">
        <v>36</v>
      </c>
    </row>
    <row r="8" spans="1:14" ht="19.75" customHeight="1" x14ac:dyDescent="0.3">
      <c r="A8" s="6"/>
      <c r="B8" s="30"/>
      <c r="C8" s="30"/>
      <c r="D8" s="71" t="s">
        <v>74</v>
      </c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4" ht="19.75" customHeight="1" x14ac:dyDescent="0.3">
      <c r="A9" s="1" t="s">
        <v>177</v>
      </c>
      <c r="B9" s="30"/>
      <c r="C9" s="30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9.75" customHeight="1" x14ac:dyDescent="0.3">
      <c r="A10" s="9" t="s">
        <v>149</v>
      </c>
      <c r="B10" s="30"/>
      <c r="C10" s="30"/>
      <c r="D10" s="33">
        <v>300000000</v>
      </c>
      <c r="E10" s="33"/>
      <c r="F10" s="33">
        <v>137109509</v>
      </c>
      <c r="G10" s="57"/>
      <c r="H10" s="33">
        <v>12066566</v>
      </c>
      <c r="I10" s="57"/>
      <c r="J10" s="33">
        <v>7148303</v>
      </c>
      <c r="K10" s="57"/>
      <c r="L10" s="33">
        <v>167252750</v>
      </c>
      <c r="M10" s="33"/>
      <c r="N10" s="33">
        <f>SUM(D10:L10)</f>
        <v>623577128</v>
      </c>
    </row>
    <row r="11" spans="1:14" ht="14" x14ac:dyDescent="0.3">
      <c r="A11" s="9"/>
      <c r="B11" s="30"/>
      <c r="C11" s="30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19.75" customHeight="1" x14ac:dyDescent="0.3">
      <c r="A12" s="9" t="s">
        <v>71</v>
      </c>
      <c r="B12" s="30"/>
      <c r="C12" s="30"/>
      <c r="D12" s="65"/>
      <c r="E12" s="65"/>
      <c r="F12" s="65"/>
      <c r="G12" s="65"/>
      <c r="H12" s="65"/>
      <c r="I12" s="65"/>
      <c r="J12" s="66"/>
      <c r="K12" s="65"/>
      <c r="L12" s="66"/>
      <c r="M12" s="65"/>
      <c r="N12" s="65"/>
    </row>
    <row r="13" spans="1:14" ht="19.75" customHeight="1" x14ac:dyDescent="0.3">
      <c r="A13" s="26" t="s">
        <v>176</v>
      </c>
      <c r="B13" s="30"/>
      <c r="C13" s="30"/>
      <c r="D13" s="49"/>
      <c r="E13" s="49"/>
      <c r="F13" s="49"/>
      <c r="G13" s="65"/>
      <c r="H13" s="49"/>
      <c r="I13" s="65"/>
      <c r="J13" s="49"/>
      <c r="K13" s="65"/>
      <c r="L13" s="49"/>
      <c r="M13" s="65"/>
      <c r="N13" s="65"/>
    </row>
    <row r="14" spans="1:14" ht="19.75" customHeight="1" x14ac:dyDescent="0.3">
      <c r="A14" s="4" t="s">
        <v>134</v>
      </c>
      <c r="B14" s="30">
        <v>14</v>
      </c>
      <c r="C14" s="30"/>
      <c r="D14" s="41">
        <v>0</v>
      </c>
      <c r="E14" s="49"/>
      <c r="F14" s="41">
        <v>0</v>
      </c>
      <c r="G14" s="65"/>
      <c r="H14" s="49">
        <v>3279446.97</v>
      </c>
      <c r="I14" s="65"/>
      <c r="J14" s="41">
        <v>0</v>
      </c>
      <c r="K14" s="64"/>
      <c r="L14" s="41">
        <v>0</v>
      </c>
      <c r="M14" s="49"/>
      <c r="N14" s="49">
        <f>SUM(D14:L14)</f>
        <v>3279446.97</v>
      </c>
    </row>
    <row r="15" spans="1:14" ht="19.75" customHeight="1" x14ac:dyDescent="0.3">
      <c r="A15" s="4" t="s">
        <v>115</v>
      </c>
      <c r="B15" s="30">
        <v>20</v>
      </c>
      <c r="C15" s="30"/>
      <c r="D15" s="42">
        <v>0</v>
      </c>
      <c r="E15" s="49"/>
      <c r="F15" s="42">
        <v>0</v>
      </c>
      <c r="G15" s="65"/>
      <c r="H15" s="41">
        <v>0</v>
      </c>
      <c r="I15" s="65"/>
      <c r="J15" s="42">
        <v>0</v>
      </c>
      <c r="K15" s="64"/>
      <c r="L15" s="49">
        <v>-7980000</v>
      </c>
      <c r="M15" s="49"/>
      <c r="N15" s="49">
        <f>SUM(D15:L15)</f>
        <v>-7980000</v>
      </c>
    </row>
    <row r="16" spans="1:14" ht="19.75" customHeight="1" x14ac:dyDescent="0.3">
      <c r="A16" s="9" t="s">
        <v>101</v>
      </c>
      <c r="B16" s="30"/>
      <c r="C16" s="30"/>
      <c r="D16" s="46">
        <v>0</v>
      </c>
      <c r="E16" s="33"/>
      <c r="F16" s="46">
        <v>0</v>
      </c>
      <c r="G16" s="64"/>
      <c r="H16" s="51">
        <f>SUM(H14:H15)</f>
        <v>3279446.97</v>
      </c>
      <c r="I16" s="64"/>
      <c r="J16" s="46">
        <v>0</v>
      </c>
      <c r="K16" s="64"/>
      <c r="L16" s="51">
        <f>SUM(L14:L15)</f>
        <v>-7980000</v>
      </c>
      <c r="M16" s="64"/>
      <c r="N16" s="51">
        <f>SUM(N14:N15)</f>
        <v>-4700553.0299999993</v>
      </c>
    </row>
    <row r="17" spans="1:15" ht="14" x14ac:dyDescent="0.3">
      <c r="A17" s="9"/>
      <c r="B17" s="30"/>
      <c r="C17" s="30"/>
      <c r="D17" s="64"/>
      <c r="E17" s="64"/>
      <c r="F17" s="64"/>
      <c r="G17" s="64"/>
      <c r="H17" s="64"/>
      <c r="I17" s="64"/>
      <c r="J17" s="67"/>
      <c r="K17" s="64"/>
      <c r="L17" s="67"/>
      <c r="M17" s="64"/>
      <c r="N17" s="64"/>
    </row>
    <row r="18" spans="1:15" ht="19.75" customHeight="1" x14ac:dyDescent="0.3">
      <c r="A18" s="1" t="s">
        <v>60</v>
      </c>
      <c r="B18" s="30"/>
      <c r="C18" s="30"/>
      <c r="D18" s="66"/>
      <c r="E18" s="66"/>
      <c r="F18" s="66"/>
      <c r="G18" s="65"/>
      <c r="H18" s="66"/>
      <c r="I18" s="65"/>
      <c r="J18" s="66"/>
      <c r="K18" s="64"/>
      <c r="L18" s="49"/>
      <c r="M18" s="64"/>
      <c r="N18" s="65"/>
    </row>
    <row r="19" spans="1:15" ht="19.75" customHeight="1" x14ac:dyDescent="0.3">
      <c r="A19" s="4" t="s">
        <v>92</v>
      </c>
      <c r="B19" s="30"/>
      <c r="C19" s="30"/>
      <c r="D19" s="41">
        <v>0</v>
      </c>
      <c r="E19" s="49"/>
      <c r="F19" s="41">
        <v>0</v>
      </c>
      <c r="G19" s="65"/>
      <c r="H19" s="41">
        <v>0</v>
      </c>
      <c r="I19" s="65"/>
      <c r="J19" s="41">
        <v>0</v>
      </c>
      <c r="K19" s="64"/>
      <c r="L19" s="49">
        <f>'PL-8-9'!J31</f>
        <v>6833876</v>
      </c>
      <c r="M19" s="49"/>
      <c r="N19" s="49">
        <f t="shared" ref="N19:N20" si="0">SUM(D19:L19)</f>
        <v>6833876</v>
      </c>
    </row>
    <row r="20" spans="1:15" ht="19.75" customHeight="1" x14ac:dyDescent="0.3">
      <c r="A20" s="4" t="s">
        <v>156</v>
      </c>
      <c r="B20" s="30"/>
      <c r="C20" s="30"/>
      <c r="D20" s="42">
        <v>0</v>
      </c>
      <c r="E20" s="49"/>
      <c r="F20" s="42">
        <v>0</v>
      </c>
      <c r="G20" s="65"/>
      <c r="H20" s="42">
        <v>0</v>
      </c>
      <c r="I20" s="65"/>
      <c r="J20" s="42">
        <v>0</v>
      </c>
      <c r="K20" s="64"/>
      <c r="L20" s="42">
        <f>'PL-8-9'!J52</f>
        <v>0</v>
      </c>
      <c r="M20" s="64"/>
      <c r="N20" s="42">
        <f t="shared" si="0"/>
        <v>0</v>
      </c>
    </row>
    <row r="21" spans="1:15" ht="19.75" customHeight="1" x14ac:dyDescent="0.3">
      <c r="A21" s="1" t="s">
        <v>87</v>
      </c>
      <c r="B21" s="30"/>
      <c r="C21" s="30"/>
      <c r="D21" s="47">
        <v>0</v>
      </c>
      <c r="E21" s="33"/>
      <c r="F21" s="47">
        <v>0</v>
      </c>
      <c r="G21" s="64"/>
      <c r="H21" s="47">
        <v>0</v>
      </c>
      <c r="I21" s="64"/>
      <c r="J21" s="46">
        <v>0</v>
      </c>
      <c r="K21" s="64"/>
      <c r="L21" s="51">
        <f>SUM(L19:L20)</f>
        <v>6833876</v>
      </c>
      <c r="M21" s="64"/>
      <c r="N21" s="51">
        <f>SUM(N19:N20)</f>
        <v>6833876</v>
      </c>
    </row>
    <row r="22" spans="1:15" ht="14" x14ac:dyDescent="0.3">
      <c r="A22" s="1"/>
      <c r="B22" s="30"/>
      <c r="C22" s="30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5" ht="19.75" customHeight="1" x14ac:dyDescent="0.3">
      <c r="A23" s="4" t="s">
        <v>56</v>
      </c>
      <c r="B23" s="30">
        <v>15</v>
      </c>
      <c r="C23" s="30"/>
      <c r="D23" s="42">
        <v>0</v>
      </c>
      <c r="E23" s="49"/>
      <c r="F23" s="42">
        <v>0</v>
      </c>
      <c r="G23" s="65"/>
      <c r="H23" s="42">
        <v>0</v>
      </c>
      <c r="I23" s="65"/>
      <c r="J23" s="61">
        <v>350000</v>
      </c>
      <c r="K23" s="64"/>
      <c r="L23" s="61">
        <f>-J23</f>
        <v>-350000</v>
      </c>
      <c r="M23" s="49"/>
      <c r="N23" s="42">
        <v>0</v>
      </c>
    </row>
    <row r="24" spans="1:15" ht="14" x14ac:dyDescent="0.3">
      <c r="A24" s="6"/>
      <c r="B24" s="30"/>
      <c r="C24" s="30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5" ht="19.75" customHeight="1" thickBot="1" x14ac:dyDescent="0.35">
      <c r="A25" s="9" t="s">
        <v>150</v>
      </c>
      <c r="B25" s="30"/>
      <c r="C25" s="30"/>
      <c r="D25" s="53">
        <f>D10+D16+D21</f>
        <v>300000000</v>
      </c>
      <c r="E25" s="33"/>
      <c r="F25" s="53">
        <f>F10+F16+F21</f>
        <v>137109509</v>
      </c>
      <c r="G25" s="64"/>
      <c r="H25" s="53">
        <f>H10+H16+H21</f>
        <v>15346012.970000001</v>
      </c>
      <c r="I25" s="64"/>
      <c r="J25" s="53">
        <f>J10+J16+J21+J23</f>
        <v>7498303</v>
      </c>
      <c r="K25" s="64"/>
      <c r="L25" s="53">
        <f>L10+L16+L21+L23</f>
        <v>165756626</v>
      </c>
      <c r="M25" s="64"/>
      <c r="N25" s="53">
        <f>N10+N16+N21</f>
        <v>625710450.97000003</v>
      </c>
      <c r="O25" s="79">
        <f>N25-'BS-5-7'!J85</f>
        <v>-2.9999971389770508E-2</v>
      </c>
    </row>
    <row r="26" spans="1:15" ht="19.75" customHeight="1" thickTop="1" x14ac:dyDescent="0.3"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</sheetData>
  <mergeCells count="4">
    <mergeCell ref="J5:L5"/>
    <mergeCell ref="D8:N8"/>
    <mergeCell ref="A3:D3"/>
    <mergeCell ref="D4:N4"/>
  </mergeCells>
  <pageMargins left="0.8" right="0.43" top="0.48" bottom="0.5" header="0.5" footer="0.5"/>
  <pageSetup paperSize="9" scale="81" firstPageNumber="12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1003-17B2-443B-94DA-C62DD180BDB5}">
  <dimension ref="A1:O26"/>
  <sheetViews>
    <sheetView view="pageBreakPreview" topLeftCell="A10" zoomScale="85" zoomScaleNormal="70" zoomScaleSheetLayoutView="85" workbookViewId="0">
      <selection activeCell="O10" sqref="O10"/>
    </sheetView>
  </sheetViews>
  <sheetFormatPr defaultColWidth="9.09765625" defaultRowHeight="19.75" customHeight="1" x14ac:dyDescent="0.3"/>
  <cols>
    <col min="1" max="1" width="61.59765625" style="4" customWidth="1"/>
    <col min="2" max="2" width="9.09765625" style="5" customWidth="1"/>
    <col min="3" max="3" width="2" style="5" customWidth="1"/>
    <col min="4" max="4" width="17.19921875" style="6" customWidth="1"/>
    <col min="5" max="5" width="1.8984375" style="6" customWidth="1"/>
    <col min="6" max="6" width="17.19921875" style="6" customWidth="1"/>
    <col min="7" max="7" width="1.8984375" style="6" customWidth="1"/>
    <col min="8" max="8" width="17.19921875" style="6" customWidth="1"/>
    <col min="9" max="9" width="1.8984375" style="6" customWidth="1"/>
    <col min="10" max="10" width="17.19921875" style="6" customWidth="1"/>
    <col min="11" max="11" width="1.8984375" style="6" customWidth="1"/>
    <col min="12" max="12" width="17.19921875" style="6" customWidth="1"/>
    <col min="13" max="13" width="1.8984375" style="6" customWidth="1"/>
    <col min="14" max="14" width="17.19921875" style="6" customWidth="1"/>
    <col min="15" max="16384" width="9.09765625" style="6"/>
  </cols>
  <sheetData>
    <row r="1" spans="1:15" ht="19.75" customHeight="1" x14ac:dyDescent="0.4">
      <c r="A1" s="14" t="s">
        <v>96</v>
      </c>
      <c r="B1" s="20"/>
      <c r="C1" s="20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5" ht="19.75" customHeight="1" x14ac:dyDescent="0.35">
      <c r="A2" s="21" t="s">
        <v>59</v>
      </c>
      <c r="B2" s="19"/>
      <c r="C2" s="1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19.75" customHeight="1" x14ac:dyDescent="0.35">
      <c r="A3" s="75"/>
      <c r="B3" s="75"/>
      <c r="C3" s="75"/>
      <c r="D3" s="75"/>
      <c r="E3" s="32"/>
      <c r="F3" s="32"/>
      <c r="G3" s="32"/>
      <c r="H3" s="32"/>
      <c r="I3" s="32"/>
      <c r="J3" s="15"/>
      <c r="K3" s="15"/>
      <c r="L3" s="15"/>
      <c r="M3" s="15"/>
      <c r="N3" s="15"/>
    </row>
    <row r="4" spans="1:15" ht="19.75" customHeight="1" x14ac:dyDescent="0.65">
      <c r="D4" s="74" t="s">
        <v>93</v>
      </c>
      <c r="E4" s="74"/>
      <c r="F4" s="74"/>
      <c r="G4" s="78"/>
      <c r="H4" s="78"/>
      <c r="I4" s="78"/>
      <c r="J4" s="78"/>
      <c r="K4" s="78"/>
      <c r="L4" s="78"/>
      <c r="M4" s="78"/>
      <c r="N4" s="78"/>
    </row>
    <row r="5" spans="1:15" ht="19.75" customHeight="1" x14ac:dyDescent="0.3">
      <c r="B5" s="3"/>
      <c r="C5" s="3"/>
      <c r="D5" s="3" t="s">
        <v>25</v>
      </c>
      <c r="E5" s="3"/>
      <c r="F5" s="3"/>
      <c r="H5" s="3"/>
      <c r="J5" s="77" t="s">
        <v>77</v>
      </c>
      <c r="K5" s="77"/>
      <c r="L5" s="77"/>
      <c r="M5" s="3"/>
      <c r="N5" s="3"/>
    </row>
    <row r="6" spans="1:15" ht="19.75" customHeight="1" x14ac:dyDescent="0.3">
      <c r="B6" s="3"/>
      <c r="C6" s="3"/>
      <c r="D6" s="3" t="s">
        <v>26</v>
      </c>
      <c r="E6" s="3"/>
      <c r="F6" s="3" t="s">
        <v>106</v>
      </c>
      <c r="H6" s="3"/>
      <c r="J6" s="3" t="s">
        <v>28</v>
      </c>
      <c r="K6" s="3"/>
      <c r="L6" s="3"/>
      <c r="M6" s="3"/>
      <c r="N6" s="3" t="s">
        <v>35</v>
      </c>
    </row>
    <row r="7" spans="1:15" ht="19.75" customHeight="1" x14ac:dyDescent="0.3">
      <c r="A7" s="6"/>
      <c r="B7" s="30" t="s">
        <v>23</v>
      </c>
      <c r="C7" s="30"/>
      <c r="D7" s="3" t="s">
        <v>27</v>
      </c>
      <c r="E7" s="3"/>
      <c r="F7" s="3" t="s">
        <v>107</v>
      </c>
      <c r="H7" s="3" t="s">
        <v>132</v>
      </c>
      <c r="J7" s="3" t="s">
        <v>29</v>
      </c>
      <c r="K7" s="3"/>
      <c r="L7" s="3" t="s">
        <v>30</v>
      </c>
      <c r="M7" s="3"/>
      <c r="N7" s="3" t="s">
        <v>36</v>
      </c>
    </row>
    <row r="8" spans="1:15" ht="19.75" customHeight="1" x14ac:dyDescent="0.3">
      <c r="A8" s="6"/>
      <c r="B8" s="30"/>
      <c r="C8" s="30"/>
      <c r="D8" s="71" t="s">
        <v>74</v>
      </c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5" ht="19.75" customHeight="1" x14ac:dyDescent="0.3">
      <c r="A9" s="1" t="s">
        <v>182</v>
      </c>
      <c r="B9" s="30"/>
      <c r="C9" s="30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5" ht="19.75" customHeight="1" x14ac:dyDescent="0.3">
      <c r="A10" s="9" t="s">
        <v>183</v>
      </c>
      <c r="B10" s="30"/>
      <c r="C10" s="30"/>
      <c r="D10" s="33">
        <f>'SCE-Separate_12'!D25</f>
        <v>300000000</v>
      </c>
      <c r="E10" s="33"/>
      <c r="F10" s="33">
        <f>'SCE-Separate_12'!F25</f>
        <v>137109509</v>
      </c>
      <c r="G10" s="57"/>
      <c r="H10" s="33">
        <f>'SCE-Separate_12'!H25</f>
        <v>15346012.970000001</v>
      </c>
      <c r="I10" s="57"/>
      <c r="J10" s="33">
        <f>'SCE-Separate_12'!J25</f>
        <v>7498303</v>
      </c>
      <c r="K10" s="57"/>
      <c r="L10" s="33">
        <f>'SCE-Separate_12'!L25</f>
        <v>165756626</v>
      </c>
      <c r="M10" s="33"/>
      <c r="N10" s="33">
        <f>SUM(D10:L10)</f>
        <v>625710450.97000003</v>
      </c>
      <c r="O10" s="79">
        <f>N10-'BS-5-7'!J85</f>
        <v>-2.9999971389770508E-2</v>
      </c>
    </row>
    <row r="11" spans="1:15" ht="14" x14ac:dyDescent="0.3">
      <c r="A11" s="9"/>
      <c r="B11" s="30"/>
      <c r="C11" s="30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5" ht="19.75" customHeight="1" x14ac:dyDescent="0.3">
      <c r="A12" s="9" t="s">
        <v>71</v>
      </c>
      <c r="B12" s="30"/>
      <c r="C12" s="30"/>
      <c r="D12" s="65"/>
      <c r="E12" s="65"/>
      <c r="F12" s="65"/>
      <c r="G12" s="65"/>
      <c r="H12" s="65"/>
      <c r="I12" s="65"/>
      <c r="J12" s="66"/>
      <c r="K12" s="65"/>
      <c r="L12" s="66"/>
      <c r="M12" s="65"/>
      <c r="N12" s="65"/>
    </row>
    <row r="13" spans="1:15" ht="19.75" customHeight="1" x14ac:dyDescent="0.3">
      <c r="A13" s="26" t="s">
        <v>176</v>
      </c>
      <c r="B13" s="30"/>
      <c r="C13" s="30"/>
      <c r="D13" s="49"/>
      <c r="E13" s="49"/>
      <c r="F13" s="49"/>
      <c r="G13" s="65"/>
      <c r="H13" s="49"/>
      <c r="I13" s="65"/>
      <c r="J13" s="49"/>
      <c r="K13" s="65"/>
      <c r="L13" s="49"/>
      <c r="M13" s="65"/>
      <c r="N13" s="65"/>
    </row>
    <row r="14" spans="1:15" ht="19.75" customHeight="1" x14ac:dyDescent="0.3">
      <c r="A14" s="4" t="s">
        <v>134</v>
      </c>
      <c r="B14" s="30">
        <v>14</v>
      </c>
      <c r="C14" s="30"/>
      <c r="D14" s="41">
        <v>0</v>
      </c>
      <c r="E14" s="49"/>
      <c r="F14" s="41">
        <v>0</v>
      </c>
      <c r="G14" s="65"/>
      <c r="H14" s="49">
        <v>767884</v>
      </c>
      <c r="I14" s="65"/>
      <c r="J14" s="41">
        <v>0</v>
      </c>
      <c r="K14" s="64"/>
      <c r="L14" s="41">
        <v>0</v>
      </c>
      <c r="M14" s="49"/>
      <c r="N14" s="49">
        <f>SUM(D14:L14)</f>
        <v>767884</v>
      </c>
    </row>
    <row r="15" spans="1:15" ht="19.75" customHeight="1" x14ac:dyDescent="0.3">
      <c r="A15" s="4" t="s">
        <v>115</v>
      </c>
      <c r="B15" s="30">
        <v>20</v>
      </c>
      <c r="C15" s="30"/>
      <c r="D15" s="42">
        <v>0</v>
      </c>
      <c r="E15" s="49"/>
      <c r="F15" s="42">
        <v>0</v>
      </c>
      <c r="G15" s="65"/>
      <c r="H15" s="41">
        <v>0</v>
      </c>
      <c r="I15" s="65"/>
      <c r="J15" s="42">
        <v>0</v>
      </c>
      <c r="K15" s="64"/>
      <c r="L15" s="49">
        <v>-15960000</v>
      </c>
      <c r="M15" s="49"/>
      <c r="N15" s="61">
        <f t="shared" ref="N15:N23" si="0">SUM(D15:L15)</f>
        <v>-15960000</v>
      </c>
    </row>
    <row r="16" spans="1:15" ht="19.75" customHeight="1" x14ac:dyDescent="0.3">
      <c r="A16" s="9" t="s">
        <v>101</v>
      </c>
      <c r="B16" s="30"/>
      <c r="C16" s="30"/>
      <c r="D16" s="47">
        <v>0</v>
      </c>
      <c r="E16" s="33"/>
      <c r="F16" s="47">
        <v>0</v>
      </c>
      <c r="G16" s="64"/>
      <c r="H16" s="51">
        <f>SUM(H14:H15)</f>
        <v>767884</v>
      </c>
      <c r="I16" s="64"/>
      <c r="J16" s="47">
        <v>0</v>
      </c>
      <c r="K16" s="64"/>
      <c r="L16" s="51">
        <f>SUM(L14:L15)</f>
        <v>-15960000</v>
      </c>
      <c r="M16" s="64"/>
      <c r="N16" s="51">
        <f t="shared" si="0"/>
        <v>-15192116</v>
      </c>
    </row>
    <row r="17" spans="1:14" ht="14" x14ac:dyDescent="0.3">
      <c r="A17" s="9"/>
      <c r="B17" s="30"/>
      <c r="C17" s="30"/>
      <c r="D17" s="64"/>
      <c r="E17" s="64"/>
      <c r="F17" s="64"/>
      <c r="G17" s="64"/>
      <c r="H17" s="64"/>
      <c r="I17" s="64"/>
      <c r="J17" s="67"/>
      <c r="K17" s="64"/>
      <c r="L17" s="67"/>
      <c r="M17" s="64"/>
      <c r="N17" s="49"/>
    </row>
    <row r="18" spans="1:14" ht="19.75" customHeight="1" x14ac:dyDescent="0.3">
      <c r="A18" s="1" t="s">
        <v>60</v>
      </c>
      <c r="B18" s="30"/>
      <c r="C18" s="30"/>
      <c r="D18" s="66"/>
      <c r="E18" s="66"/>
      <c r="F18" s="66"/>
      <c r="G18" s="65"/>
      <c r="H18" s="66"/>
      <c r="I18" s="65"/>
      <c r="J18" s="66"/>
      <c r="K18" s="64"/>
      <c r="L18" s="49"/>
      <c r="M18" s="64"/>
      <c r="N18" s="49"/>
    </row>
    <row r="19" spans="1:14" ht="19.75" customHeight="1" x14ac:dyDescent="0.3">
      <c r="A19" s="4" t="s">
        <v>92</v>
      </c>
      <c r="B19" s="30"/>
      <c r="C19" s="30"/>
      <c r="D19" s="41">
        <v>0</v>
      </c>
      <c r="E19" s="49"/>
      <c r="F19" s="41">
        <v>0</v>
      </c>
      <c r="G19" s="65"/>
      <c r="H19" s="41">
        <v>0</v>
      </c>
      <c r="I19" s="65"/>
      <c r="J19" s="41">
        <v>0</v>
      </c>
      <c r="K19" s="64"/>
      <c r="L19" s="49">
        <f>'PL-8-9'!H31</f>
        <v>17524126</v>
      </c>
      <c r="M19" s="49"/>
      <c r="N19" s="49">
        <f t="shared" si="0"/>
        <v>17524126</v>
      </c>
    </row>
    <row r="20" spans="1:14" ht="19.75" customHeight="1" x14ac:dyDescent="0.3">
      <c r="A20" s="4" t="s">
        <v>156</v>
      </c>
      <c r="B20" s="30"/>
      <c r="C20" s="30"/>
      <c r="D20" s="42">
        <v>0</v>
      </c>
      <c r="E20" s="49"/>
      <c r="F20" s="42">
        <v>0</v>
      </c>
      <c r="G20" s="65"/>
      <c r="H20" s="42">
        <v>0</v>
      </c>
      <c r="I20" s="65"/>
      <c r="J20" s="42">
        <v>0</v>
      </c>
      <c r="K20" s="64"/>
      <c r="L20" s="42">
        <f>'PL-8-9'!H52</f>
        <v>-584236</v>
      </c>
      <c r="M20" s="64"/>
      <c r="N20" s="42">
        <f t="shared" si="0"/>
        <v>-584236</v>
      </c>
    </row>
    <row r="21" spans="1:14" ht="19.75" customHeight="1" x14ac:dyDescent="0.3">
      <c r="A21" s="1" t="s">
        <v>87</v>
      </c>
      <c r="B21" s="30"/>
      <c r="C21" s="30"/>
      <c r="D21" s="46">
        <v>0</v>
      </c>
      <c r="E21" s="33"/>
      <c r="F21" s="46">
        <v>0</v>
      </c>
      <c r="G21" s="64"/>
      <c r="H21" s="46">
        <v>0</v>
      </c>
      <c r="I21" s="64"/>
      <c r="J21" s="46">
        <v>0</v>
      </c>
      <c r="K21" s="64"/>
      <c r="L21" s="51">
        <f>SUM(L19:L20)</f>
        <v>16939890</v>
      </c>
      <c r="M21" s="64"/>
      <c r="N21" s="51">
        <f t="shared" si="0"/>
        <v>16939890</v>
      </c>
    </row>
    <row r="22" spans="1:14" ht="14" x14ac:dyDescent="0.3">
      <c r="A22" s="1"/>
      <c r="B22" s="30"/>
      <c r="C22" s="30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49"/>
    </row>
    <row r="23" spans="1:14" ht="19.75" customHeight="1" x14ac:dyDescent="0.3">
      <c r="A23" s="4" t="s">
        <v>56</v>
      </c>
      <c r="B23" s="30">
        <v>15</v>
      </c>
      <c r="C23" s="30"/>
      <c r="D23" s="42">
        <v>0</v>
      </c>
      <c r="E23" s="49"/>
      <c r="F23" s="42">
        <v>0</v>
      </c>
      <c r="G23" s="65"/>
      <c r="H23" s="42">
        <v>0</v>
      </c>
      <c r="I23" s="65"/>
      <c r="J23" s="61">
        <v>880000</v>
      </c>
      <c r="K23" s="64"/>
      <c r="L23" s="61">
        <f>-J23</f>
        <v>-880000</v>
      </c>
      <c r="M23" s="49"/>
      <c r="N23" s="42">
        <f t="shared" si="0"/>
        <v>0</v>
      </c>
    </row>
    <row r="24" spans="1:14" ht="14" x14ac:dyDescent="0.3">
      <c r="A24" s="6"/>
      <c r="B24" s="30"/>
      <c r="C24" s="30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 ht="19.75" customHeight="1" thickBot="1" x14ac:dyDescent="0.35">
      <c r="A25" s="9" t="s">
        <v>184</v>
      </c>
      <c r="B25" s="30"/>
      <c r="C25" s="30"/>
      <c r="D25" s="53">
        <f>D10+D16+D21</f>
        <v>300000000</v>
      </c>
      <c r="E25" s="33"/>
      <c r="F25" s="53">
        <f>F10+F16+F21</f>
        <v>137109509</v>
      </c>
      <c r="G25" s="64"/>
      <c r="H25" s="53">
        <f>H10+H16+H21</f>
        <v>16113896.970000001</v>
      </c>
      <c r="I25" s="64"/>
      <c r="J25" s="53">
        <f>J10+J16+J21+J23</f>
        <v>8378303</v>
      </c>
      <c r="K25" s="64"/>
      <c r="L25" s="53">
        <f>L10+L16+L21+L23</f>
        <v>165856516</v>
      </c>
      <c r="M25" s="64"/>
      <c r="N25" s="53">
        <f>N10+N16+N21</f>
        <v>627458224.97000003</v>
      </c>
    </row>
    <row r="26" spans="1:14" ht="19.75" customHeight="1" thickTop="1" x14ac:dyDescent="0.3"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</sheetData>
  <mergeCells count="4">
    <mergeCell ref="A3:D3"/>
    <mergeCell ref="D4:N4"/>
    <mergeCell ref="J5:L5"/>
    <mergeCell ref="D8:N8"/>
  </mergeCells>
  <pageMargins left="0.8" right="0.43" top="0.48" bottom="0.5" header="0.5" footer="0.5"/>
  <pageSetup paperSize="9" scale="81" firstPageNumber="13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7"/>
  <sheetViews>
    <sheetView tabSelected="1" view="pageBreakPreview" zoomScale="80" zoomScaleNormal="80" zoomScaleSheetLayoutView="80" workbookViewId="0">
      <selection activeCell="O79" sqref="O79"/>
    </sheetView>
  </sheetViews>
  <sheetFormatPr defaultColWidth="10.8984375" defaultRowHeight="20.25" customHeight="1" x14ac:dyDescent="0.3"/>
  <cols>
    <col min="1" max="1" width="54.5" style="6" customWidth="1"/>
    <col min="2" max="2" width="7.09765625" style="6" customWidth="1"/>
    <col min="3" max="3" width="1" style="6" customWidth="1"/>
    <col min="4" max="4" width="16.59765625" style="22" customWidth="1"/>
    <col min="5" max="5" width="1" style="6" customWidth="1"/>
    <col min="6" max="6" width="17.09765625" style="22" customWidth="1"/>
    <col min="7" max="7" width="1" style="6" customWidth="1"/>
    <col min="8" max="8" width="15.19921875" style="6" customWidth="1"/>
    <col min="9" max="9" width="1" style="6" customWidth="1"/>
    <col min="10" max="10" width="15.19921875" style="6" customWidth="1"/>
    <col min="11" max="16384" width="10.8984375" style="6"/>
  </cols>
  <sheetData>
    <row r="1" spans="1:10" s="13" customFormat="1" ht="20.25" customHeight="1" x14ac:dyDescent="0.4">
      <c r="A1" s="14" t="s">
        <v>96</v>
      </c>
      <c r="B1" s="14"/>
      <c r="C1" s="14"/>
    </row>
    <row r="2" spans="1:10" s="15" customFormat="1" ht="20.25" customHeight="1" x14ac:dyDescent="0.35">
      <c r="A2" s="32" t="s">
        <v>61</v>
      </c>
      <c r="B2" s="32"/>
      <c r="C2" s="32"/>
    </row>
    <row r="3" spans="1:10" s="15" customFormat="1" ht="20.25" customHeight="1" x14ac:dyDescent="0.35">
      <c r="A3" s="32"/>
      <c r="B3" s="32"/>
      <c r="C3" s="32"/>
    </row>
    <row r="4" spans="1:10" ht="20.399999999999999" customHeight="1" x14ac:dyDescent="0.3">
      <c r="A4" s="1"/>
      <c r="B4" s="1"/>
      <c r="C4" s="1"/>
      <c r="D4" s="74" t="s">
        <v>124</v>
      </c>
      <c r="E4" s="74"/>
      <c r="F4" s="74"/>
      <c r="H4" s="74" t="s">
        <v>126</v>
      </c>
      <c r="I4" s="74"/>
      <c r="J4" s="74"/>
    </row>
    <row r="5" spans="1:10" ht="20.399999999999999" customHeight="1" x14ac:dyDescent="0.3">
      <c r="A5" s="4"/>
      <c r="B5" s="4"/>
      <c r="C5" s="4"/>
      <c r="D5" s="72" t="s">
        <v>125</v>
      </c>
      <c r="E5" s="72"/>
      <c r="F5" s="72"/>
      <c r="G5" s="29"/>
      <c r="H5" s="72" t="s">
        <v>125</v>
      </c>
      <c r="I5" s="72"/>
      <c r="J5" s="72"/>
    </row>
    <row r="6" spans="1:10" ht="20.399999999999999" customHeight="1" x14ac:dyDescent="0.3">
      <c r="A6" s="4"/>
      <c r="B6" s="4"/>
      <c r="C6" s="4"/>
      <c r="D6" s="73" t="s">
        <v>174</v>
      </c>
      <c r="E6" s="73"/>
      <c r="F6" s="73"/>
      <c r="G6" s="29"/>
      <c r="H6" s="73" t="s">
        <v>174</v>
      </c>
      <c r="I6" s="73"/>
      <c r="J6" s="73"/>
    </row>
    <row r="7" spans="1:10" ht="20.399999999999999" customHeight="1" x14ac:dyDescent="0.3">
      <c r="A7" s="1"/>
      <c r="B7" s="30" t="s">
        <v>23</v>
      </c>
      <c r="C7" s="1"/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</row>
    <row r="8" spans="1:10" ht="20.399999999999999" customHeight="1" x14ac:dyDescent="0.3">
      <c r="A8" s="4"/>
      <c r="B8" s="4"/>
      <c r="C8" s="4"/>
      <c r="D8" s="71" t="s">
        <v>74</v>
      </c>
      <c r="E8" s="71"/>
      <c r="F8" s="71"/>
      <c r="G8" s="71"/>
      <c r="H8" s="71"/>
      <c r="I8" s="71"/>
      <c r="J8" s="71"/>
    </row>
    <row r="9" spans="1:10" ht="20.399999999999999" customHeight="1" x14ac:dyDescent="0.3">
      <c r="A9" s="27" t="s">
        <v>37</v>
      </c>
      <c r="B9" s="27"/>
      <c r="C9" s="27"/>
      <c r="D9" s="7"/>
      <c r="E9" s="10"/>
      <c r="F9" s="7"/>
      <c r="G9" s="10"/>
      <c r="H9" s="10"/>
      <c r="I9" s="10"/>
      <c r="J9" s="10"/>
    </row>
    <row r="10" spans="1:10" ht="20.399999999999999" customHeight="1" x14ac:dyDescent="0.3">
      <c r="A10" s="12" t="s">
        <v>85</v>
      </c>
      <c r="B10" s="12"/>
      <c r="C10" s="12"/>
      <c r="D10" s="49">
        <f>'PL-8-9'!D31</f>
        <v>37782693</v>
      </c>
      <c r="E10" s="34"/>
      <c r="F10" s="49">
        <f>'PL-8-9'!F31</f>
        <v>24097143</v>
      </c>
      <c r="G10" s="34"/>
      <c r="H10" s="49">
        <f>'PL-8-9'!H31</f>
        <v>17524126</v>
      </c>
      <c r="I10" s="34"/>
      <c r="J10" s="49">
        <f>'PL-8-9'!J31</f>
        <v>6833876</v>
      </c>
    </row>
    <row r="11" spans="1:10" ht="20.399999999999999" customHeight="1" x14ac:dyDescent="0.3">
      <c r="A11" s="5" t="s">
        <v>157</v>
      </c>
      <c r="B11" s="5"/>
      <c r="C11" s="5"/>
      <c r="D11" s="65"/>
      <c r="E11" s="34"/>
      <c r="F11" s="65"/>
      <c r="G11" s="34"/>
      <c r="H11" s="34"/>
      <c r="I11" s="34"/>
      <c r="J11" s="34"/>
    </row>
    <row r="12" spans="1:10" ht="20.399999999999999" customHeight="1" x14ac:dyDescent="0.3">
      <c r="A12" s="6" t="s">
        <v>163</v>
      </c>
      <c r="B12" s="30">
        <v>18</v>
      </c>
      <c r="D12" s="49">
        <v>16215478</v>
      </c>
      <c r="E12" s="34"/>
      <c r="F12" s="49">
        <v>16636335</v>
      </c>
      <c r="G12" s="34"/>
      <c r="H12" s="49">
        <v>467307</v>
      </c>
      <c r="I12" s="34"/>
      <c r="J12" s="49">
        <v>469999</v>
      </c>
    </row>
    <row r="13" spans="1:10" ht="20.399999999999999" customHeight="1" x14ac:dyDescent="0.3">
      <c r="A13" s="12" t="s">
        <v>38</v>
      </c>
      <c r="B13" s="30"/>
      <c r="C13" s="12"/>
      <c r="D13" s="49">
        <v>14962373</v>
      </c>
      <c r="E13" s="34"/>
      <c r="F13" s="49">
        <v>19751369</v>
      </c>
      <c r="G13" s="34"/>
      <c r="H13" s="41">
        <v>0</v>
      </c>
      <c r="I13" s="34"/>
      <c r="J13" s="41">
        <v>0</v>
      </c>
    </row>
    <row r="14" spans="1:10" ht="20.399999999999999" customHeight="1" x14ac:dyDescent="0.3">
      <c r="A14" s="12" t="s">
        <v>151</v>
      </c>
      <c r="B14" s="30">
        <v>9</v>
      </c>
      <c r="C14" s="12"/>
      <c r="D14" s="49">
        <v>1443501</v>
      </c>
      <c r="E14" s="34"/>
      <c r="F14" s="49">
        <v>1467356</v>
      </c>
      <c r="G14" s="34"/>
      <c r="H14" s="41">
        <v>0</v>
      </c>
      <c r="I14" s="34"/>
      <c r="J14" s="41">
        <v>0</v>
      </c>
    </row>
    <row r="15" spans="1:10" ht="20.399999999999999" customHeight="1" x14ac:dyDescent="0.3">
      <c r="A15" s="12" t="s">
        <v>152</v>
      </c>
      <c r="B15" s="30">
        <v>10</v>
      </c>
      <c r="C15" s="12"/>
      <c r="D15" s="49">
        <v>40172607</v>
      </c>
      <c r="E15" s="34"/>
      <c r="F15" s="49">
        <v>41211000</v>
      </c>
      <c r="G15" s="34"/>
      <c r="H15" s="41">
        <v>0</v>
      </c>
      <c r="I15" s="34"/>
      <c r="J15" s="41">
        <v>0</v>
      </c>
    </row>
    <row r="16" spans="1:10" ht="20.399999999999999" customHeight="1" x14ac:dyDescent="0.3">
      <c r="A16" s="12" t="s">
        <v>153</v>
      </c>
      <c r="B16" s="30">
        <v>11</v>
      </c>
      <c r="C16" s="12"/>
      <c r="D16" s="49">
        <v>15011633</v>
      </c>
      <c r="E16" s="34"/>
      <c r="F16" s="49">
        <v>14959706</v>
      </c>
      <c r="G16" s="34"/>
      <c r="H16" s="41">
        <v>0</v>
      </c>
      <c r="I16" s="34"/>
      <c r="J16" s="41">
        <v>0</v>
      </c>
    </row>
    <row r="17" spans="1:10" ht="20.399999999999999" customHeight="1" x14ac:dyDescent="0.3">
      <c r="A17" s="12" t="s">
        <v>154</v>
      </c>
      <c r="B17" s="30"/>
      <c r="C17" s="12"/>
      <c r="D17" s="49">
        <v>1124861</v>
      </c>
      <c r="E17" s="34"/>
      <c r="F17" s="49">
        <v>1220373</v>
      </c>
      <c r="G17" s="34"/>
      <c r="H17" s="49">
        <v>952828</v>
      </c>
      <c r="I17" s="34"/>
      <c r="J17" s="49">
        <v>877437</v>
      </c>
    </row>
    <row r="18" spans="1:10" ht="20.399999999999999" customHeight="1" x14ac:dyDescent="0.3">
      <c r="A18" s="12" t="s">
        <v>185</v>
      </c>
      <c r="B18" s="30">
        <v>6</v>
      </c>
      <c r="C18" s="12"/>
      <c r="D18" s="49">
        <v>-64000</v>
      </c>
      <c r="E18" s="34"/>
      <c r="F18" s="41">
        <v>0</v>
      </c>
      <c r="G18" s="41"/>
      <c r="H18" s="41">
        <v>0</v>
      </c>
      <c r="I18" s="41"/>
      <c r="J18" s="41">
        <v>0</v>
      </c>
    </row>
    <row r="19" spans="1:10" ht="20.399999999999999" customHeight="1" x14ac:dyDescent="0.3">
      <c r="A19" s="12" t="s">
        <v>63</v>
      </c>
      <c r="B19" s="30">
        <v>13</v>
      </c>
      <c r="C19" s="12"/>
      <c r="D19" s="49">
        <v>1242664</v>
      </c>
      <c r="E19" s="34"/>
      <c r="F19" s="49">
        <v>1079762</v>
      </c>
      <c r="G19" s="34"/>
      <c r="H19" s="49">
        <v>723331</v>
      </c>
      <c r="I19" s="34"/>
      <c r="J19" s="49">
        <v>590524</v>
      </c>
    </row>
    <row r="20" spans="1:10" ht="20.399999999999999" hidden="1" customHeight="1" x14ac:dyDescent="0.3">
      <c r="A20" s="6" t="s">
        <v>135</v>
      </c>
      <c r="B20" s="30"/>
      <c r="C20" s="12"/>
      <c r="D20" s="49">
        <v>0</v>
      </c>
      <c r="E20" s="34"/>
      <c r="F20" s="49">
        <v>0</v>
      </c>
      <c r="G20" s="34"/>
      <c r="H20" s="49">
        <v>0</v>
      </c>
      <c r="I20" s="34"/>
      <c r="J20" s="49">
        <v>0</v>
      </c>
    </row>
    <row r="21" spans="1:10" ht="20.399999999999999" customHeight="1" x14ac:dyDescent="0.3">
      <c r="A21" s="4" t="s">
        <v>186</v>
      </c>
      <c r="B21" s="30">
        <v>7</v>
      </c>
      <c r="C21" s="4"/>
      <c r="D21" s="49">
        <v>-916786</v>
      </c>
      <c r="E21" s="34"/>
      <c r="F21" s="49">
        <v>-5940759</v>
      </c>
      <c r="G21" s="34"/>
      <c r="H21" s="41">
        <v>0</v>
      </c>
      <c r="I21" s="34"/>
      <c r="J21" s="41">
        <v>0</v>
      </c>
    </row>
    <row r="22" spans="1:10" ht="20.399999999999999" customHeight="1" x14ac:dyDescent="0.3">
      <c r="A22" s="6" t="s">
        <v>193</v>
      </c>
      <c r="B22" s="30"/>
      <c r="D22" s="49">
        <v>-1347426</v>
      </c>
      <c r="E22" s="34"/>
      <c r="F22" s="49">
        <v>-1544768</v>
      </c>
      <c r="G22" s="34"/>
      <c r="H22" s="41">
        <v>0</v>
      </c>
      <c r="I22" s="34"/>
      <c r="J22" s="41">
        <v>0</v>
      </c>
    </row>
    <row r="23" spans="1:10" s="38" customFormat="1" ht="20.399999999999999" customHeight="1" x14ac:dyDescent="0.3">
      <c r="A23" s="6" t="s">
        <v>178</v>
      </c>
      <c r="B23" s="30">
        <v>11</v>
      </c>
      <c r="C23" s="6"/>
      <c r="D23" s="41">
        <v>0</v>
      </c>
      <c r="E23" s="34"/>
      <c r="F23" s="41">
        <v>911601</v>
      </c>
      <c r="G23" s="34"/>
      <c r="H23" s="41">
        <v>0</v>
      </c>
      <c r="I23" s="34"/>
      <c r="J23" s="41">
        <v>0</v>
      </c>
    </row>
    <row r="24" spans="1:10" ht="20.399999999999999" customHeight="1" x14ac:dyDescent="0.3">
      <c r="A24" s="12" t="s">
        <v>127</v>
      </c>
      <c r="B24" s="30">
        <v>8</v>
      </c>
      <c r="D24" s="41">
        <v>0</v>
      </c>
      <c r="E24" s="34"/>
      <c r="F24" s="41">
        <v>0</v>
      </c>
      <c r="G24" s="34"/>
      <c r="H24" s="49">
        <v>-15959273</v>
      </c>
      <c r="I24" s="34"/>
      <c r="J24" s="49">
        <v>-7979636</v>
      </c>
    </row>
    <row r="25" spans="1:10" ht="20.399999999999999" customHeight="1" x14ac:dyDescent="0.3">
      <c r="A25" s="12" t="s">
        <v>136</v>
      </c>
      <c r="B25" s="44">
        <v>14</v>
      </c>
      <c r="C25" s="12"/>
      <c r="D25" s="49">
        <v>767884</v>
      </c>
      <c r="E25" s="34"/>
      <c r="F25" s="49">
        <v>3279447</v>
      </c>
      <c r="G25" s="34"/>
      <c r="H25" s="49">
        <v>767884</v>
      </c>
      <c r="I25" s="34"/>
      <c r="J25" s="49">
        <v>3279447</v>
      </c>
    </row>
    <row r="26" spans="1:10" ht="20.399999999999999" customHeight="1" x14ac:dyDescent="0.3">
      <c r="A26" s="12" t="s">
        <v>65</v>
      </c>
      <c r="B26" s="44"/>
      <c r="C26" s="12"/>
      <c r="D26" s="49">
        <v>-491541</v>
      </c>
      <c r="E26" s="34"/>
      <c r="F26" s="49">
        <v>-826945</v>
      </c>
      <c r="G26" s="34"/>
      <c r="H26" s="49">
        <v>-50195</v>
      </c>
      <c r="I26" s="34"/>
      <c r="J26" s="49">
        <v>-76363</v>
      </c>
    </row>
    <row r="27" spans="1:10" ht="20.399999999999999" customHeight="1" x14ac:dyDescent="0.3">
      <c r="B27" s="30"/>
      <c r="D27" s="68">
        <f>SUM(D10:D26)</f>
        <v>125903941</v>
      </c>
      <c r="E27" s="34"/>
      <c r="F27" s="68">
        <f>SUM(F10:F26)</f>
        <v>116301620</v>
      </c>
      <c r="G27" s="34"/>
      <c r="H27" s="68">
        <f>SUM(H10:H26)</f>
        <v>4426008</v>
      </c>
      <c r="I27" s="34"/>
      <c r="J27" s="68">
        <f>SUM(J10:J26)</f>
        <v>3995284</v>
      </c>
    </row>
    <row r="28" spans="1:10" ht="20.399999999999999" customHeight="1" x14ac:dyDescent="0.3">
      <c r="A28" s="28" t="s">
        <v>39</v>
      </c>
      <c r="B28" s="44"/>
      <c r="C28" s="28"/>
      <c r="D28" s="65"/>
      <c r="E28" s="34"/>
      <c r="F28" s="65"/>
      <c r="G28" s="34"/>
      <c r="H28" s="34"/>
      <c r="I28" s="34"/>
      <c r="J28" s="34"/>
    </row>
    <row r="29" spans="1:10" ht="20.399999999999999" customHeight="1" x14ac:dyDescent="0.3">
      <c r="A29" s="12" t="s">
        <v>170</v>
      </c>
      <c r="B29" s="44"/>
      <c r="C29" s="12"/>
      <c r="D29" s="49">
        <v>593664</v>
      </c>
      <c r="E29" s="34"/>
      <c r="F29" s="49">
        <v>25977178</v>
      </c>
      <c r="G29" s="34"/>
      <c r="H29" s="41">
        <v>0</v>
      </c>
      <c r="I29" s="34"/>
      <c r="J29" s="41">
        <v>0</v>
      </c>
    </row>
    <row r="30" spans="1:10" ht="20.399999999999999" customHeight="1" x14ac:dyDescent="0.3">
      <c r="A30" s="12" t="s">
        <v>117</v>
      </c>
      <c r="B30" s="44"/>
      <c r="C30" s="12"/>
      <c r="D30" s="49">
        <v>-3291363</v>
      </c>
      <c r="E30" s="34"/>
      <c r="F30" s="49">
        <v>899201</v>
      </c>
      <c r="G30" s="34"/>
      <c r="H30" s="49">
        <v>297155</v>
      </c>
      <c r="I30" s="34"/>
      <c r="J30" s="49">
        <v>-1285017</v>
      </c>
    </row>
    <row r="31" spans="1:10" ht="20.399999999999999" customHeight="1" x14ac:dyDescent="0.3">
      <c r="A31" s="12" t="s">
        <v>2</v>
      </c>
      <c r="B31" s="44"/>
      <c r="C31" s="12"/>
      <c r="D31" s="49">
        <v>44824978</v>
      </c>
      <c r="E31" s="34"/>
      <c r="F31" s="49">
        <v>43546862</v>
      </c>
      <c r="G31" s="34"/>
      <c r="H31" s="41">
        <v>0</v>
      </c>
      <c r="I31" s="34"/>
      <c r="J31" s="41">
        <v>0</v>
      </c>
    </row>
    <row r="32" spans="1:10" ht="20.399999999999999" customHeight="1" x14ac:dyDescent="0.3">
      <c r="A32" s="12" t="s">
        <v>3</v>
      </c>
      <c r="B32" s="44"/>
      <c r="C32" s="12"/>
      <c r="D32" s="49">
        <v>1319218</v>
      </c>
      <c r="E32" s="34"/>
      <c r="F32" s="49">
        <v>3283893</v>
      </c>
      <c r="G32" s="34"/>
      <c r="H32" s="49">
        <v>-9109</v>
      </c>
      <c r="I32" s="34"/>
      <c r="J32" s="49">
        <v>27992</v>
      </c>
    </row>
    <row r="33" spans="1:10" ht="20.399999999999999" customHeight="1" x14ac:dyDescent="0.3">
      <c r="A33" s="12" t="s">
        <v>196</v>
      </c>
      <c r="B33" s="44"/>
      <c r="C33" s="12"/>
      <c r="D33" s="49">
        <v>-59323</v>
      </c>
      <c r="E33" s="34"/>
      <c r="F33" s="41">
        <v>-249883</v>
      </c>
      <c r="G33" s="41"/>
      <c r="H33" s="41">
        <v>0</v>
      </c>
      <c r="I33" s="41"/>
      <c r="J33" s="41">
        <v>0</v>
      </c>
    </row>
    <row r="34" spans="1:10" ht="20.399999999999999" customHeight="1" x14ac:dyDescent="0.3">
      <c r="A34" s="12" t="s">
        <v>10</v>
      </c>
      <c r="B34" s="44"/>
      <c r="C34" s="12"/>
      <c r="D34" s="49">
        <v>-155838</v>
      </c>
      <c r="E34" s="34"/>
      <c r="F34" s="49">
        <v>-116179</v>
      </c>
      <c r="G34" s="34"/>
      <c r="H34" s="41">
        <v>0</v>
      </c>
      <c r="I34" s="34"/>
      <c r="J34" s="41">
        <v>0</v>
      </c>
    </row>
    <row r="35" spans="1:10" ht="20.399999999999999" customHeight="1" x14ac:dyDescent="0.3">
      <c r="A35" s="12" t="s">
        <v>40</v>
      </c>
      <c r="B35" s="44"/>
      <c r="C35" s="12"/>
      <c r="D35" s="49">
        <v>4392612</v>
      </c>
      <c r="E35" s="34"/>
      <c r="F35" s="49">
        <v>-6544856</v>
      </c>
      <c r="G35" s="34"/>
      <c r="H35" s="41">
        <v>0</v>
      </c>
      <c r="I35" s="34"/>
      <c r="J35" s="41">
        <v>0</v>
      </c>
    </row>
    <row r="36" spans="1:10" ht="20.399999999999999" customHeight="1" x14ac:dyDescent="0.3">
      <c r="A36" s="12" t="s">
        <v>118</v>
      </c>
      <c r="B36" s="44"/>
      <c r="C36" s="12"/>
      <c r="D36" s="49">
        <v>-1170818</v>
      </c>
      <c r="E36" s="34"/>
      <c r="F36" s="49">
        <v>-3166726</v>
      </c>
      <c r="G36" s="34"/>
      <c r="H36" s="49">
        <v>-1177220</v>
      </c>
      <c r="I36" s="34"/>
      <c r="J36" s="49">
        <v>39339</v>
      </c>
    </row>
    <row r="37" spans="1:10" ht="20.399999999999999" customHeight="1" x14ac:dyDescent="0.3">
      <c r="A37" s="12" t="s">
        <v>15</v>
      </c>
      <c r="B37" s="44"/>
      <c r="C37" s="12"/>
      <c r="D37" s="49">
        <v>2935759</v>
      </c>
      <c r="E37" s="34"/>
      <c r="F37" s="49">
        <v>-1156955</v>
      </c>
      <c r="G37" s="34"/>
      <c r="H37" s="49">
        <v>1045</v>
      </c>
      <c r="I37" s="34"/>
      <c r="J37" s="49">
        <v>-47887</v>
      </c>
    </row>
    <row r="38" spans="1:10" ht="20.399999999999999" hidden="1" customHeight="1" x14ac:dyDescent="0.3">
      <c r="A38" s="12" t="s">
        <v>121</v>
      </c>
      <c r="B38" s="44"/>
      <c r="C38" s="12"/>
      <c r="D38" s="49"/>
      <c r="E38" s="34"/>
      <c r="F38" s="49"/>
      <c r="G38" s="34"/>
      <c r="H38" s="49"/>
      <c r="I38" s="34"/>
      <c r="J38" s="49">
        <v>0</v>
      </c>
    </row>
    <row r="39" spans="1:10" ht="20.399999999999999" hidden="1" customHeight="1" x14ac:dyDescent="0.3">
      <c r="A39" s="12" t="s">
        <v>18</v>
      </c>
      <c r="B39" s="44"/>
      <c r="C39" s="12"/>
      <c r="D39" s="49"/>
      <c r="E39" s="34"/>
      <c r="F39" s="49">
        <v>0</v>
      </c>
      <c r="G39" s="34"/>
      <c r="H39" s="49"/>
      <c r="I39" s="34"/>
      <c r="J39" s="49">
        <v>0</v>
      </c>
    </row>
    <row r="40" spans="1:10" ht="20.399999999999999" customHeight="1" x14ac:dyDescent="0.3">
      <c r="A40" s="12" t="s">
        <v>164</v>
      </c>
      <c r="B40" s="44"/>
      <c r="C40" s="12"/>
      <c r="D40" s="68">
        <f>SUM(D27:D39)</f>
        <v>175292830</v>
      </c>
      <c r="E40" s="34"/>
      <c r="F40" s="68">
        <f>SUM(F27:F39)</f>
        <v>178774155</v>
      </c>
      <c r="G40" s="34"/>
      <c r="H40" s="68">
        <f>SUM(H27:H39)</f>
        <v>3537879</v>
      </c>
      <c r="I40" s="34"/>
      <c r="J40" s="68">
        <f>SUM(J27:J39)</f>
        <v>2729711</v>
      </c>
    </row>
    <row r="41" spans="1:10" ht="20.399999999999999" customHeight="1" x14ac:dyDescent="0.3">
      <c r="A41" s="12" t="s">
        <v>187</v>
      </c>
      <c r="B41" s="44"/>
      <c r="C41" s="12"/>
      <c r="D41" s="49">
        <v>-16154376</v>
      </c>
      <c r="E41" s="34"/>
      <c r="F41" s="49">
        <v>-18986735</v>
      </c>
      <c r="G41" s="34"/>
      <c r="H41" s="49">
        <v>68839</v>
      </c>
      <c r="I41" s="34"/>
      <c r="J41" s="49">
        <v>786453</v>
      </c>
    </row>
    <row r="42" spans="1:10" ht="20.399999999999999" customHeight="1" x14ac:dyDescent="0.3">
      <c r="A42" s="9" t="s">
        <v>165</v>
      </c>
      <c r="B42" s="45"/>
      <c r="C42" s="9"/>
      <c r="D42" s="51">
        <f>SUM(D40:D41)</f>
        <v>159138454</v>
      </c>
      <c r="E42" s="57"/>
      <c r="F42" s="51">
        <f>SUM(F40:F41)</f>
        <v>159787420</v>
      </c>
      <c r="G42" s="57"/>
      <c r="H42" s="51">
        <f>SUM(H40:H41)</f>
        <v>3606718</v>
      </c>
      <c r="I42" s="57"/>
      <c r="J42" s="51">
        <f>SUM(J40:J41)</f>
        <v>3516164</v>
      </c>
    </row>
    <row r="43" spans="1:10" ht="20.399999999999999" customHeight="1" x14ac:dyDescent="0.3">
      <c r="A43" s="1"/>
      <c r="B43" s="1"/>
      <c r="C43" s="1"/>
      <c r="D43" s="8"/>
      <c r="E43" s="2"/>
      <c r="F43" s="8"/>
      <c r="G43" s="2"/>
      <c r="H43" s="2"/>
      <c r="I43" s="2"/>
      <c r="J43" s="2"/>
    </row>
    <row r="44" spans="1:10" ht="20.25" customHeight="1" x14ac:dyDescent="0.4">
      <c r="A44" s="14" t="s">
        <v>96</v>
      </c>
      <c r="B44" s="14"/>
      <c r="C44" s="14"/>
      <c r="D44" s="13"/>
      <c r="E44" s="13"/>
      <c r="F44" s="13"/>
      <c r="G44" s="13"/>
      <c r="H44" s="13"/>
      <c r="I44" s="13"/>
      <c r="J44" s="13"/>
    </row>
    <row r="45" spans="1:10" ht="20.25" customHeight="1" x14ac:dyDescent="0.35">
      <c r="A45" s="32" t="s">
        <v>61</v>
      </c>
      <c r="B45" s="32"/>
      <c r="C45" s="32"/>
      <c r="D45" s="15"/>
      <c r="E45" s="15"/>
      <c r="F45" s="15"/>
      <c r="G45" s="15"/>
      <c r="H45" s="15"/>
      <c r="I45" s="15"/>
      <c r="J45" s="15"/>
    </row>
    <row r="46" spans="1:10" ht="20.25" customHeight="1" x14ac:dyDescent="0.35">
      <c r="A46" s="32"/>
      <c r="B46" s="32"/>
      <c r="C46" s="32"/>
      <c r="D46" s="15"/>
      <c r="E46" s="15"/>
      <c r="F46" s="15"/>
      <c r="G46" s="15"/>
      <c r="H46" s="15"/>
      <c r="I46" s="15"/>
      <c r="J46" s="15"/>
    </row>
    <row r="47" spans="1:10" ht="20.399999999999999" customHeight="1" x14ac:dyDescent="0.3">
      <c r="A47" s="1"/>
      <c r="B47" s="1"/>
      <c r="C47" s="1"/>
      <c r="D47" s="74" t="s">
        <v>124</v>
      </c>
      <c r="E47" s="74"/>
      <c r="F47" s="74"/>
      <c r="H47" s="74" t="s">
        <v>126</v>
      </c>
      <c r="I47" s="74"/>
      <c r="J47" s="74"/>
    </row>
    <row r="48" spans="1:10" ht="20.399999999999999" customHeight="1" x14ac:dyDescent="0.3">
      <c r="A48" s="4"/>
      <c r="B48" s="4"/>
      <c r="C48" s="4"/>
      <c r="D48" s="72" t="s">
        <v>125</v>
      </c>
      <c r="E48" s="72"/>
      <c r="F48" s="72"/>
      <c r="G48" s="29"/>
      <c r="H48" s="72" t="s">
        <v>125</v>
      </c>
      <c r="I48" s="72"/>
      <c r="J48" s="72"/>
    </row>
    <row r="49" spans="1:10" ht="20.399999999999999" customHeight="1" x14ac:dyDescent="0.3">
      <c r="A49" s="4"/>
      <c r="B49" s="4"/>
      <c r="C49" s="4"/>
      <c r="D49" s="73" t="s">
        <v>174</v>
      </c>
      <c r="E49" s="73"/>
      <c r="F49" s="73"/>
      <c r="G49" s="29"/>
      <c r="H49" s="73" t="s">
        <v>174</v>
      </c>
      <c r="I49" s="73"/>
      <c r="J49" s="73"/>
    </row>
    <row r="50" spans="1:10" ht="20.399999999999999" customHeight="1" x14ac:dyDescent="0.3">
      <c r="A50" s="1"/>
      <c r="B50" s="30" t="s">
        <v>23</v>
      </c>
      <c r="C50" s="1"/>
      <c r="D50" s="3">
        <v>2025</v>
      </c>
      <c r="E50" s="3"/>
      <c r="F50" s="3">
        <v>2024</v>
      </c>
      <c r="G50" s="3"/>
      <c r="H50" s="3">
        <v>2025</v>
      </c>
      <c r="I50" s="3"/>
      <c r="J50" s="3">
        <v>2024</v>
      </c>
    </row>
    <row r="51" spans="1:10" ht="20.399999999999999" customHeight="1" x14ac:dyDescent="0.3">
      <c r="A51" s="4"/>
      <c r="B51" s="4"/>
      <c r="C51" s="4"/>
      <c r="D51" s="71" t="s">
        <v>74</v>
      </c>
      <c r="E51" s="71"/>
      <c r="F51" s="71"/>
      <c r="G51" s="71"/>
      <c r="H51" s="71"/>
      <c r="I51" s="71"/>
      <c r="J51" s="71"/>
    </row>
    <row r="52" spans="1:10" ht="20.399999999999999" customHeight="1" x14ac:dyDescent="0.3">
      <c r="A52" s="27" t="s">
        <v>43</v>
      </c>
      <c r="B52" s="44"/>
      <c r="C52" s="27"/>
      <c r="D52" s="7"/>
      <c r="E52" s="10"/>
      <c r="F52" s="7"/>
      <c r="G52" s="10"/>
      <c r="H52" s="10"/>
      <c r="I52" s="10"/>
      <c r="J52" s="10"/>
    </row>
    <row r="53" spans="1:10" ht="20.399999999999999" customHeight="1" x14ac:dyDescent="0.3">
      <c r="A53" s="6" t="s">
        <v>191</v>
      </c>
      <c r="B53" s="30"/>
      <c r="D53" s="49">
        <v>-3063493</v>
      </c>
      <c r="E53" s="34"/>
      <c r="F53" s="49">
        <v>-18203626</v>
      </c>
      <c r="G53" s="34"/>
      <c r="H53" s="41">
        <v>0</v>
      </c>
      <c r="I53" s="34"/>
      <c r="J53" s="41">
        <v>0</v>
      </c>
    </row>
    <row r="54" spans="1:10" ht="20.399999999999999" customHeight="1" x14ac:dyDescent="0.3">
      <c r="A54" s="6" t="s">
        <v>192</v>
      </c>
      <c r="B54" s="30"/>
      <c r="D54" s="49">
        <v>3272996</v>
      </c>
      <c r="E54" s="34"/>
      <c r="F54" s="49">
        <v>4447972</v>
      </c>
      <c r="G54" s="34"/>
      <c r="H54" s="41">
        <v>0</v>
      </c>
      <c r="I54" s="34"/>
      <c r="J54" s="41">
        <v>0</v>
      </c>
    </row>
    <row r="55" spans="1:10" ht="20.399999999999999" customHeight="1" x14ac:dyDescent="0.3">
      <c r="A55" s="12" t="s">
        <v>66</v>
      </c>
      <c r="B55" s="44"/>
      <c r="C55" s="12"/>
      <c r="D55" s="49">
        <v>-1134658</v>
      </c>
      <c r="E55" s="34"/>
      <c r="F55" s="49">
        <v>-1620269</v>
      </c>
      <c r="G55" s="34"/>
      <c r="H55" s="49">
        <v>-1022979</v>
      </c>
      <c r="I55" s="34"/>
      <c r="J55" s="49">
        <v>-1530843</v>
      </c>
    </row>
    <row r="56" spans="1:10" ht="20.399999999999999" hidden="1" customHeight="1" x14ac:dyDescent="0.3">
      <c r="A56" s="12" t="s">
        <v>98</v>
      </c>
      <c r="B56" s="44"/>
      <c r="C56" s="12"/>
      <c r="D56" s="41">
        <v>0</v>
      </c>
      <c r="E56" s="34"/>
      <c r="F56" s="41">
        <v>0</v>
      </c>
      <c r="G56" s="34"/>
      <c r="H56" s="41">
        <v>0</v>
      </c>
      <c r="I56" s="34"/>
      <c r="J56" s="49">
        <v>0</v>
      </c>
    </row>
    <row r="57" spans="1:10" ht="20.399999999999999" hidden="1" customHeight="1" x14ac:dyDescent="0.3">
      <c r="A57" s="12" t="s">
        <v>144</v>
      </c>
      <c r="B57" s="44"/>
      <c r="C57" s="12"/>
      <c r="D57" s="49"/>
      <c r="E57" s="34"/>
      <c r="F57" s="41"/>
      <c r="G57" s="34"/>
      <c r="H57" s="49"/>
      <c r="I57" s="34"/>
      <c r="J57" s="49"/>
    </row>
    <row r="58" spans="1:10" ht="20" hidden="1" customHeight="1" x14ac:dyDescent="0.3">
      <c r="A58" s="12" t="s">
        <v>145</v>
      </c>
      <c r="B58" s="44"/>
      <c r="C58" s="12"/>
      <c r="D58" s="41">
        <v>0</v>
      </c>
      <c r="E58" s="34"/>
      <c r="F58" s="41">
        <v>0</v>
      </c>
      <c r="G58" s="34"/>
      <c r="H58" s="41">
        <v>0</v>
      </c>
      <c r="I58" s="34"/>
      <c r="J58" s="49">
        <v>0</v>
      </c>
    </row>
    <row r="59" spans="1:10" ht="20.399999999999999" customHeight="1" x14ac:dyDescent="0.3">
      <c r="A59" s="12" t="s">
        <v>45</v>
      </c>
      <c r="B59" s="44">
        <v>4</v>
      </c>
      <c r="C59" s="12"/>
      <c r="D59" s="41">
        <v>0</v>
      </c>
      <c r="E59" s="34"/>
      <c r="F59" s="41">
        <v>0</v>
      </c>
      <c r="G59" s="34"/>
      <c r="H59" s="49">
        <v>15959273</v>
      </c>
      <c r="I59" s="34"/>
      <c r="J59" s="49">
        <v>7979636</v>
      </c>
    </row>
    <row r="60" spans="1:10" ht="20.399999999999999" customHeight="1" x14ac:dyDescent="0.3">
      <c r="A60" s="12" t="s">
        <v>44</v>
      </c>
      <c r="B60" s="44"/>
      <c r="C60" s="12"/>
      <c r="D60" s="49">
        <v>491541</v>
      </c>
      <c r="E60" s="34"/>
      <c r="F60" s="49">
        <v>826945</v>
      </c>
      <c r="G60" s="34"/>
      <c r="H60" s="49">
        <v>50195</v>
      </c>
      <c r="I60" s="34"/>
      <c r="J60" s="49">
        <v>76363</v>
      </c>
    </row>
    <row r="61" spans="1:10" ht="20.399999999999999" customHeight="1" x14ac:dyDescent="0.3">
      <c r="A61" s="9" t="s">
        <v>190</v>
      </c>
      <c r="B61" s="30"/>
      <c r="C61" s="9"/>
      <c r="D61" s="51">
        <f>SUM(D53:D60)</f>
        <v>-433614</v>
      </c>
      <c r="E61" s="57"/>
      <c r="F61" s="51">
        <f>SUM(F53:F60)</f>
        <v>-14548978</v>
      </c>
      <c r="G61" s="57"/>
      <c r="H61" s="51">
        <f>SUM(H53:H60)</f>
        <v>14986489</v>
      </c>
      <c r="I61" s="57"/>
      <c r="J61" s="51">
        <f>SUM(J53:J60)</f>
        <v>6525156</v>
      </c>
    </row>
    <row r="62" spans="1:10" ht="20.399999999999999" customHeight="1" x14ac:dyDescent="0.3">
      <c r="A62" s="9"/>
      <c r="B62" s="30"/>
      <c r="C62" s="9"/>
      <c r="D62" s="33"/>
      <c r="E62" s="57"/>
      <c r="F62" s="33"/>
      <c r="G62" s="57"/>
      <c r="H62" s="33"/>
      <c r="I62" s="57"/>
      <c r="J62" s="33"/>
    </row>
    <row r="63" spans="1:10" ht="20.399999999999999" customHeight="1" x14ac:dyDescent="0.3">
      <c r="A63" s="27" t="s">
        <v>41</v>
      </c>
      <c r="B63" s="44"/>
      <c r="C63" s="27"/>
      <c r="D63" s="65"/>
      <c r="E63" s="34"/>
      <c r="F63" s="65"/>
      <c r="G63" s="34"/>
      <c r="H63" s="34"/>
      <c r="I63" s="34"/>
      <c r="J63" s="34"/>
    </row>
    <row r="64" spans="1:10" ht="20.399999999999999" hidden="1" customHeight="1" x14ac:dyDescent="0.3">
      <c r="A64" s="12" t="s">
        <v>94</v>
      </c>
      <c r="B64" s="44"/>
      <c r="C64" s="12"/>
      <c r="D64" s="49"/>
      <c r="E64" s="34"/>
      <c r="F64" s="49">
        <v>0</v>
      </c>
      <c r="G64" s="34"/>
      <c r="H64" s="49"/>
      <c r="I64" s="34"/>
      <c r="J64" s="49">
        <v>0</v>
      </c>
    </row>
    <row r="65" spans="1:10" ht="20.399999999999999" customHeight="1" x14ac:dyDescent="0.3">
      <c r="A65" s="6" t="s">
        <v>167</v>
      </c>
      <c r="B65" s="44"/>
      <c r="C65" s="12"/>
      <c r="D65" s="49">
        <v>920000000</v>
      </c>
      <c r="E65" s="34"/>
      <c r="F65" s="49">
        <v>1800000000</v>
      </c>
      <c r="G65" s="34"/>
      <c r="H65" s="41">
        <v>0</v>
      </c>
      <c r="I65" s="34">
        <v>0</v>
      </c>
      <c r="J65" s="41">
        <v>0</v>
      </c>
    </row>
    <row r="66" spans="1:10" ht="20.399999999999999" customHeight="1" x14ac:dyDescent="0.3">
      <c r="A66" s="6" t="s">
        <v>155</v>
      </c>
      <c r="B66" s="44"/>
      <c r="C66" s="12"/>
      <c r="D66" s="49">
        <v>-1020000000</v>
      </c>
      <c r="E66" s="34"/>
      <c r="F66" s="49">
        <v>-1900000000</v>
      </c>
      <c r="G66" s="34"/>
      <c r="H66" s="41">
        <v>0</v>
      </c>
      <c r="I66" s="34">
        <v>0</v>
      </c>
      <c r="J66" s="41">
        <v>0</v>
      </c>
    </row>
    <row r="67" spans="1:10" ht="20.399999999999999" customHeight="1" x14ac:dyDescent="0.3">
      <c r="A67" s="6" t="s">
        <v>179</v>
      </c>
      <c r="B67" s="44"/>
      <c r="C67" s="12"/>
      <c r="D67" s="49">
        <v>-11150000</v>
      </c>
      <c r="E67" s="34"/>
      <c r="F67" s="41">
        <v>-16200000</v>
      </c>
      <c r="G67" s="34"/>
      <c r="H67" s="41">
        <v>0</v>
      </c>
      <c r="I67" s="34">
        <v>0</v>
      </c>
      <c r="J67" s="41">
        <v>0</v>
      </c>
    </row>
    <row r="68" spans="1:10" ht="20.399999999999999" customHeight="1" x14ac:dyDescent="0.3">
      <c r="A68" s="12" t="s">
        <v>112</v>
      </c>
      <c r="B68" s="44"/>
      <c r="C68" s="12"/>
      <c r="D68" s="49">
        <v>-16661489</v>
      </c>
      <c r="E68" s="34"/>
      <c r="F68" s="49">
        <v>-16874374</v>
      </c>
      <c r="G68" s="34"/>
      <c r="H68" s="41">
        <v>0</v>
      </c>
      <c r="I68" s="34">
        <v>0</v>
      </c>
      <c r="J68" s="41">
        <v>0</v>
      </c>
    </row>
    <row r="69" spans="1:10" ht="20.399999999999999" customHeight="1" x14ac:dyDescent="0.3">
      <c r="A69" s="12" t="s">
        <v>120</v>
      </c>
      <c r="B69" s="44"/>
      <c r="C69" s="12"/>
      <c r="D69" s="49">
        <v>-15956511</v>
      </c>
      <c r="E69" s="34"/>
      <c r="F69" s="49">
        <v>-8003940</v>
      </c>
      <c r="G69" s="34"/>
      <c r="H69" s="49">
        <v>-15956511</v>
      </c>
      <c r="I69" s="34"/>
      <c r="J69" s="49">
        <v>-8003940</v>
      </c>
    </row>
    <row r="70" spans="1:10" ht="20.399999999999999" customHeight="1" x14ac:dyDescent="0.3">
      <c r="A70" s="6" t="s">
        <v>113</v>
      </c>
      <c r="B70" s="30"/>
      <c r="D70" s="49">
        <v>-40727</v>
      </c>
      <c r="E70" s="34"/>
      <c r="F70" s="49">
        <v>-20364</v>
      </c>
      <c r="G70" s="34"/>
      <c r="H70" s="41">
        <v>0</v>
      </c>
      <c r="I70" s="34">
        <v>0</v>
      </c>
      <c r="J70" s="41">
        <v>0</v>
      </c>
    </row>
    <row r="71" spans="1:10" ht="20.399999999999999" hidden="1" customHeight="1" x14ac:dyDescent="0.3">
      <c r="A71" s="6" t="s">
        <v>116</v>
      </c>
      <c r="B71" s="30"/>
      <c r="D71" s="49"/>
      <c r="E71" s="34"/>
      <c r="F71" s="49"/>
      <c r="G71" s="34"/>
      <c r="H71" s="41">
        <v>0</v>
      </c>
      <c r="I71" s="34"/>
      <c r="J71" s="41">
        <v>0</v>
      </c>
    </row>
    <row r="72" spans="1:10" ht="20.399999999999999" hidden="1" customHeight="1" x14ac:dyDescent="0.3">
      <c r="A72" s="6" t="s">
        <v>128</v>
      </c>
      <c r="B72" s="30"/>
      <c r="D72" s="49"/>
      <c r="E72" s="34"/>
      <c r="F72" s="49"/>
      <c r="G72" s="34"/>
      <c r="H72" s="41">
        <v>0</v>
      </c>
      <c r="I72" s="34"/>
      <c r="J72" s="41">
        <v>0</v>
      </c>
    </row>
    <row r="73" spans="1:10" ht="20.399999999999999" customHeight="1" x14ac:dyDescent="0.3">
      <c r="A73" s="12" t="s">
        <v>42</v>
      </c>
      <c r="B73" s="44"/>
      <c r="C73" s="12"/>
      <c r="D73" s="49">
        <v>-7024093</v>
      </c>
      <c r="E73" s="34"/>
      <c r="F73" s="49">
        <v>-11407255</v>
      </c>
      <c r="G73" s="34"/>
      <c r="H73" s="41">
        <v>0</v>
      </c>
      <c r="I73" s="34">
        <v>0</v>
      </c>
      <c r="J73" s="41">
        <v>0</v>
      </c>
    </row>
    <row r="74" spans="1:10" ht="20.399999999999999" customHeight="1" x14ac:dyDescent="0.3">
      <c r="A74" s="9" t="s">
        <v>129</v>
      </c>
      <c r="B74" s="30"/>
      <c r="C74" s="9"/>
      <c r="D74" s="51">
        <f>SUM(D64:D73)</f>
        <v>-150832820</v>
      </c>
      <c r="E74" s="57"/>
      <c r="F74" s="51">
        <f>SUM(F64:F73)</f>
        <v>-152505933</v>
      </c>
      <c r="G74" s="57"/>
      <c r="H74" s="51">
        <f>SUM(H64:H73)</f>
        <v>-15956511</v>
      </c>
      <c r="I74" s="57"/>
      <c r="J74" s="51">
        <f>SUM(J64:J73)</f>
        <v>-8003940</v>
      </c>
    </row>
    <row r="75" spans="1:10" ht="20.399999999999999" customHeight="1" x14ac:dyDescent="0.3">
      <c r="A75" s="9"/>
      <c r="B75" s="9"/>
      <c r="C75" s="9"/>
      <c r="D75" s="64"/>
      <c r="E75" s="57"/>
      <c r="F75" s="64"/>
      <c r="G75" s="57"/>
      <c r="H75" s="57"/>
      <c r="I75" s="57"/>
      <c r="J75" s="57"/>
    </row>
    <row r="76" spans="1:10" ht="20.399999999999999" customHeight="1" x14ac:dyDescent="0.3">
      <c r="A76" s="9" t="s">
        <v>188</v>
      </c>
      <c r="B76" s="9"/>
      <c r="C76" s="9"/>
      <c r="D76" s="33">
        <f>SUM(D74,D61,D42)</f>
        <v>7872020</v>
      </c>
      <c r="E76" s="57"/>
      <c r="F76" s="33">
        <f>SUM(F74,F61,F42)</f>
        <v>-7267491</v>
      </c>
      <c r="G76" s="57"/>
      <c r="H76" s="33">
        <f>SUM(H74,H61,H42)</f>
        <v>2636696</v>
      </c>
      <c r="I76" s="57"/>
      <c r="J76" s="33">
        <f>SUM(J74,J61,J42)</f>
        <v>2037380</v>
      </c>
    </row>
    <row r="77" spans="1:10" ht="20.399999999999999" customHeight="1" x14ac:dyDescent="0.3">
      <c r="A77" s="6" t="s">
        <v>72</v>
      </c>
      <c r="D77" s="49">
        <f>'BS-5-7'!F10</f>
        <v>165871149</v>
      </c>
      <c r="E77" s="34"/>
      <c r="F77" s="49">
        <v>173138640</v>
      </c>
      <c r="G77" s="34"/>
      <c r="H77" s="49">
        <f>'BS-5-7'!J10</f>
        <v>15003473</v>
      </c>
      <c r="I77" s="34"/>
      <c r="J77" s="49">
        <v>12966093</v>
      </c>
    </row>
    <row r="78" spans="1:10" ht="20.399999999999999" customHeight="1" thickBot="1" x14ac:dyDescent="0.35">
      <c r="A78" s="9" t="s">
        <v>73</v>
      </c>
      <c r="B78" s="30">
        <v>5</v>
      </c>
      <c r="C78" s="9"/>
      <c r="D78" s="62">
        <f>SUM(D76:D77)</f>
        <v>173743169</v>
      </c>
      <c r="E78" s="57"/>
      <c r="F78" s="62">
        <f>SUM(F76:F77)</f>
        <v>165871149</v>
      </c>
      <c r="G78" s="57"/>
      <c r="H78" s="62">
        <f>SUM(H76:H77)</f>
        <v>17640169</v>
      </c>
      <c r="I78" s="57"/>
      <c r="J78" s="62">
        <f>SUM(J76:J77)</f>
        <v>15003473</v>
      </c>
    </row>
    <row r="79" spans="1:10" ht="20.399999999999999" customHeight="1" thickTop="1" x14ac:dyDescent="0.3">
      <c r="A79" s="1"/>
      <c r="B79" s="1"/>
      <c r="C79" s="1"/>
      <c r="D79" s="64"/>
      <c r="E79" s="57"/>
      <c r="F79" s="64"/>
      <c r="G79" s="57"/>
      <c r="H79" s="57"/>
      <c r="I79" s="57"/>
      <c r="J79" s="57"/>
    </row>
    <row r="80" spans="1:10" ht="20.399999999999999" customHeight="1" x14ac:dyDescent="0.3">
      <c r="A80" s="9" t="s">
        <v>166</v>
      </c>
      <c r="D80" s="49"/>
      <c r="E80" s="34"/>
      <c r="F80" s="49"/>
      <c r="G80" s="34"/>
      <c r="H80" s="49"/>
      <c r="I80" s="34"/>
      <c r="J80" s="49"/>
    </row>
    <row r="81" spans="1:11" ht="20.399999999999999" customHeight="1" x14ac:dyDescent="0.3">
      <c r="A81" s="6" t="s">
        <v>194</v>
      </c>
      <c r="D81" s="49">
        <v>296345</v>
      </c>
      <c r="E81" s="34"/>
      <c r="F81" s="49">
        <v>130848</v>
      </c>
      <c r="G81" s="34"/>
      <c r="H81" s="41">
        <v>0</v>
      </c>
      <c r="I81" s="34">
        <v>0</v>
      </c>
      <c r="J81" s="41">
        <v>0</v>
      </c>
    </row>
    <row r="82" spans="1:11" ht="20.399999999999999" customHeight="1" x14ac:dyDescent="0.3">
      <c r="A82" s="6" t="s">
        <v>197</v>
      </c>
      <c r="D82" s="49">
        <v>580797</v>
      </c>
      <c r="E82" s="34"/>
      <c r="F82" s="49">
        <v>0</v>
      </c>
      <c r="G82" s="34"/>
      <c r="H82" s="41">
        <v>0</v>
      </c>
      <c r="I82" s="34"/>
      <c r="J82" s="41">
        <v>0</v>
      </c>
    </row>
    <row r="83" spans="1:11" ht="20.399999999999999" customHeight="1" x14ac:dyDescent="0.3">
      <c r="A83" s="6" t="s">
        <v>146</v>
      </c>
      <c r="D83" s="41">
        <v>3489</v>
      </c>
      <c r="E83" s="34"/>
      <c r="F83" s="41">
        <v>0</v>
      </c>
      <c r="G83" s="34"/>
      <c r="H83" s="41">
        <v>3489</v>
      </c>
      <c r="I83" s="34">
        <v>0</v>
      </c>
      <c r="J83" s="41">
        <v>0</v>
      </c>
    </row>
    <row r="84" spans="1:11" ht="20.25" hidden="1" customHeight="1" x14ac:dyDescent="0.3">
      <c r="A84" s="6" t="s">
        <v>133</v>
      </c>
      <c r="D84" s="25">
        <v>0</v>
      </c>
      <c r="E84" s="40"/>
      <c r="F84" s="25">
        <v>0</v>
      </c>
      <c r="G84" s="40"/>
      <c r="H84" s="25">
        <v>0</v>
      </c>
      <c r="I84" s="40"/>
      <c r="J84" s="25">
        <v>0</v>
      </c>
    </row>
    <row r="86" spans="1:11" ht="20.25" customHeight="1" x14ac:dyDescent="0.3">
      <c r="D86" s="80">
        <f>D78-'BS-5-7'!D10</f>
        <v>0</v>
      </c>
      <c r="E86" s="80">
        <f>E78-'BS-5-7'!E10</f>
        <v>0</v>
      </c>
      <c r="F86" s="80">
        <f>F78-'BS-5-7'!F10</f>
        <v>0</v>
      </c>
      <c r="G86" s="80">
        <f>G78-'BS-5-7'!G10</f>
        <v>0</v>
      </c>
      <c r="H86" s="80">
        <f>H78-'BS-5-7'!H10</f>
        <v>0</v>
      </c>
      <c r="I86" s="80">
        <f>I78-'BS-5-7'!I10</f>
        <v>0</v>
      </c>
      <c r="J86" s="80">
        <f>J78-'BS-5-7'!J10</f>
        <v>0</v>
      </c>
      <c r="K86" s="81"/>
    </row>
    <row r="87" spans="1:11" ht="20.25" customHeight="1" x14ac:dyDescent="0.3">
      <c r="D87" s="82"/>
      <c r="E87" s="81"/>
      <c r="F87" s="82"/>
      <c r="G87" s="81"/>
      <c r="H87" s="81"/>
      <c r="I87" s="81"/>
      <c r="J87" s="81"/>
      <c r="K87" s="81"/>
    </row>
  </sheetData>
  <mergeCells count="14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8:J8"/>
    <mergeCell ref="D6:F6"/>
    <mergeCell ref="H6:J6"/>
  </mergeCells>
  <phoneticPr fontId="0" type="noConversion"/>
  <pageMargins left="0.7" right="0.56999999999999995" top="0.5" bottom="0.5" header="0.5" footer="0.5"/>
  <pageSetup paperSize="9" scale="7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3B13C-6D22-4DFB-8C27-F44FB50D5E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060076-8FA7-4D13-9CD6-821FD4999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SCE-Conso_10</vt:lpstr>
      <vt:lpstr>SCE-Conso_11</vt:lpstr>
      <vt:lpstr>SCE-Separate_12</vt:lpstr>
      <vt:lpstr>SCE-Separate_13</vt:lpstr>
      <vt:lpstr>SCF-14-15</vt:lpstr>
      <vt:lpstr>'SCF-14-15'!_Hlk120336604</vt:lpstr>
      <vt:lpstr>'BS-5-7'!Print_Area</vt:lpstr>
      <vt:lpstr>'PL-8-9'!Print_Area</vt:lpstr>
      <vt:lpstr>'SCE-Conso_10'!Print_Area</vt:lpstr>
      <vt:lpstr>'SCE-Conso_11'!Print_Area</vt:lpstr>
      <vt:lpstr>'SCE-Separate_12'!Print_Area</vt:lpstr>
      <vt:lpstr>'SCE-Separate_13'!Print_Area</vt:lpstr>
      <vt:lpstr>'SCF-14-15'!Print_Area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2026-02-25T04:19:38Z</cp:lastPrinted>
  <dcterms:created xsi:type="dcterms:W3CDTF">2006-01-06T08:39:44Z</dcterms:created>
  <dcterms:modified xsi:type="dcterms:W3CDTF">2026-02-25T04:19:50Z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