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G:\.shortcut-targets-by-id\1YVeF519P10zE52NtB_YIc8uz0x2rkwHG\VS Group-YE'68\VS-YE'68\1. Audit FS\FS_VS_YE'68_TH\"/>
    </mc:Choice>
  </mc:AlternateContent>
  <xr:revisionPtr revIDLastSave="0" documentId="13_ncr:1_{BC47DE9C-446D-4DE4-8401-090586D8A81E}" xr6:coauthVersionLast="47" xr6:coauthVersionMax="47" xr10:uidLastSave="{00000000-0000-0000-0000-000000000000}"/>
  <bookViews>
    <workbookView xWindow="-108" yWindow="-108" windowWidth="23256" windowHeight="13896" tabRatio="756" activeTab="4" xr2:uid="{00000000-000D-0000-FFFF-FFFF00000000}"/>
  </bookViews>
  <sheets>
    <sheet name="FS (T)" sheetId="1" r:id="rId1"/>
    <sheet name="PL (12M)" sheetId="9" r:id="rId2"/>
    <sheet name="S.Equ (T)_Conso" sheetId="7" r:id="rId3"/>
    <sheet name="S.Equ (T) (Com)" sheetId="3" r:id="rId4"/>
    <sheet name="CF (T)" sheetId="5" r:id="rId5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_">#REF!</definedName>
    <definedName name="_________________________________________________pg31">#REF!</definedName>
    <definedName name="________________________________________________PD1">#REF!</definedName>
    <definedName name="________________________________________________PD2">#REF!</definedName>
    <definedName name="________________________________________________pg31">#REF!</definedName>
    <definedName name="_______________________________________________jan02">#REF!</definedName>
    <definedName name="_______________________________________________pg31">#REF!</definedName>
    <definedName name="______________________________________________jan02">#REF!</definedName>
    <definedName name="______________________________________________PD1">#REF!</definedName>
    <definedName name="______________________________________________PD2">#REF!</definedName>
    <definedName name="______________________________________________pg31">#REF!</definedName>
    <definedName name="______________________________________________prt1">#REF!</definedName>
    <definedName name="______________________________________________prt2">#REF!</definedName>
    <definedName name="_____________________________________________jan02">#REF!</definedName>
    <definedName name="_____________________________________________PD1">#REF!</definedName>
    <definedName name="_____________________________________________PD2">#REF!</definedName>
    <definedName name="_____________________________________________pg31">#REF!</definedName>
    <definedName name="_____________________________________________prt1">#REF!</definedName>
    <definedName name="_____________________________________________prt2">#REF!</definedName>
    <definedName name="____________________________________________jan02">#REF!</definedName>
    <definedName name="____________________________________________PD1">#REF!</definedName>
    <definedName name="____________________________________________PD2">#REF!</definedName>
    <definedName name="____________________________________________pg31">#REF!</definedName>
    <definedName name="____________________________________________prt1">#REF!</definedName>
    <definedName name="____________________________________________prt2">#REF!</definedName>
    <definedName name="___________________________________________jan02">#REF!</definedName>
    <definedName name="___________________________________________PD1">#REF!</definedName>
    <definedName name="___________________________________________PD2">#REF!</definedName>
    <definedName name="___________________________________________pg31">#REF!</definedName>
    <definedName name="___________________________________________prt1">#REF!</definedName>
    <definedName name="___________________________________________prt2">#REF!</definedName>
    <definedName name="__________________________________________jan02">#REF!</definedName>
    <definedName name="__________________________________________PD1">#REF!</definedName>
    <definedName name="__________________________________________PD2">#REF!</definedName>
    <definedName name="__________________________________________pg31">#REF!</definedName>
    <definedName name="__________________________________________prt1">#REF!</definedName>
    <definedName name="__________________________________________prt2">#REF!</definedName>
    <definedName name="_________________________________________jan02">#REF!</definedName>
    <definedName name="_________________________________________PD1">#REF!</definedName>
    <definedName name="_________________________________________PD2">#REF!</definedName>
    <definedName name="_________________________________________pg31">#REF!</definedName>
    <definedName name="_________________________________________prt1">#REF!</definedName>
    <definedName name="_________________________________________prt2">#REF!</definedName>
    <definedName name="________________________________________1_accin_lcs_03">#REF!</definedName>
    <definedName name="________________________________________jan02">#REF!</definedName>
    <definedName name="________________________________________PD1">#REF!</definedName>
    <definedName name="________________________________________PD2">#REF!</definedName>
    <definedName name="________________________________________pg31">#REF!</definedName>
    <definedName name="________________________________________prt1">#REF!</definedName>
    <definedName name="________________________________________prt2">#REF!</definedName>
    <definedName name="_______________________________________1_accin_lcs_03">#REF!</definedName>
    <definedName name="_______________________________________jan02">#REF!</definedName>
    <definedName name="_______________________________________PD1">#REF!</definedName>
    <definedName name="_______________________________________PD2">#REF!</definedName>
    <definedName name="_______________________________________pg31">#REF!</definedName>
    <definedName name="_______________________________________prt1">#REF!</definedName>
    <definedName name="_______________________________________prt2">#REF!</definedName>
    <definedName name="______________________________________1_accin_lcs_03">#REF!</definedName>
    <definedName name="______________________________________jan02">#REF!</definedName>
    <definedName name="______________________________________PD1">#REF!</definedName>
    <definedName name="______________________________________PD2">#REF!</definedName>
    <definedName name="______________________________________pg31">#REF!</definedName>
    <definedName name="______________________________________prt1">#REF!</definedName>
    <definedName name="______________________________________prt2">#REF!</definedName>
    <definedName name="_____________________________________1_accin_lcs_03">#REF!</definedName>
    <definedName name="_____________________________________jan02">#REF!</definedName>
    <definedName name="_____________________________________PD1">#REF!</definedName>
    <definedName name="_____________________________________PD2">#REF!</definedName>
    <definedName name="_____________________________________pg31">#REF!</definedName>
    <definedName name="_____________________________________prt1">#REF!</definedName>
    <definedName name="_____________________________________prt2">#REF!</definedName>
    <definedName name="____________________________________1_accin_lcs_03">#REF!</definedName>
    <definedName name="____________________________________jan02">#REF!</definedName>
    <definedName name="____________________________________PD1">#REF!</definedName>
    <definedName name="____________________________________PD2">#REF!</definedName>
    <definedName name="____________________________________pg31">#REF!</definedName>
    <definedName name="____________________________________prt1">#REF!</definedName>
    <definedName name="____________________________________prt2">#REF!</definedName>
    <definedName name="___________________________________1_accin_lcs_03">#REF!</definedName>
    <definedName name="___________________________________jan02">#REF!</definedName>
    <definedName name="___________________________________PD1">#REF!</definedName>
    <definedName name="___________________________________PD2">#REF!</definedName>
    <definedName name="___________________________________pg31">#REF!</definedName>
    <definedName name="___________________________________prt1">#REF!</definedName>
    <definedName name="___________________________________prt2">#REF!</definedName>
    <definedName name="__________________________________1_accin_lcs_03">#REF!</definedName>
    <definedName name="__________________________________jan02">#REF!</definedName>
    <definedName name="__________________________________PD1">#REF!</definedName>
    <definedName name="__________________________________PD2">#REF!</definedName>
    <definedName name="__________________________________pg31">#REF!</definedName>
    <definedName name="__________________________________prt1">#REF!</definedName>
    <definedName name="__________________________________prt2">#REF!</definedName>
    <definedName name="_________________________________1_accin_lcs_03">#REF!</definedName>
    <definedName name="_________________________________jan02">#REF!</definedName>
    <definedName name="_________________________________PD1">#REF!</definedName>
    <definedName name="_________________________________PD2">#REF!</definedName>
    <definedName name="_________________________________pg31">#REF!</definedName>
    <definedName name="_________________________________prt1">#REF!</definedName>
    <definedName name="_________________________________prt2">#REF!</definedName>
    <definedName name="________________________________1_accin_lcs_03">#REF!</definedName>
    <definedName name="________________________________jan02">#REF!</definedName>
    <definedName name="________________________________PD1">#REF!</definedName>
    <definedName name="________________________________PD2">#REF!</definedName>
    <definedName name="________________________________pg31">#REF!</definedName>
    <definedName name="________________________________prt1">#REF!</definedName>
    <definedName name="________________________________prt2">#REF!</definedName>
    <definedName name="_______________________________1_accin_lcs_03">#REF!</definedName>
    <definedName name="_______________________________jan02">#REF!</definedName>
    <definedName name="_______________________________PD1">#REF!</definedName>
    <definedName name="_______________________________PD2">#REF!</definedName>
    <definedName name="_______________________________pg31">#REF!</definedName>
    <definedName name="_______________________________prt1">#REF!</definedName>
    <definedName name="_______________________________prt2">#REF!</definedName>
    <definedName name="______________________________1_accin_lcs_03">#REF!</definedName>
    <definedName name="______________________________jan02">#REF!</definedName>
    <definedName name="______________________________PD1">#REF!</definedName>
    <definedName name="______________________________PD2">#REF!</definedName>
    <definedName name="______________________________pg31">#REF!</definedName>
    <definedName name="______________________________prt1">#REF!</definedName>
    <definedName name="______________________________prt2">#REF!</definedName>
    <definedName name="_____________________________1_accin_lcs_03">#REF!</definedName>
    <definedName name="_____________________________jan02">#REF!</definedName>
    <definedName name="_____________________________PD1">#REF!</definedName>
    <definedName name="_____________________________PD2">#REF!</definedName>
    <definedName name="_____________________________pg31">#REF!</definedName>
    <definedName name="_____________________________prt1">#REF!</definedName>
    <definedName name="_____________________________prt2">#REF!</definedName>
    <definedName name="____________________________1_accin_lcs_03">#REF!</definedName>
    <definedName name="____________________________jan02">#REF!</definedName>
    <definedName name="____________________________PD1">#REF!</definedName>
    <definedName name="____________________________PD2">#REF!</definedName>
    <definedName name="____________________________pg3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prt1">#REF!</definedName>
    <definedName name="____________________________prt2">#REF!</definedName>
    <definedName name="___________________________1_accin_lcs_03">#REF!</definedName>
    <definedName name="___________________________jan02">#REF!</definedName>
    <definedName name="___________________________PD1">#REF!</definedName>
    <definedName name="___________________________PD2">#REF!</definedName>
    <definedName name="___________________________pg3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prt1">#REF!</definedName>
    <definedName name="___________________________prt2">#REF!</definedName>
    <definedName name="__________________________1_accin_lcs_03">#REF!</definedName>
    <definedName name="__________________________jan02">#REF!</definedName>
    <definedName name="__________________________PD1">#REF!</definedName>
    <definedName name="__________________________PD2">#REF!</definedName>
    <definedName name="__________________________pg3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prt1">#REF!</definedName>
    <definedName name="__________________________prt2">#REF!</definedName>
    <definedName name="_________________________1_accin_lcs_03">#REF!</definedName>
    <definedName name="_________________________jan02">#REF!</definedName>
    <definedName name="_________________________PD1">#REF!</definedName>
    <definedName name="_________________________PD2">#REF!</definedName>
    <definedName name="_________________________pg3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prt1">#REF!</definedName>
    <definedName name="_________________________prt2">#REF!</definedName>
    <definedName name="________________________1_accin_lcs_03">#REF!</definedName>
    <definedName name="________________________jan02">#REF!</definedName>
    <definedName name="________________________PD1">#REF!</definedName>
    <definedName name="________________________PD2">#REF!</definedName>
    <definedName name="________________________pg3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prt1">#REF!</definedName>
    <definedName name="________________________prt2">#REF!</definedName>
    <definedName name="_______________________1_accin_lcs_03">#REF!</definedName>
    <definedName name="_______________________jan02">#REF!</definedName>
    <definedName name="_______________________PD1">#REF!</definedName>
    <definedName name="_______________________PD2">#REF!</definedName>
    <definedName name="_______________________pg3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prt1">#REF!</definedName>
    <definedName name="_______________________prt2">#REF!</definedName>
    <definedName name="______________________1_accin_lcs_03">#REF!</definedName>
    <definedName name="______________________AGM2" hidden="1">{#N/A,#N/A,TRUE,"M [OS-05]-00(1)"}</definedName>
    <definedName name="______________________jan02">#REF!</definedName>
    <definedName name="______________________PD1">#REF!</definedName>
    <definedName name="______________________PD2">#REF!</definedName>
    <definedName name="______________________pg3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prt1">#REF!</definedName>
    <definedName name="______________________prt2">#REF!</definedName>
    <definedName name="_____________________1_accin_lcs_03">#REF!</definedName>
    <definedName name="_____________________AGM2" hidden="1">{#N/A,#N/A,TRUE,"M [OS-05]-00(1)"}</definedName>
    <definedName name="_____________________jan02">#REF!</definedName>
    <definedName name="_____________________PD1">#REF!</definedName>
    <definedName name="_____________________PD2">#REF!</definedName>
    <definedName name="_____________________pg31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0">#REF!</definedName>
    <definedName name="_____________________PRO11">#REF!</definedName>
    <definedName name="_____________________PRO12">#REF!</definedName>
    <definedName name="_____________________prt1">#REF!</definedName>
    <definedName name="_____________________prt2">#REF!</definedName>
    <definedName name="____________________1_accin_lcs_03">#REF!</definedName>
    <definedName name="____________________ACT1">#REF!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#REF!</definedName>
    <definedName name="____________________lit1">#REF!</definedName>
    <definedName name="____________________lit2">#REF!</definedName>
    <definedName name="____________________PD1">#REF!</definedName>
    <definedName name="____________________PD2">#REF!</definedName>
    <definedName name="____________________pg31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0">#REF!</definedName>
    <definedName name="____________________PRO11">#REF!</definedName>
    <definedName name="____________________PRO12">#REF!</definedName>
    <definedName name="____________________prt1">#REF!</definedName>
    <definedName name="____________________prt2">#REF!</definedName>
    <definedName name="____________________Us1">#REF!</definedName>
    <definedName name="____________________Us2">#REF!</definedName>
    <definedName name="___________________1_accin_lcs_03">#REF!</definedName>
    <definedName name="___________________AGM2" hidden="1">{#N/A,#N/A,TRUE,"M [OS-05]-00(1)"}</definedName>
    <definedName name="___________________h2">#REF!</definedName>
    <definedName name="___________________jan02">#REF!</definedName>
    <definedName name="___________________PD1">#REF!</definedName>
    <definedName name="___________________PD2">#REF!</definedName>
    <definedName name="___________________pg31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0">#REF!</definedName>
    <definedName name="___________________PRO11">#REF!</definedName>
    <definedName name="___________________PRO12">#REF!</definedName>
    <definedName name="___________________prt1">#REF!</definedName>
    <definedName name="___________________prt2">#REF!</definedName>
    <definedName name="___________________SCB1">#REF!</definedName>
    <definedName name="___________________SCB2">#REF!</definedName>
    <definedName name="___________________WP2007">#REF!</definedName>
    <definedName name="__________________1_accin_lcs_03">#REF!</definedName>
    <definedName name="__________________ACT1">#REF!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#REF!</definedName>
    <definedName name="__________________jan02">#REF!</definedName>
    <definedName name="__________________lit1">#REF!</definedName>
    <definedName name="__________________lit2">#REF!</definedName>
    <definedName name="__________________PD1">#REF!</definedName>
    <definedName name="__________________PD2">#REF!</definedName>
    <definedName name="__________________pg31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0">#REF!</definedName>
    <definedName name="__________________PRO11">#REF!</definedName>
    <definedName name="__________________PRO12">#REF!</definedName>
    <definedName name="__________________prt1">#REF!</definedName>
    <definedName name="__________________prt2">#REF!</definedName>
    <definedName name="__________________SCB1">#REF!</definedName>
    <definedName name="__________________SCB2">#REF!</definedName>
    <definedName name="__________________Us1">#REF!</definedName>
    <definedName name="__________________Us2">#REF!</definedName>
    <definedName name="__________________WP2007">#REF!</definedName>
    <definedName name="_________________1_accin_lcs_03">#REF!</definedName>
    <definedName name="_________________ACT1">#REF!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#REF!</definedName>
    <definedName name="_________________jan02">#REF!</definedName>
    <definedName name="_________________lit1">#REF!</definedName>
    <definedName name="_________________lit2">#REF!</definedName>
    <definedName name="_________________PD1">#REF!</definedName>
    <definedName name="_________________PD2">#REF!</definedName>
    <definedName name="_________________pg31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0">#REF!</definedName>
    <definedName name="_________________PRO11">#REF!</definedName>
    <definedName name="_________________PRO12">#REF!</definedName>
    <definedName name="_________________prt1">#REF!</definedName>
    <definedName name="_________________prt2">#REF!</definedName>
    <definedName name="_________________SCB1">#REF!</definedName>
    <definedName name="_________________SCB2">#REF!</definedName>
    <definedName name="_________________Us1">#REF!</definedName>
    <definedName name="_________________Us2">#REF!</definedName>
    <definedName name="_________________WP2007">#REF!</definedName>
    <definedName name="________________1_accin_lcs_03">#REF!</definedName>
    <definedName name="________________ACT1">#REF!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#REF!</definedName>
    <definedName name="________________jan02">#REF!</definedName>
    <definedName name="________________lit1">#REF!</definedName>
    <definedName name="________________lit2">#REF!</definedName>
    <definedName name="________________PD1">#REF!</definedName>
    <definedName name="________________PD2">#REF!</definedName>
    <definedName name="________________pg31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0">#REF!</definedName>
    <definedName name="________________PRO11">#REF!</definedName>
    <definedName name="________________PRO12">#REF!</definedName>
    <definedName name="________________prt1">#REF!</definedName>
    <definedName name="________________prt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_WP2007">#REF!</definedName>
    <definedName name="_______________1_accin_lcs_03">#REF!</definedName>
    <definedName name="_______________ACT1">#REF!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#REF!</definedName>
    <definedName name="_______________jan02">#REF!</definedName>
    <definedName name="_______________lit1">#REF!</definedName>
    <definedName name="_______________lit2">#REF!</definedName>
    <definedName name="_______________PD1">#REF!</definedName>
    <definedName name="_______________PD2">#REF!</definedName>
    <definedName name="_______________pg31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0">#REF!</definedName>
    <definedName name="_______________PRO11">#REF!</definedName>
    <definedName name="_______________PRO12">#REF!</definedName>
    <definedName name="_______________prt1">#REF!</definedName>
    <definedName name="_______________prt2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_WP2007">#REF!</definedName>
    <definedName name="______________1_accin_lcs_03">#REF!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#REF!</definedName>
    <definedName name="______________jan02">#REF!</definedName>
    <definedName name="______________lit1">#REF!</definedName>
    <definedName name="______________lit2">#REF!</definedName>
    <definedName name="______________PD1">#REF!</definedName>
    <definedName name="______________PD2">#REF!</definedName>
    <definedName name="______________pg31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0">#REF!</definedName>
    <definedName name="______________PRO11">#REF!</definedName>
    <definedName name="______________PRO12">#REF!</definedName>
    <definedName name="______________prt1">#REF!</definedName>
    <definedName name="______________prt2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_WP2007">#REF!</definedName>
    <definedName name="_____________1_accin_lcs_03">#REF!</definedName>
    <definedName name="_____________ACT1">#REF!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#REF!</definedName>
    <definedName name="_____________jan02">#REF!</definedName>
    <definedName name="_____________lit1">#REF!</definedName>
    <definedName name="_____________lit2">#REF!</definedName>
    <definedName name="_____________PD1">#REF!</definedName>
    <definedName name="_____________PD2">#REF!</definedName>
    <definedName name="_____________pg31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0">#REF!</definedName>
    <definedName name="_____________PRO11">#REF!</definedName>
    <definedName name="_____________PRO12">#REF!</definedName>
    <definedName name="_____________prt1">#REF!</definedName>
    <definedName name="_____________prt2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_WP2007">#REF!</definedName>
    <definedName name="____________1_accin_lcs_03">#REF!</definedName>
    <definedName name="____________ACT1">#REF!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#REF!</definedName>
    <definedName name="____________jan02">#REF!</definedName>
    <definedName name="____________lit1">#REF!</definedName>
    <definedName name="____________lit2">#REF!</definedName>
    <definedName name="____________PD1">#REF!</definedName>
    <definedName name="____________PD2">#REF!</definedName>
    <definedName name="____________pg3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0">#REF!</definedName>
    <definedName name="____________PRO11">#REF!</definedName>
    <definedName name="____________PRO12">#REF!</definedName>
    <definedName name="____________prt1">#REF!</definedName>
    <definedName name="____________prt2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_WP2007">#REF!</definedName>
    <definedName name="___________1_accin_lcs_03">#REF!</definedName>
    <definedName name="___________ACT1">#REF!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#REF!</definedName>
    <definedName name="___________jan02">#REF!</definedName>
    <definedName name="___________lit1">#REF!</definedName>
    <definedName name="___________lit2">#REF!</definedName>
    <definedName name="___________PD1">#REF!</definedName>
    <definedName name="___________PD2">#REF!</definedName>
    <definedName name="___________pg31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0">#REF!</definedName>
    <definedName name="___________PRO11">#REF!</definedName>
    <definedName name="___________PRO12">#REF!</definedName>
    <definedName name="___________prt1">#REF!</definedName>
    <definedName name="___________prt2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_WP2007">#REF!</definedName>
    <definedName name="__________1_accin_lcs_03">#REF!</definedName>
    <definedName name="__________ACT1">#REF!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#REF!</definedName>
    <definedName name="__________jan02">#REF!</definedName>
    <definedName name="__________lit1">#REF!</definedName>
    <definedName name="__________lit2">#REF!</definedName>
    <definedName name="__________PD1">#REF!</definedName>
    <definedName name="__________PD2">#REF!</definedName>
    <definedName name="__________pg31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0">#REF!</definedName>
    <definedName name="__________PRO11">#REF!</definedName>
    <definedName name="__________PRO12">#REF!</definedName>
    <definedName name="__________prt1">#REF!</definedName>
    <definedName name="__________prt2">#REF!</definedName>
    <definedName name="__________SCB1">#REF!</definedName>
    <definedName name="__________SCB2">#REF!</definedName>
    <definedName name="__________Us1">#REF!</definedName>
    <definedName name="__________Us2">#REF!</definedName>
    <definedName name="__________WP2007">#REF!</definedName>
    <definedName name="_________1_accin_lcs_03">#REF!</definedName>
    <definedName name="_________ACT1">#REF!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#REF!</definedName>
    <definedName name="_________jan02">#REF!</definedName>
    <definedName name="_________lit1">#REF!</definedName>
    <definedName name="_________lit2">#REF!</definedName>
    <definedName name="_________PD1">#REF!</definedName>
    <definedName name="_________PD2">#REF!</definedName>
    <definedName name="_________pg31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0">#REF!</definedName>
    <definedName name="_________PRO11">#REF!</definedName>
    <definedName name="_________PRO12">#REF!</definedName>
    <definedName name="_________prt1">#REF!</definedName>
    <definedName name="_________prt2">#REF!</definedName>
    <definedName name="_________SCB1">#REF!</definedName>
    <definedName name="_________SCB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#REF!</definedName>
    <definedName name="________jan02">#REF!</definedName>
    <definedName name="________lit1">#REF!</definedName>
    <definedName name="________lit2">#REF!</definedName>
    <definedName name="________PD1">#REF!</definedName>
    <definedName name="________PD2">#REF!</definedName>
    <definedName name="________pg31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0">#REF!</definedName>
    <definedName name="________PRO11">#REF!</definedName>
    <definedName name="________PRO12">#REF!</definedName>
    <definedName name="________prt1">#REF!</definedName>
    <definedName name="________prt2">#REF!</definedName>
    <definedName name="________SCB1">#REF!</definedName>
    <definedName name="________SCB2">#REF!</definedName>
    <definedName name="________Us1">#REF!</definedName>
    <definedName name="________Us2">#REF!</definedName>
    <definedName name="________WP2007">#REF!</definedName>
    <definedName name="_______ACT1">#REF!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#REF!</definedName>
    <definedName name="_______jan02">#REF!</definedName>
    <definedName name="_______lit1">#REF!</definedName>
    <definedName name="_______lit2">#REF!</definedName>
    <definedName name="_______PD1">#REF!</definedName>
    <definedName name="_______PD2">#REF!</definedName>
    <definedName name="_______pg31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0">#REF!</definedName>
    <definedName name="_______PRO11">#REF!</definedName>
    <definedName name="_______PRO12">#REF!</definedName>
    <definedName name="_______prt1">#REF!</definedName>
    <definedName name="_______prt2">#REF!</definedName>
    <definedName name="_______SCB1">#REF!</definedName>
    <definedName name="_______SCB2">#REF!</definedName>
    <definedName name="_______Us1">#REF!</definedName>
    <definedName name="_______Us2">#REF!</definedName>
    <definedName name="_______WP2007">#REF!</definedName>
    <definedName name="______1_1_accin_lcs_03">#REF!</definedName>
    <definedName name="______ACT1">#REF!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#REF!</definedName>
    <definedName name="______jan02">#REF!</definedName>
    <definedName name="______K2" hidden="1">#REF!</definedName>
    <definedName name="______lit1">#REF!</definedName>
    <definedName name="______lit2">#REF!</definedName>
    <definedName name="______PD1">#REF!</definedName>
    <definedName name="______PD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0">#REF!</definedName>
    <definedName name="______PRO11">#REF!</definedName>
    <definedName name="______PRO12">#REF!</definedName>
    <definedName name="______prt1">#REF!</definedName>
    <definedName name="______prt2">#REF!</definedName>
    <definedName name="______SCB1">#REF!</definedName>
    <definedName name="______SCB2">#REF!</definedName>
    <definedName name="______UB1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#REF!</definedName>
    <definedName name="_____a1">#N/A</definedName>
    <definedName name="_____ACT1">#REF!</definedName>
    <definedName name="_____ad1">#N/A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#REF!</definedName>
    <definedName name="_____K2" hidden="1">#REF!</definedName>
    <definedName name="_____lit1">#REF!</definedName>
    <definedName name="_____lit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SCB1">#REF!</definedName>
    <definedName name="_____SCB2">#REF!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#REF!</definedName>
    <definedName name="____H3" hidden="1">{#N/A,#N/A,FALSE,"Sheet1"}</definedName>
    <definedName name="____K2" hidden="1">#REF!</definedName>
    <definedName name="____KA1" hidden="1">{#N/A,#N/A,FALSE,"Sheet1"}</definedName>
    <definedName name="____lit1">#REF!</definedName>
    <definedName name="____lit2">#REF!</definedName>
    <definedName name="____N4" hidden="1">{#N/A,#N/A,FALSE,"Sheet1"}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#REF!</definedName>
    <definedName name="____SCB2">#REF!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s1">#REF!</definedName>
    <definedName name="____Us2">#REF!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#REF!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hidden="1">{#N/A,#N/A,TRUE,"M [OS-05]-00(1)"}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#REF!</definedName>
    <definedName name="___H3" hidden="1">{#N/A,#N/A,FALSE,"Sheet1"}</definedName>
    <definedName name="___IA1">#REF!</definedName>
    <definedName name="___jan02">#REF!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#REF!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#REF!</definedName>
    <definedName name="___SCB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P2007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2___123Graph_BCHART_5" hidden="1">#REF!</definedName>
    <definedName name="__2__123Graph_BCHART_5" hidden="1">#REF!</definedName>
    <definedName name="__2_1_accin_lcs_03">#REF!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hidden="1">{#N/A,#N/A,TRUE,"M [OS-05]-00(1)"}</definedName>
    <definedName name="__AIR12">"$#REF!.#REF!$#REF!"</definedName>
    <definedName name="__aje1">#REF!</definedName>
    <definedName name="__AP110">#REF!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#REF!</definedName>
    <definedName name="__H3" hidden="1">{#N/A,#N/A,FALSE,"Sheet1"}</definedName>
    <definedName name="__hp11">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#REF!</definedName>
    <definedName name="__K4">#REF!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#REF!</definedName>
    <definedName name="__op1">#REF!</definedName>
    <definedName name="__op2">#REF!</definedName>
    <definedName name="__Pbs1">#REF!</definedName>
    <definedName name="__Pbs2">#REF!</definedName>
    <definedName name="__PD1">#REF!</definedName>
    <definedName name="__PD2">#REF!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#REF!</definedName>
    <definedName name="__SCB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P2007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#REF!</definedName>
    <definedName name="_11">#REF!</definedName>
    <definedName name="_16.12.99">#REF!</definedName>
    <definedName name="_1Excel_BuiltIn__FilterDatabase_1_1">#REF!</definedName>
    <definedName name="_1Excel_BuiltIn_Print_Area_1_1">#REF!,#REF!,#REF!,#REF!,#REF!,#REF!,#REF!,#REF!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#REF!</definedName>
    <definedName name="_2__123Graph_BCHART_5" hidden="1">#REF!</definedName>
    <definedName name="_21">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#REF!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#REF!</definedName>
    <definedName name="_a___12">#REF!</definedName>
    <definedName name="_a___5">#REF!</definedName>
    <definedName name="_a_1">"'file://Mindy//Jhb2_gen_mal_3/AabsData/DATA/Bee Sing/KIL334/YE00/Ideal Reno/awpIR.xls'#$FF_4.$#REF!$#REF!"</definedName>
    <definedName name="_a_10">#REF!</definedName>
    <definedName name="_a_11">"'file://Mindy//Jhb2_gen_mal_3/AabsData/DATA/Bee Sing/KIL334/YE00/Ideal Reno/awpIR.xls'#$FF_4.$#REF!$#REF!"</definedName>
    <definedName name="_a_12">#REF!</definedName>
    <definedName name="_a_13">#REF!</definedName>
    <definedName name="_a_14">#REF!</definedName>
    <definedName name="_a_15">#REF!</definedName>
    <definedName name="_a_19">#REF!</definedName>
    <definedName name="_a_20">#REF!</definedName>
    <definedName name="_a_21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#REF!</definedName>
    <definedName name="_a_43">#REF!</definedName>
    <definedName name="_a_47">#REF!</definedName>
    <definedName name="_a_49">#REF!</definedName>
    <definedName name="_a_65">#REF!</definedName>
    <definedName name="_a_66">#REF!</definedName>
    <definedName name="_a_8">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#REF!</definedName>
    <definedName name="_Agi99">#REF!</definedName>
    <definedName name="_AGM2" hidden="1">{#N/A,#N/A,TRUE,"M [OS-05]-00(1)"}</definedName>
    <definedName name="_AIR12">#REF!</definedName>
    <definedName name="_aje1">#REF!</definedName>
    <definedName name="_AP110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#REF!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#REF!</definedName>
    <definedName name="_Fill" hidden="1">#REF!</definedName>
    <definedName name="_xlnm._FilterDatabase" localSheetId="0" hidden="1" xml:space="preserve">   'FS (T)'!#REF!</definedName>
    <definedName name="_FMC1">#REF!</definedName>
    <definedName name="_fsa1">#REF!</definedName>
    <definedName name="_fsa2">#REF!</definedName>
    <definedName name="_fsa3">#REF!</definedName>
    <definedName name="_fsa4">#REF!</definedName>
    <definedName name="_G1">#REF!</definedName>
    <definedName name="_h2">#REF!</definedName>
    <definedName name="_H3" hidden="1">{#N/A,#N/A,FALSE,"Sheet1"}</definedName>
    <definedName name="_hp11">#REF!</definedName>
    <definedName name="_hp2">#REF!</definedName>
    <definedName name="_IA1">#REF!</definedName>
    <definedName name="_ikk1">#REF!</definedName>
    <definedName name="_Int1100">#REF!</definedName>
    <definedName name="_int1200">#REF!</definedName>
    <definedName name="_iw1">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#REF!</definedName>
    <definedName name="_MAN1">#REF!</definedName>
    <definedName name="_MatInverse_In" hidden="1">#REF!</definedName>
    <definedName name="_MatInverse_Out" hidden="1">#REF!</definedName>
    <definedName name="_ms1">#REF!</definedName>
    <definedName name="_ms2">#REF!</definedName>
    <definedName name="_ms3">#REF!</definedName>
    <definedName name="_N1">#REF!</definedName>
    <definedName name="_N2">#REF!</definedName>
    <definedName name="_N4" hidden="1">{#N/A,#N/A,FALSE,"Sheet1"}</definedName>
    <definedName name="_NEW1">#REF!</definedName>
    <definedName name="_NEW2">#REF!</definedName>
    <definedName name="_no1">#REF!</definedName>
    <definedName name="_o2">#REF!</definedName>
    <definedName name="_OCT334">#REF!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#REF!</definedName>
    <definedName name="_Pbs1">#REF!</definedName>
    <definedName name="_Pbs2">#REF!</definedName>
    <definedName name="_PD1">#REF!</definedName>
    <definedName name="_PD2">#REF!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#REF!</definedName>
    <definedName name="_Pnl20">#REF!</definedName>
    <definedName name="_Pnl30">#REF!</definedName>
    <definedName name="_Pnl70">#REF!</definedName>
    <definedName name="_pra3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#REF!</definedName>
    <definedName name="_SB2">#REF!</definedName>
    <definedName name="_SB3">#REF!</definedName>
    <definedName name="_SB4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#REF!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ฐานเก่า">#REF!</definedName>
    <definedName name="_ฐานใหม่">#REF!</definedName>
    <definedName name="_เปลี่ยนชั้นหนี้">#REF!</definedName>
    <definedName name="A" localSheetId="4">#REF!</definedName>
    <definedName name="A" localSheetId="1">#REF!</definedName>
    <definedName name="a">#N/A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02">#REF!</definedName>
    <definedName name="a_1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0">#REF!</definedName>
    <definedName name="a_20_1">#REF!</definedName>
    <definedName name="a_21">#REF!</definedName>
    <definedName name="a_21_72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DescriptionList">#REF!</definedName>
    <definedName name="a064t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 hidden="1">{"AnnualRentRoll",#N/A,FALSE,"RentRoll"}</definedName>
    <definedName name="AA_1">#REF!</definedName>
    <definedName name="AA_10">#REF!</definedName>
    <definedName name="AA_1a">#REF!</definedName>
    <definedName name="AA_25">"'file://LIEH/JobOnHand/IndexFurniture 06/DATA/Bee Sing/KIL334/YE00/Ideal Reno/awpIR.xls'#$FF_4.$#REF!$#REF!"</definedName>
    <definedName name="AA_5">#REF!</definedName>
    <definedName name="AA_72">"'file://MINDY/JobOnHand/IndexFurniture 06/DATA/Bee Sing/KIL334/YE00/Ideal Reno/awpIR.xls'#$FF_4.$#REF!$#REF!"</definedName>
    <definedName name="AA_8">#REF!</definedName>
    <definedName name="AA_CALCULATION">#REF!</definedName>
    <definedName name="AAA" hidden="1">{"AnnualRentRoll",#N/A,FALSE,"RentRoll"}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>[0]!aaaaaaaaaaa</definedName>
    <definedName name="aaaaaaaaaaaa">#REF!</definedName>
    <definedName name="AAAAAAAAAAAAA" hidden="1">{#N/A,#N/A,FALSE,"Sheet1"}</definedName>
    <definedName name="AAAc">#REF!</definedName>
    <definedName name="AAClaim">#REF!</definedName>
    <definedName name="AAClaim1">#REF!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#REF!</definedName>
    <definedName name="Acc_Names">#REF!</definedName>
    <definedName name="Acc_Numbers">#REF!</definedName>
    <definedName name="acc_summary">#REF!</definedName>
    <definedName name="ACCRUAL">#REF!</definedName>
    <definedName name="Acct.code">#REF!</definedName>
    <definedName name="accTrend7.9">#REF!</definedName>
    <definedName name="ACQ_DATE">#REF!</definedName>
    <definedName name="ACS">#REF!</definedName>
    <definedName name="ACT">#REF!</definedName>
    <definedName name="Activated_A_c_per_month">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#REF!</definedName>
    <definedName name="ADDITIONS_2">#REF!</definedName>
    <definedName name="address1">#REF!</definedName>
    <definedName name="address2">#REF!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#REF!</definedName>
    <definedName name="AdjPL">#REF!</definedName>
    <definedName name="Adjustedinc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#REF!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#REF!</definedName>
    <definedName name="afadsfaad">#REF!</definedName>
    <definedName name="afaefa">#REF!</definedName>
    <definedName name="afaf">#REF!</definedName>
    <definedName name="afafa">#N/A</definedName>
    <definedName name="afafgg">#N/A</definedName>
    <definedName name="afafqwf">#REF!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#REF!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#REF!*12</definedName>
    <definedName name="amount">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mTrend5.9">#REF!</definedName>
    <definedName name="ANNUAL_ALLOWAN">#REF!</definedName>
    <definedName name="aoe" hidden="1">{"'Model'!$A$1:$N$53"}</definedName>
    <definedName name="AP_110">#REF!</definedName>
    <definedName name="AP110_72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#REF!</definedName>
    <definedName name="Appx_D">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#REF!</definedName>
    <definedName name="asfagfeq">#N/A</definedName>
    <definedName name="asfasfca">#REF!</definedName>
    <definedName name="asfasgfe">#REF!</definedName>
    <definedName name="asff">#N/A</definedName>
    <definedName name="asfsefs">#REF!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#REF!</definedName>
    <definedName name="ASSETS">#N/A</definedName>
    <definedName name="asso_1">#REF!</definedName>
    <definedName name="asso_2">#REF!</definedName>
    <definedName name="AssocRate">#REF!</definedName>
    <definedName name="asss">#REF!</definedName>
    <definedName name="Asstes">#REF!</definedName>
    <definedName name="asvbvadv">#REF!</definedName>
    <definedName name="asvsa">#REF!</definedName>
    <definedName name="ASW">#REF!</definedName>
    <definedName name="ASWQ">#REF!</definedName>
    <definedName name="atgeseh">#REF!</definedName>
    <definedName name="audit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#REF!</definedName>
    <definedName name="aw_12_1">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#REF!</definedName>
    <definedName name="aw_14_1">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#REF!</definedName>
    <definedName name="aw_24">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#REF!</definedName>
    <definedName name="aw_33">#REF!</definedName>
    <definedName name="aw_33_1">"'file://MINDY/JobOnHand/Assurance/RedFox_06/DATA/Bee Sing/KIL334/YE00/Ideal Reno/awpIR.xls'#$FF_4.$#REF!$#REF!"</definedName>
    <definedName name="aw_34">#REF!</definedName>
    <definedName name="aw_34_1">"'file:///A:/DATA/Bee Sing/KIL334/YE00/Ideal Reno/awpIR.xls'#$FF_4.$#REF!$#REF!"</definedName>
    <definedName name="aw_35">#REF!</definedName>
    <definedName name="aw_35_1">"'file://NIL-YXRA5HG0HP5/Company/Company/Assurance/Dosca_04/DATA/Bee Sing/KIL334/YE00/Ideal Reno/awpIR.xls'#$FF_4.$#REF!$#REF!"</definedName>
    <definedName name="aw_36">#REF!</definedName>
    <definedName name="aw_37">#REF!</definedName>
    <definedName name="aw_37_1">"'file://Lieh/jobonhand/My Jobs/Royaparcel_06/DATA/Bee Sing/KIL334/YE00/Ideal Reno/awpIR.xls'#$FF_4.$#REF!$#REF!"</definedName>
    <definedName name="aw_38">#REF!</definedName>
    <definedName name="aw_39">#REF!</definedName>
    <definedName name="aw_4">#REF!</definedName>
    <definedName name="aw_40">#REF!</definedName>
    <definedName name="aw_41">#REF!</definedName>
    <definedName name="aw_42">#REF!</definedName>
    <definedName name="aw_43">#REF!</definedName>
    <definedName name="aw_44">#REF!</definedName>
    <definedName name="aw_45">#REF!</definedName>
    <definedName name="aw_46">#REF!</definedName>
    <definedName name="aw_47">#REF!</definedName>
    <definedName name="aw_49">#REF!</definedName>
    <definedName name="aw_5">#REF!</definedName>
    <definedName name="aw_50">#REF!</definedName>
    <definedName name="aw_52">#REF!</definedName>
    <definedName name="aw_53">#REF!</definedName>
    <definedName name="aw_54">#REF!</definedName>
    <definedName name="aw_56">#REF!</definedName>
    <definedName name="aw_6">#REF!</definedName>
    <definedName name="aw_6_1">#REF!</definedName>
    <definedName name="aw_60">#REF!</definedName>
    <definedName name="aw_61">#REF!</definedName>
    <definedName name="aw_65">#REF!</definedName>
    <definedName name="aw_67">#REF!</definedName>
    <definedName name="aw_68">#REF!</definedName>
    <definedName name="aw_7">#REF!</definedName>
    <definedName name="aw_70">#REF!</definedName>
    <definedName name="aw_71">#REF!</definedName>
    <definedName name="aw_72">"'file://JB2/Company/Assurance/QuanCheng_05/DATA/Bee Sing/KIL334/YE00/Ideal Reno/awpIR.xls'#$FF_4.$#REF!$#REF!"</definedName>
    <definedName name="aw_79">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taqg">#N/A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02">#REF!</definedName>
    <definedName name="B_03">#REF!</definedName>
    <definedName name="B_05">#REF!</definedName>
    <definedName name="B_08">#REF!</definedName>
    <definedName name="b_1">#REF!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5">#REF!</definedName>
    <definedName name="b_7">#REF!</definedName>
    <definedName name="b_79">#REF!</definedName>
    <definedName name="b_8">#REF!</definedName>
    <definedName name="B_S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#REF!</definedName>
    <definedName name="BALLRM">#REF!</definedName>
    <definedName name="Bank">#REF!</definedName>
    <definedName name="BANT95">#REF!</definedName>
    <definedName name="BANTING">#REF!</definedName>
    <definedName name="bas">#REF!</definedName>
    <definedName name="Basis_end">#REF!</definedName>
    <definedName name="Basis_start">#REF!</definedName>
    <definedName name="BATT" hidden="1">{#N/A,#N/A,TRUE,"M [OS-05]-00(1)"}</definedName>
    <definedName name="bb" hidden="1">{"MonthlyRentRoll",#N/A,FALSE,"RentRoll"}</definedName>
    <definedName name="BB_1a">#REF!</definedName>
    <definedName name="BB_2a">#REF!</definedName>
    <definedName name="BB_3">#REF!</definedName>
    <definedName name="BBB">#REF!</definedName>
    <definedName name="BBBB">#REF!</definedName>
    <definedName name="BBL">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#REF!</definedName>
    <definedName name="bg">#REF!</definedName>
    <definedName name="Bht_02SI">#REF!</definedName>
    <definedName name="bid_bs">#REF!</definedName>
    <definedName name="bid_pl">#REF!</definedName>
    <definedName name="bkon">#REF!</definedName>
    <definedName name="blance" hidden="1">{#N/A,#N/A,TRUE,"M [OS-05]-00(1)";#N/A,#N/A,TRUE,"M [OS-05]-00(1)"}</definedName>
    <definedName name="BldgContractor">#REF!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>#REF!</definedName>
    <definedName name="BOR">#REF!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PR_01">#REF!</definedName>
    <definedName name="BPR_Bloom">#REF!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#REF!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4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#REF!</definedName>
    <definedName name="C_01">#REF!</definedName>
    <definedName name="C_1a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A">#REF!</definedName>
    <definedName name="CA___0">#REF!</definedName>
    <definedName name="CA___12">#REF!</definedName>
    <definedName name="CAJ" hidden="1">{"AnnualRentRoll",#N/A,FALSE,"RentRoll"}</definedName>
    <definedName name="CAJE">#REF!</definedName>
    <definedName name="CapEm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#REF!</definedName>
    <definedName name="capsum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hidden="1">{#N/A,#N/A,FALSE,"OperatingAssumptions"}</definedName>
    <definedName name="CC_1a">#REF!</definedName>
    <definedName name="CC_3">#REF!</definedName>
    <definedName name="ccc">#REF!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#REF!</definedName>
    <definedName name="cccccuuuu">#REF!</definedName>
    <definedName name="CCTV">#REF!</definedName>
    <definedName name="cd" hidden="1">{"AnnualRentRoll",#N/A,FALSE,"RentRoll"}</definedName>
    <definedName name="CDB">#REF!</definedName>
    <definedName name="cddddddddddd">#REF!</definedName>
    <definedName name="cdsioa">#REF!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#REF!</definedName>
    <definedName name="Cflow">#REF!</definedName>
    <definedName name="CFWORKING">#REF!</definedName>
    <definedName name="Charge">#REF!</definedName>
    <definedName name="Chargeabl">#REF!</definedName>
    <definedName name="Chargeable">#REF!</definedName>
    <definedName name="Chargeback2">#REF!</definedName>
    <definedName name="CHECK">#REF!</definedName>
    <definedName name="chosen_strategy">#REF!</definedName>
    <definedName name="CI">#REF!</definedName>
    <definedName name="Cis.Comm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#REF!</definedName>
    <definedName name="co">#REF!</definedName>
    <definedName name="Co_name">#REF!</definedName>
    <definedName name="cobs1">#REF!</definedName>
    <definedName name="cobs2">#REF!</definedName>
    <definedName name="code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#REF!</definedName>
    <definedName name="Col_Type">#REF!</definedName>
    <definedName name="coll_value">#REF!</definedName>
    <definedName name="ColmNo">#REF!</definedName>
    <definedName name="COMBINE">#REF!</definedName>
    <definedName name="COMMITMENTS">#N/A</definedName>
    <definedName name="Company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#REF!</definedName>
    <definedName name="CONCIERGE">#REF!</definedName>
    <definedName name="conso" localSheetId="4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#REF!</definedName>
    <definedName name="CONVENTN">#REF!</definedName>
    <definedName name="copl1">#REF!</definedName>
    <definedName name="Corporate_List">#REF!</definedName>
    <definedName name="CORRIDOR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per_unit">#REF!</definedName>
    <definedName name="Costomer_Type">#REF!</definedName>
    <definedName name="CoTax">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>#REF!</definedName>
    <definedName name="Coy_cel">#REF!</definedName>
    <definedName name="Coy_cell">#REF!</definedName>
    <definedName name="Coy_name">#REF!</definedName>
    <definedName name="CR">#REF!</definedName>
    <definedName name="crate">#REF!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#REF!</definedName>
    <definedName name="CS">#REF!</definedName>
    <definedName name="csC">#REF!</definedName>
    <definedName name="csscc">#REF!</definedName>
    <definedName name="CTTotals">#REF!</definedName>
    <definedName name="CTTotals1">#REF!</definedName>
    <definedName name="cty_code">#REF!</definedName>
    <definedName name="cu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#REF!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#REF!</definedName>
    <definedName name="current_ya">2001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new">#REF!</definedName>
    <definedName name="Customer_Type">#REF!</definedName>
    <definedName name="Customize" localSheetId="1">#REF!</definedName>
    <definedName name="Customize" localSheetId="2">#REF!</definedName>
    <definedName name="Customize">#REF!</definedName>
    <definedName name="cv">#REF!</definedName>
    <definedName name="cv0">#REF!</definedName>
    <definedName name="CVCV" hidden="1">{#VALUE!,#N/A,FALSE,0}</definedName>
    <definedName name="CVT">#REF!</definedName>
    <definedName name="cyear">#REF!</definedName>
    <definedName name="czu">#REF!</definedName>
    <definedName name="d">#REF!</definedName>
    <definedName name="D_Purchased_Vehicles">#REF!</definedName>
    <definedName name="da">"TOA Paint (Malaysia) Sdn Bhd"</definedName>
    <definedName name="dagdsgds">#REF!</definedName>
    <definedName name="dahsing">#REF!</definedName>
    <definedName name="daiwa">#REF!</definedName>
    <definedName name="DASH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8">#REF!</definedName>
    <definedName name="Data_9">#REF!</definedName>
    <definedName name="DATA_FOR_AM31JAN">#REF!</definedName>
    <definedName name="Data_Load_Date">#REF!</definedName>
    <definedName name="Data_Version">#REF!</definedName>
    <definedName name="data1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</definedName>
    <definedName name="data3">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_xlnm.Database" localSheetId="4">#REF!</definedName>
    <definedName name="_xlnm.Database">#REF!</definedName>
    <definedName name="Database_MI">#REF!</definedName>
    <definedName name="Database1">#REF!</definedName>
    <definedName name="date">#REF!</definedName>
    <definedName name="date_lookup">#REF!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#REF!</definedName>
    <definedName name="ddafd" hidden="1">{#N/A,#N/A,TRUE,"M [OS-05]-00(1)";#N/A,#N/A,TRUE,"M [OS-05]-00(1)"}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#REF!</definedName>
    <definedName name="DEPN">"$#REF!.$H$15"</definedName>
    <definedName name="DEPN_72">"$#REF!.$H$16"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#REF!</definedName>
    <definedName name="dfdsfgfg">#REF!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#REF!</definedName>
    <definedName name="dflt7">#REF!</definedName>
    <definedName name="dfsdfes">#REF!</definedName>
    <definedName name="dfsdgfd">#REF!</definedName>
    <definedName name="dfsfd">#REF!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 localSheetId="1">Scheduled_Payment+Extra_Payment</definedName>
    <definedName name="dgg" localSheetId="2">Scheduled_Payment+Extra_Payment</definedName>
    <definedName name="dgg">Scheduled_Payment+Extra_Payment</definedName>
    <definedName name="dggfh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#REF!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#REF!</definedName>
    <definedName name="display_area_2">#REF!</definedName>
    <definedName name="DisposalTotals">#REF!</definedName>
    <definedName name="DisposalTotals1">#REF!</definedName>
    <definedName name="div">#REF!</definedName>
    <definedName name="div_code">#REF!</definedName>
    <definedName name="dividend">#REF!</definedName>
    <definedName name="djdjt">#REF!</definedName>
    <definedName name="djfhjdhje">#REF!</definedName>
    <definedName name="djfjherhjr">#REF!</definedName>
    <definedName name="dkil">#N/A</definedName>
    <definedName name="DKK">#REF!</definedName>
    <definedName name="DL">#REF!</definedName>
    <definedName name="DM2_">#REF!</definedName>
    <definedName name="DM95_">#REF!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#REF!</definedName>
    <definedName name="DPO_Date">#REF!</definedName>
    <definedName name="DPO_Date_Format">#REF!</definedName>
    <definedName name="dpo_gdp">#REF!</definedName>
    <definedName name="dqewedqewd">#REF!</definedName>
    <definedName name="DR">#REF!</definedName>
    <definedName name="DRIVER">#REF!</definedName>
    <definedName name="ds">#REF!</definedName>
    <definedName name="dsd">#REF!</definedName>
    <definedName name="dsfadsg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E">#REF!</definedName>
    <definedName name="ee_49">#REF!</definedName>
    <definedName name="ee_65">#REF!</definedName>
    <definedName name="ee_72">"'file://Nil-yxra5hg0hp5/company/Assurance/Premium Tyre Retreading05/DATA/Bee Sing/KIL334/YE00/Ideal Reno/awpIR.xls'#$FF_4.$#REF!$#REF!"</definedName>
    <definedName name="eed" localSheetId="1">DATE(YEAR(#REF!),MONTH(#REF!)+Payment_Number,DAY(#REF!))</definedName>
    <definedName name="eed" localSheetId="2">DATE(YEAR(#REF!),MONTH(#REF!)+Payment_Number,DAY(#REF!))</definedName>
    <definedName name="eed">DATE(YEAR(#REF!),MONTH(#REF!)+Payment_Number,DAY(#REF!))</definedName>
    <definedName name="eee">#N/A</definedName>
    <definedName name="eeee">#REF!</definedName>
    <definedName name="eeeeeeee">#REF!</definedName>
    <definedName name="eerfr">#REF!</definedName>
    <definedName name="eewgte">#REF!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#REF!</definedName>
    <definedName name="egfeqgegeg" hidden="1">#REF!</definedName>
    <definedName name="egfesge">#REF!</definedName>
    <definedName name="egfrgrewg">#REF!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 localSheetId="4">#REF!</definedName>
    <definedName name="End_Bal">#REF!</definedName>
    <definedName name="EndBP">#REF!</definedName>
    <definedName name="ended">36891</definedName>
    <definedName name="Energy">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#REF!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4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#REF!</definedName>
    <definedName name="exchange_rate">#REF!</definedName>
    <definedName name="Exec4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P">#REF!</definedName>
    <definedName name="Exp_COS">#REF!</definedName>
    <definedName name="Exp_Samp">#REF!</definedName>
    <definedName name="EXPBOR">#REF!</definedName>
    <definedName name="expense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 hidden="1">{#N/A,#N/A,FALSE,"BKK PROPER";#N/A,#N/A,FALSE,"AGGREGATE";#N/A,#N/A,FALSE,"BOND PL"}</definedName>
    <definedName name="F.BUILDING">"$#REF!.$O$105"</definedName>
    <definedName name="F.BUILDING_72">"$#REF!.$O$106"</definedName>
    <definedName name="F_12">#REF!</definedName>
    <definedName name="F_12Top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9">#REF!</definedName>
    <definedName name="F_4a">#REF!</definedName>
    <definedName name="F_4New">#REF!</definedName>
    <definedName name="F_4sup">#REF!</definedName>
    <definedName name="F_5new">#REF!</definedName>
    <definedName name="f_65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RPT">#REF!</definedName>
    <definedName name="FA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COMP">#REF!</definedName>
    <definedName name="faa">#REF!</definedName>
    <definedName name="FACE">#REF!</definedName>
    <definedName name="FACEQUIP">#REF!</definedName>
    <definedName name="FACF_F">#REF!</definedName>
    <definedName name="FACOH">#REF!</definedName>
    <definedName name="fact_mach_eqm">#REF!</definedName>
    <definedName name="factor_table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#REF!</definedName>
    <definedName name="FASB91">#REF!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#REF!</definedName>
    <definedName name="fdfdz">#REF!</definedName>
    <definedName name="fdg">#REF!</definedName>
    <definedName name="fdgdrhtd">#REF!</definedName>
    <definedName name="fdgf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#REF!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hidden="1">{#N/A,#N/A,TRUE,"M [OS-05]-00(1)"}</definedName>
    <definedName name="ffhj">#REF!</definedName>
    <definedName name="ffng">#REF!</definedName>
    <definedName name="ffs">#N/A</definedName>
    <definedName name="ffsw" localSheetId="1">DATE(YEAR(#REF!),MONTH(#REF!)+Payment_Number,DAY(#REF!))</definedName>
    <definedName name="ffsw" localSheetId="2">DATE(YEAR(#REF!),MONTH(#REF!)+Payment_Number,DAY(#REF!))</definedName>
    <definedName name="ffsw">DATE(YEAR(#REF!),MONTH(#REF!)+Payment_Number,DAY(#REF!))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 localSheetId="1">#REF!</definedName>
    <definedName name="FinePrint" localSheetId="2">#REF!</definedName>
    <definedName name="FinePrint">#REF!</definedName>
    <definedName name="Finsumm">#REF!</definedName>
    <definedName name="First">#REF!</definedName>
    <definedName name="Firstsheet">#REF!</definedName>
    <definedName name="fix">#REF!</definedName>
    <definedName name="fixasset" localSheetId="4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#REF!</definedName>
    <definedName name="fmname03">#REF!</definedName>
    <definedName name="fmname04" hidden="1">#REF!</definedName>
    <definedName name="fmtable">#REF!</definedName>
    <definedName name="fmtype">#REF!</definedName>
    <definedName name="fnfg">#REF!</definedName>
    <definedName name="Fon">#REF!</definedName>
    <definedName name="Foreclosure_Date_Format">#REF!</definedName>
    <definedName name="foreclosure_lookup">#REF!</definedName>
    <definedName name="Foreign">#REF!</definedName>
    <definedName name="FORWARD">#N/A</definedName>
    <definedName name="Foxboro">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#REF!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 localSheetId="4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#REF!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#REF!</definedName>
    <definedName name="gdsz" localSheetId="1">Scheduled_Payment+Extra_Payment</definedName>
    <definedName name="gdsz" localSheetId="2">Scheduled_Payment+Extra_Payment</definedName>
    <definedName name="gdsz">Scheduled_Payment+Extra_Payment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ds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 localSheetId="1">Scheduled_Payment+Extra_Payment</definedName>
    <definedName name="ghj" localSheetId="2">Scheduled_Payment+Extra_Payment</definedName>
    <definedName name="ghj">Scheduled_Payment+Extra_Payment</definedName>
    <definedName name="ghjgh">#REF!</definedName>
    <definedName name="ghngfngfnm">#REF!</definedName>
    <definedName name="ght">#N/A</definedName>
    <definedName name="gift">#REF!</definedName>
    <definedName name="GIG" hidden="1">{#N/A,#N/A,FALSE,"Sheet1"}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rofit">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#REF!</definedName>
    <definedName name="Gross_Pymts_99">#REF!</definedName>
    <definedName name="GrossProfit">#REF!</definedName>
    <definedName name="Group">#REF!</definedName>
    <definedName name="GRP">#REF!</definedName>
    <definedName name="Gsc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#REF!</definedName>
    <definedName name="gwrgwrg">#REF!</definedName>
    <definedName name="gww" localSheetId="1">Scheduled_Payment+Extra_Payment</definedName>
    <definedName name="gww" localSheetId="2">Scheduled_Payment+Extra_Payment</definedName>
    <definedName name="gww">Scheduled_Payment+Extra_Payment</definedName>
    <definedName name="gz">#REF!</definedName>
    <definedName name="h">#REF!</definedName>
    <definedName name="h_49">#REF!</definedName>
    <definedName name="h_65">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 localSheetId="1">MATCH(0.01,#REF!,-1)+1</definedName>
    <definedName name="hghg" localSheetId="2">MATCH(0.01,#REF!,-1)+1</definedName>
    <definedName name="hghg">MATCH(0.01,#REF!,-1)+1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#REF!</definedName>
    <definedName name="HighTech">#REF!</definedName>
    <definedName name="hii">#N/A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#REF!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hidden="1">{#N/A,#N/A,TRUE,"M [OS-05]-00(1)"}</definedName>
    <definedName name="HOP" hidden="1">{#N/A,#N/A,FALSE,"Sheet1"}</definedName>
    <definedName name="HP">#REF!</definedName>
    <definedName name="hp11_1">#REF!</definedName>
    <definedName name="hp11_10">#REF!</definedName>
    <definedName name="hp11_25">"'file://LIEH/JobOnHand/IndexFurniture 06/WeltaxcompPY.xls'#$AFA.$#REF!$#REF!"</definedName>
    <definedName name="hp11_5">#REF!</definedName>
    <definedName name="hp11_72">"'file://MINDY/JobOnHand/IndexFurniture 06/WeltaxcompPY.xls'#$AFA.$#REF!$#REF!"</definedName>
    <definedName name="hp11_8">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#REF!</definedName>
    <definedName name="hp2_12_1">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#REF!</definedName>
    <definedName name="hp2_14_1">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#REF!</definedName>
    <definedName name="hp2_24">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#REF!</definedName>
    <definedName name="hp2_33">#REF!</definedName>
    <definedName name="hp2_33_1">"'file://MINDY/JobOnHand/Assurance/RedFox_06/WeltaxcompPY.xls'#$AFA.$#REF!$#REF!"</definedName>
    <definedName name="hp2_34">#REF!</definedName>
    <definedName name="hp2_34_1">"'file:///A:/WeltaxcompPY.xls'#$AFA.$#REF!$#REF!"</definedName>
    <definedName name="hp2_35">#REF!</definedName>
    <definedName name="hp2_35_1">"'file://NIL-YXRA5HG0HP5/Company/Company/Assurance/Dosca_04/WeltaxcompPY.xls'#$AFA.$#REF!$#REF!"</definedName>
    <definedName name="hp2_36">#REF!</definedName>
    <definedName name="hp2_37">#REF!</definedName>
    <definedName name="hp2_37_1">"'file://Lieh/jobonhand/My Jobs/Royaparcel_06/WeltaxcompPY.xls'#$AFA.$#REF!$#REF!"</definedName>
    <definedName name="hp2_38">#REF!</definedName>
    <definedName name="hp2_39">#REF!</definedName>
    <definedName name="hp2_4">#REF!</definedName>
    <definedName name="hp2_40">#REF!</definedName>
    <definedName name="hp2_41">#REF!</definedName>
    <definedName name="hp2_42">#REF!</definedName>
    <definedName name="hp2_43">#REF!</definedName>
    <definedName name="hp2_44">#REF!</definedName>
    <definedName name="hp2_45">#REF!</definedName>
    <definedName name="hp2_46">#REF!</definedName>
    <definedName name="hp2_47">#REF!</definedName>
    <definedName name="hp2_49">#REF!</definedName>
    <definedName name="hp2_5">#REF!</definedName>
    <definedName name="hp2_50">#REF!</definedName>
    <definedName name="hp2_52">#REF!</definedName>
    <definedName name="hp2_53">#REF!</definedName>
    <definedName name="hp2_54">#REF!</definedName>
    <definedName name="hp2_56">#REF!</definedName>
    <definedName name="hp2_6">#REF!</definedName>
    <definedName name="hp2_6_1">#REF!</definedName>
    <definedName name="hp2_60">#REF!</definedName>
    <definedName name="hp2_61">#REF!</definedName>
    <definedName name="hp2_65">#REF!</definedName>
    <definedName name="hp2_67">#REF!</definedName>
    <definedName name="hp2_68">#REF!</definedName>
    <definedName name="hp2_7">#REF!</definedName>
    <definedName name="hp2_70">#REF!</definedName>
    <definedName name="hp2_71">#REF!</definedName>
    <definedName name="hp2_72">"'file://JB2/Company/Assurance/QuanCheng_05/WeltaxcompPY.xls'#$AFA.$#REF!$#REF!"</definedName>
    <definedName name="hp2_79">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#REF!</definedName>
    <definedName name="hpp_72">"'file://JB003/Assurance/SoonYeMarketing\'05/WeltaxcompPY.xls'#$AFA.$#REF!$#REF!"</definedName>
    <definedName name="hr">#REF!</definedName>
    <definedName name="hrh" localSheetId="1">OFFSET(#REF!,0,0,[0]!jhtt)</definedName>
    <definedName name="hrh" localSheetId="2">OFFSET(#REF!,0,0,[0]!jhtt)</definedName>
    <definedName name="hrh">OFFSET(#REF!,0,0,jhtt)</definedName>
    <definedName name="hrrh">#REF!</definedName>
    <definedName name="HSCB">#REF!</definedName>
    <definedName name="hsgsg">#REF!</definedName>
    <definedName name="ht" hidden="1">{#N/A,#N/A,TRUE,"M [OS-05]-00(1)";#N/A,#N/A,TRUE,"M [OS-05]-00(1)"}</definedName>
    <definedName name="hth" localSheetId="1">MATCH(0.01,#REF!,-1)+1</definedName>
    <definedName name="hth" localSheetId="2">MATCH(0.01,#REF!,-1)+1</definedName>
    <definedName name="hth">MATCH(0.01,#REF!,-1)+1</definedName>
    <definedName name="htht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#REF!</definedName>
    <definedName name="huu">#REF!</definedName>
    <definedName name="hvhvh">#REF!</definedName>
    <definedName name="hvlpp" hidden="1">#REF!</definedName>
    <definedName name="i">#N/A</definedName>
    <definedName name="i_49">#REF!</definedName>
    <definedName name="i_65">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hidden="1">{#N/A,#N/A,FALSE,"ExitStratigy"}</definedName>
    <definedName name="iiii" hidden="1">{#N/A,#N/A,FALSE,"Summary"}</definedName>
    <definedName name="iiiii">#REF!</definedName>
    <definedName name="ikk">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#REF!</definedName>
    <definedName name="Int">#REF!</definedName>
    <definedName name="intangible">#REF!</definedName>
    <definedName name="Intangibles">#REF!</definedName>
    <definedName name="InTax">#REF!</definedName>
    <definedName name="intdec00">#REF!</definedName>
    <definedName name="Intellectronics">#REF!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 localSheetId="4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#REF!</definedName>
    <definedName name="JAKAR95">#REF!</definedName>
    <definedName name="jakcnl">#REF!</definedName>
    <definedName name="Jan">#REF!</definedName>
    <definedName name="Jas" hidden="1">{"'Feb 99'!$A$1:$G$30"}</definedName>
    <definedName name="JASMINE">#REF!</definedName>
    <definedName name="jb">#REF!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#REF!</definedName>
    <definedName name="jfht" localSheetId="1">Scheduled_Payment+Extra_Payment</definedName>
    <definedName name="jfht" localSheetId="2">Scheduled_Payment+Extra_Payment</definedName>
    <definedName name="jfht">Scheduled_Payment+Extra_Payment</definedName>
    <definedName name="jfjfjyfj">#REF!</definedName>
    <definedName name="jftjfj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">#REF!</definedName>
    <definedName name="jhbjjln">#REF!</definedName>
    <definedName name="jhf" localSheetId="1">OFFSET(#REF!,0,0,#REF!)</definedName>
    <definedName name="jhf" localSheetId="2">OFFSET(#REF!,0,0,#REF!)</definedName>
    <definedName name="jhf">OFFSET(#REF!,0,0,#REF!)</definedName>
    <definedName name="jhg">#N/A</definedName>
    <definedName name="jhhj">#N/A</definedName>
    <definedName name="jhhk">#N/A</definedName>
    <definedName name="jhtt">#N/A</definedName>
    <definedName name="jik">#REF!</definedName>
    <definedName name="jj" hidden="1">{#N/A,#N/A,FALSE,"OperatingAssumptions"}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hidden="1">{"'Model'!$A$1:$N$53"}</definedName>
    <definedName name="jkkjkj">#REF!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#REF!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.D.Howa">#REF!</definedName>
    <definedName name="k2.2">"'file:///A:/WeltaxcompPY.xls'#$AFA.$#REF!$#REF!"</definedName>
    <definedName name="k2.2_49">#REF!</definedName>
    <definedName name="k2.2_65">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hidden="1">{"'Model'!$A$1:$N$53"}</definedName>
    <definedName name="KESB95">#REF!</definedName>
    <definedName name="KESBAN">#REF!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hidden="1">{#N/A,#N/A,FALSE,"Sheet1"}</definedName>
    <definedName name="kiyklyillyur">#REF!</definedName>
    <definedName name="kjkj">#REF!</definedName>
    <definedName name="kk">#REF!</definedName>
    <definedName name="KKK">#REF!</definedName>
    <definedName name="kkkk" hidden="1">{#N/A,#N/A,FALSE,"LoanAssumptions"}</definedName>
    <definedName name="kkzc" hidden="1">{#N/A,#N/A,FALSE,"Sheet1"}</definedName>
    <definedName name="kl">#REF!</definedName>
    <definedName name="klk">#REF!</definedName>
    <definedName name="KLP" hidden="1">{#N/A,#N/A,FALSE,"Sheet1"}</definedName>
    <definedName name="kmghkfjd">#REF!</definedName>
    <definedName name="knk">#REF!,#REF!</definedName>
    <definedName name="KOS_PENGILANGAN">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#REF!</definedName>
    <definedName name="LA">#REF!</definedName>
    <definedName name="LABUAN">#REF!</definedName>
    <definedName name="LABUAN95">#REF!</definedName>
    <definedName name="Lain">#REF!</definedName>
    <definedName name="LAIN_LAIN_PENDAPATAN">#REF!</definedName>
    <definedName name="last">#REF!</definedName>
    <definedName name="Last_Row" localSheetId="4">IF('CF (T)'!Values_Entered,Header_Row+'CF (T)'!Number_of_Payments,Header_Row)</definedName>
    <definedName name="Last_Row">IF('CF (T)'!Values_Entered,Header_Row+'CF (T)'!Number_of_Payments,Header_Row)</definedName>
    <definedName name="LASTCOLUMNCELL">#REF!</definedName>
    <definedName name="LastFridayDateAdj">#REF!</definedName>
    <definedName name="LastFriDayNAVAdj">#REF!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NE">#REF!</definedName>
    <definedName name="Line1">#REF!</definedName>
    <definedName name="LIST_M">#REF!</definedName>
    <definedName name="LIT">#REF!</definedName>
    <definedName name="liyen">#REF!</definedName>
    <definedName name="lkj" hidden="1">{"MonthlyRentRoll",#N/A,FALSE,"RentRoll"}</definedName>
    <definedName name="ll" hidden="1">{"MonthlyRentRoll",#N/A,FALSE,"RentRoll"}</definedName>
    <definedName name="ll_72">"$#REF!.$A$1:$M$74"</definedName>
    <definedName name="lll">#REF!</definedName>
    <definedName name="LLLL" hidden="1">{#N/A,#N/A,FALSE,"OperatingAssumptions"}</definedName>
    <definedName name="lllll">#REF!</definedName>
    <definedName name="LM">#REF!</definedName>
    <definedName name="Loan">#REF!</definedName>
    <definedName name="Loan_Amount" localSheetId="4">#REF!</definedName>
    <definedName name="Loan_Amount">#REF!</definedName>
    <definedName name="loan_number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#REF!</definedName>
    <definedName name="Loan1008ByBrnOut">#REF!</definedName>
    <definedName name="LoanInterCo">#REF!</definedName>
    <definedName name="LoanRepay">#REF!</definedName>
    <definedName name="loc">#REF!</definedName>
    <definedName name="loc_cur">#REF!</definedName>
    <definedName name="lok" hidden="1">{#N/A,#N/A,TRUE,"M [OS-05]-00(1)"}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sat">#REF!</definedName>
    <definedName name="LtLoan">#REF!</definedName>
    <definedName name="ltultuklt">#REF!</definedName>
    <definedName name="LUCK" hidden="1">{#N/A,#N/A,FALSE,"Sheet1"}</definedName>
    <definedName name="luglkguu">#REF!</definedName>
    <definedName name="m">#N/A</definedName>
    <definedName name="M.PER">#REF!</definedName>
    <definedName name="M_2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#REF!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#REF!</definedName>
    <definedName name="MATV">#REF!</definedName>
    <definedName name="MATV1">#REF!</definedName>
    <definedName name="May">#REF!</definedName>
    <definedName name="MB">#REF!</definedName>
    <definedName name="mc">#REF!</definedName>
    <definedName name="mctrend">#REF!</definedName>
    <definedName name="MDRate">#REF!</definedName>
    <definedName name="mdsmf">#REF!</definedName>
    <definedName name="Mduration">#REF!</definedName>
    <definedName name="ME_List">#REF!</definedName>
    <definedName name="memo1">#REF!</definedName>
    <definedName name="memo2">#REF!</definedName>
    <definedName name="meng">#REF!</definedName>
    <definedName name="meng_72">#REF!</definedName>
    <definedName name="mg">#REF!</definedName>
    <definedName name="min" hidden="1">{"'Feb 99'!$A$1:$G$30"}</definedName>
    <definedName name="mjmjm">#REF!</definedName>
    <definedName name="ML">#REF!</definedName>
    <definedName name="mm">#REF!</definedName>
    <definedName name="MM_02">#REF!</definedName>
    <definedName name="MM_1a">#REF!</definedName>
    <definedName name="mnfmfgm">#REF!</definedName>
    <definedName name="MNOPQ">#REF!</definedName>
    <definedName name="MOMN96">#REF!</definedName>
    <definedName name="month9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Link">#REF!</definedName>
    <definedName name="Monthname">"February"</definedName>
    <definedName name="MotherExpanded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#REF!</definedName>
    <definedName name="mprice4">#REF!</definedName>
    <definedName name="mprice5">#REF!</definedName>
    <definedName name="mprice6">#REF!</definedName>
    <definedName name="mpricecode">#REF!</definedName>
    <definedName name="mpricetable">#REF!</definedName>
    <definedName name="msj">#REF!</definedName>
    <definedName name="MTH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#REF!</definedName>
    <definedName name="n">#REF!</definedName>
    <definedName name="n3a">#REF!</definedName>
    <definedName name="NA">#REF!</definedName>
    <definedName name="Nada" localSheetId="1">#REF!</definedName>
    <definedName name="Nada" localSheetId="2">#REF!</definedName>
    <definedName name="Nada">#REF!</definedName>
    <definedName name="NalcoBPR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Ref">#REF!</definedName>
    <definedName name="NameRef1">#REF!</definedName>
    <definedName name="navarea">#REF!</definedName>
    <definedName name="NB">#REF!</definedName>
    <definedName name="NBV">#REF!</definedName>
    <definedName name="NCode" localSheetId="1">#REF!</definedName>
    <definedName name="NCode" localSheetId="2">#REF!</definedName>
    <definedName name="NCode">#REF!</definedName>
    <definedName name="NCVR">#REF!</definedName>
    <definedName name="NCVR1">#REF!</definedName>
    <definedName name="NCVR2">#REF!</definedName>
    <definedName name="nee">#REF!</definedName>
    <definedName name="nesadj">#REF!</definedName>
    <definedName name="NESMAL\FUNDS">#REF!</definedName>
    <definedName name="Net_book_value">#REF!</definedName>
    <definedName name="net_FC">#REF!</definedName>
    <definedName name="NetAssetsValueperunit">#REF!+#REF!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#REF!</definedName>
    <definedName name="NewsPaperEng">#REF!</definedName>
    <definedName name="NewsTitle">#REF!</definedName>
    <definedName name="NewsTitle2">#REF!</definedName>
    <definedName name="next">#REF!</definedName>
    <definedName name="Nexustel">#REF!</definedName>
    <definedName name="nfgf">#REF!</definedName>
    <definedName name="ngjgj">#REF!</definedName>
    <definedName name="NI">#REF!</definedName>
    <definedName name="nn" hidden="1">{"AnnualRentRoll",#N/A,FALSE,"RentRoll"}</definedName>
    <definedName name="nnnn">#REF!</definedName>
    <definedName name="NOMO">#REF!</definedName>
    <definedName name="NonCapped_Int">#REF!</definedName>
    <definedName name="nong" hidden="1">{"AnnualRentRoll",#N/A,FALSE,"RentRoll"}</definedName>
    <definedName name="NoofUnit">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#REF!</definedName>
    <definedName name="NOTE2">#REF!</definedName>
    <definedName name="noteAUDITED">#REF!</definedName>
    <definedName name="Notes" localSheetId="4">#REF!</definedName>
    <definedName name="Notes">#REF!</definedName>
    <definedName name="Notes_BanksOD">#REF!</definedName>
    <definedName name="Notes_Debtors">#REF!</definedName>
    <definedName name="Notes_exp">#REF!</definedName>
    <definedName name="Notes_Profit_and_loss">#REF!</definedName>
    <definedName name="notes2To4">#REF!</definedName>
    <definedName name="Nov">#REF!</definedName>
    <definedName name="NS">#REF!</definedName>
    <definedName name="NSTargetedTestingItems">#REF!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#REF!</definedName>
    <definedName name="Number_of_Payments" localSheetId="4">MATCH(0.01,'CF (T)'!End_Bal,-1)+1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#REF!</definedName>
    <definedName name="OAE">#REF!</definedName>
    <definedName name="OB">#REF!</definedName>
    <definedName name="OCA">#REF!</definedName>
    <definedName name="OccFixedAsset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#REF!</definedName>
    <definedName name="ones">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#REF!</definedName>
    <definedName name="othcred" localSheetId="1">[0]!Visible</definedName>
    <definedName name="othcred" localSheetId="2">[0]!Visible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9B">#REF!</definedName>
    <definedName name="P9B95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#REF!</definedName>
    <definedName name="Particulars">#REF!</definedName>
    <definedName name="Particulars1">#REF!</definedName>
    <definedName name="partname">#REF!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#REF!</definedName>
    <definedName name="PayrollDatabase1">#REF!</definedName>
    <definedName name="PBT">#REF!</definedName>
    <definedName name="pct_pd_at_maturity">#REF!</definedName>
    <definedName name="PEBActual2002">#REF!</definedName>
    <definedName name="PEBBudget2002">#REF!</definedName>
    <definedName name="Pelco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iod">#REF!</definedName>
    <definedName name="Period_Month">12</definedName>
    <definedName name="Period_Year">1997</definedName>
    <definedName name="PeriodsInYear">#REF!</definedName>
    <definedName name="PERYR">#REF!</definedName>
    <definedName name="PhpYavg">#REF!</definedName>
    <definedName name="pin">#REF!</definedName>
    <definedName name="pl">#REF!</definedName>
    <definedName name="pl_eq">#REF!</definedName>
    <definedName name="PLA">#REF!</definedName>
    <definedName name="PlanLink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#REF!</definedName>
    <definedName name="PLstment" localSheetId="4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">#REF!</definedName>
    <definedName name="ppp">#REF!</definedName>
    <definedName name="pppp">#REF!,#REF!,#REF!,#REF!,#REF!,#REF!,#REF!,#REF!,#REF!,#REF!</definedName>
    <definedName name="PPPPP">#REF!</definedName>
    <definedName name="Pr_area1">#REF!</definedName>
    <definedName name="PRBActual2002">#REF!</definedName>
    <definedName name="PRBBudget2002">#REF!</definedName>
    <definedName name="Predict_Depre1">#REF!</definedName>
    <definedName name="preman">#REF!</definedName>
    <definedName name="prepaid">#REF!</definedName>
    <definedName name="PrepytFD">#REF!</definedName>
    <definedName name="prev">#REF!</definedName>
    <definedName name="prev1">#REF!</definedName>
    <definedName name="previous">#REF!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4">'CF (T)'!$A$1:$K$86</definedName>
    <definedName name="_xlnm.Print_Area" localSheetId="0">'FS (T)'!$A$1:$L$70</definedName>
    <definedName name="_xlnm.Print_Area" localSheetId="1">'PL (12M)'!$A$1:$L$45</definedName>
    <definedName name="_xlnm.Print_Area" localSheetId="3">'S.Equ (T) (Com)'!$A$1:$V$18</definedName>
    <definedName name="_xlnm.Print_Area" localSheetId="2">'S.Equ (T)_Conso'!$A$1:$Z$20</definedName>
    <definedName name="_xlnm.Print_Area">#N/A</definedName>
    <definedName name="Print_Area_MI" localSheetId="4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5">#REF!</definedName>
    <definedName name="Print_Area_MI_7">#REF!</definedName>
    <definedName name="Print_Area_MI_72">#REF!</definedName>
    <definedName name="Print_Area_MI_79">#REF!</definedName>
    <definedName name="Print_Area_MI_8">#REF!</definedName>
    <definedName name="Print_Area_Reset">#N/A</definedName>
    <definedName name="Print_Area2">#REF!</definedName>
    <definedName name="Print_PL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>#REF!</definedName>
    <definedName name="print12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#REF!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loss">#REF!</definedName>
    <definedName name="proj_start">#REF!</definedName>
    <definedName name="proj_start_date">#REF!</definedName>
    <definedName name="Prov">#REF!</definedName>
    <definedName name="prov99">#REF!</definedName>
    <definedName name="PROVISION_FOR_O_DUE_INT._RECEIVABLE">#REF!</definedName>
    <definedName name="Provission">#REF!</definedName>
    <definedName name="provol">#N/A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#REF!</definedName>
    <definedName name="qgqegeg">"Reinhausen Asia-Pacific Sdn Bhd"</definedName>
    <definedName name="qhxd">#REF!</definedName>
    <definedName name="qq">#N/A</definedName>
    <definedName name="qqq">#REF!</definedName>
    <definedName name="qqqq">#REF!</definedName>
    <definedName name="qqqqqq">#REF!</definedName>
    <definedName name="QQW">#REF!</definedName>
    <definedName name="qregfe">#REF!</definedName>
    <definedName name="qreqefrew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B">#REF!</definedName>
    <definedName name="RB010C_Non_GlGroup">#REF!</definedName>
    <definedName name="RBUD">#REF!</definedName>
    <definedName name="RCAR">#REF!</definedName>
    <definedName name="RCO">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#REF!</definedName>
    <definedName name="ReimDatabase1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#REF!</definedName>
    <definedName name="rEndCell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#REF!</definedName>
    <definedName name="Rental_expenses">#REF!</definedName>
    <definedName name="Rep_Unit_Table">#REF!</definedName>
    <definedName name="RepDate">#REF!</definedName>
    <definedName name="REPLACE">#REF!</definedName>
    <definedName name="Report" localSheetId="4">#REF!</definedName>
    <definedName name="Report">#REF!</definedName>
    <definedName name="Report_4">NA()</definedName>
    <definedName name="Report_5">NA()</definedName>
    <definedName name="REPORTDATE">#N/A</definedName>
    <definedName name="ReportMonth">#REF!</definedName>
    <definedName name="ReportName">#REF!</definedName>
    <definedName name="Reporttt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#REF!</definedName>
    <definedName name="RETotal">#REF!</definedName>
    <definedName name="RETotal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 localSheetId="1">DATE(YEAR(#REF!),MONTH(#REF!)+Payment_Number,DAY(#REF!))</definedName>
    <definedName name="rfhrht" localSheetId="2">DATE(YEAR(#REF!),MONTH(#REF!)+Payment_Number,DAY(#REF!))</definedName>
    <definedName name="rfhrht">DATE(YEAR(#REF!),MONTH(#REF!)+Payment_Number,DAY(#REF!))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 localSheetId="1">DATE(YEAR(#REF!),MONTH(#REF!)+Payment_Number,DAY(#REF!))</definedName>
    <definedName name="rh" localSheetId="2">DATE(YEAR(#REF!),MONTH(#REF!)+Payment_Number,DAY(#REF!))</definedName>
    <definedName name="rh">DATE(YEAR(#REF!),MONTH(#REF!)+Payment_Number,DAY(#REF!))</definedName>
    <definedName name="rhe" localSheetId="1">IF(#REF!*#REF!*#REF!*#REF!&gt;0,1,0)</definedName>
    <definedName name="rhe" localSheetId="2">IF(#REF!*#REF!*#REF!*#REF!&gt;0,1,0)</definedName>
    <definedName name="rhe">IF(#REF!*#REF!*#REF!*#REF!&gt;0,1,0)</definedName>
    <definedName name="rhhf" localSheetId="1">IF(#REF!*#REF!*#REF!*#REF!&gt;0,1,0)</definedName>
    <definedName name="rhhf" localSheetId="2">IF(#REF!*#REF!*#REF!*#REF!&gt;0,1,0)</definedName>
    <definedName name="rhhf">IF(#REF!*#REF!*#REF!*#REF!&gt;0,1,0)</definedName>
    <definedName name="RHRHRY">#REF!</definedName>
    <definedName name="RID">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#REF!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hidden="1">{#N/A,#N/A,FALSE,"Sheet1"}</definedName>
    <definedName name="ROT" hidden="1">{#N/A,#N/A,FALSE,"Sheet1"}</definedName>
    <definedName name="Round1_Collection">#REF!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#REF!</definedName>
    <definedName name="rrrt\">#REF!</definedName>
    <definedName name="rrtt">#REF!</definedName>
    <definedName name="rStartCell">#REF!</definedName>
    <definedName name="rt" localSheetId="1">IF(#REF!,#REF!+#REF!,#REF!)</definedName>
    <definedName name="rt" localSheetId="2">IF(#REF!,#REF!+#REF!,#REF!)</definedName>
    <definedName name="rt">IF(#REF!,#REF!+#REF!,#REF!)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hidden="1">{#N/A,#N/A,FALSE,"Sheet1"}</definedName>
    <definedName name="RV">#REF!</definedName>
    <definedName name="rwjrywjtr">#REF!</definedName>
    <definedName name="rwr">#REF!</definedName>
    <definedName name="ry" localSheetId="1">DATE(YEAR(#REF!),MONTH(#REF!)+Payment_Number,DAY(#REF!))</definedName>
    <definedName name="ry" localSheetId="2">DATE(YEAR(#REF!),MONTH(#REF!)+Payment_Number,DAY(#REF!))</definedName>
    <definedName name="ry">DATE(YEAR(#REF!),MONTH(#REF!)+Payment_Number,DAY(#REF!))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#REF!</definedName>
    <definedName name="safa">#REF!</definedName>
    <definedName name="safafwq">#REF!</definedName>
    <definedName name="safeffe">#N/A</definedName>
    <definedName name="saft">#REF!</definedName>
    <definedName name="sagfadfvad">#REF!</definedName>
    <definedName name="sagshrh">#REF!</definedName>
    <definedName name="Sale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#REF!</definedName>
    <definedName name="sasfqwdqw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">#REF!</definedName>
    <definedName name="sdsds">"$#REF!.$A$1:$M$73"</definedName>
    <definedName name="sdsds_72">"$#REF!.$A$1:$M$74"</definedName>
    <definedName name="SE">#REF!</definedName>
    <definedName name="SECTION108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#REF!</definedName>
    <definedName name="segtwewegt">#REF!</definedName>
    <definedName name="segweg">#REF!</definedName>
    <definedName name="sek">#REF!</definedName>
    <definedName name="SELLOH">#REF!</definedName>
    <definedName name="sencv">#REF!</definedName>
    <definedName name="Send_Corp_Map_CI_Query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#REF!</definedName>
    <definedName name="sfgethetye">#REF!</definedName>
    <definedName name="SFgf">#REF!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#REF!</definedName>
    <definedName name="short1">#REF!</definedName>
    <definedName name="show11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hidden="1">{"AnnualRentRoll",#N/A,FALSE,"RentRoll"}</definedName>
    <definedName name="sortwithdraw" hidden="1">{"AnnualRentRoll",#N/A,FALSE,"RentRoll"}</definedName>
    <definedName name="Source_Cell">#REF!</definedName>
    <definedName name="sp">#REF!</definedName>
    <definedName name="Spec">#REF!</definedName>
    <definedName name="Spinner1">#REF!</definedName>
    <definedName name="Spinner2">#REF!</definedName>
    <definedName name="SpinnerMaster">#REF!</definedName>
    <definedName name="spray0">#REF!</definedName>
    <definedName name="sq">#REF!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4">#REF!</definedName>
    <definedName name="ss" hidden="1">{"AnnualRentRoll",#N/A,FALSE,"RentRoll"}</definedName>
    <definedName name="SSC">#REF!</definedName>
    <definedName name="ssfdhdsfh">#REF!</definedName>
    <definedName name="ssgrfgsrdh">#REF!</definedName>
    <definedName name="sss" hidden="1">{"AnnualRentRoll",#N/A,FALSE,"RentRoll"}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#REF!</definedName>
    <definedName name="STEP1_Match">#REF!</definedName>
    <definedName name="STK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#REF!</definedName>
    <definedName name="sucx">#REF!</definedName>
    <definedName name="SUM">#REF!</definedName>
    <definedName name="Summary">#REF!</definedName>
    <definedName name="SUNCON">#REF!</definedName>
    <definedName name="sundry">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2g42" hidden="1">{#N/A,#N/A,FALSE,"Sheet1"}</definedName>
    <definedName name="t2gg43g">#N/A</definedName>
    <definedName name="TA">#REF!</definedName>
    <definedName name="TABadj">#REF!</definedName>
    <definedName name="TABbs">#REF!</definedName>
    <definedName name="table">#REF!</definedName>
    <definedName name="TABLE2">#REF!</definedName>
    <definedName name="TABpl">#REF!</definedName>
    <definedName name="tatcol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#REF!</definedName>
    <definedName name="TaxRate1">#REF!</definedName>
    <definedName name="TaxRate2">#REF!</definedName>
    <definedName name="TaxRate3">#REF!</definedName>
    <definedName name="TaxRef">#REF!</definedName>
    <definedName name="tb">#REF!</definedName>
    <definedName name="TB_Manual_JEs">#REF!</definedName>
    <definedName name="tbold">#REF!</definedName>
    <definedName name="TDB">#REF!</definedName>
    <definedName name="te">#REF!</definedName>
    <definedName name="TEHTRHTR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#REF!*12</definedName>
    <definedName name="termloan">#REF!</definedName>
    <definedName name="TermLoanPL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HKEY">#REF!</definedName>
    <definedName name="TESTKEYS">#REF!</definedName>
    <definedName name="TESTVKEY">#REF!</definedName>
    <definedName name="Testราคาต่อหน่วย_FG">#REF!</definedName>
    <definedName name="Text">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#REF!</definedName>
    <definedName name="This_M">#REF!</definedName>
    <definedName name="thjryjhrt">#REF!</definedName>
    <definedName name="THM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#REF!</definedName>
    <definedName name="Titl">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#REF!</definedName>
    <definedName name="tong_65">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#REF!</definedName>
    <definedName name="tong1_65">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sst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Lia">#REF!</definedName>
    <definedName name="TOTALS">#REF!</definedName>
    <definedName name="TPM" hidden="1">{#N/A,#N/A,FALSE,"Sheet1"}</definedName>
    <definedName name="Trade_Debtors_Breakdown">#REF!</definedName>
    <definedName name="TradeFinRate3">#REF!</definedName>
    <definedName name="TransCrncy">#REF!</definedName>
    <definedName name="TRF">#REF!</definedName>
    <definedName name="trhtrh">#REF!</definedName>
    <definedName name="trhtrht">#REF!</definedName>
    <definedName name="trhtrhtr">#REF!</definedName>
    <definedName name="TRIAL">#N/A</definedName>
    <definedName name="Trial_balance">#REF!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hidden="1">{"MonthlyRentRoll",#N/A,FALSE,"RentRoll"}</definedName>
    <definedName name="tttr">#REF!</definedName>
    <definedName name="tttt">#REF!</definedName>
    <definedName name="TTVEHICLE">#REF!</definedName>
    <definedName name="tukk">#REF!</definedName>
    <definedName name="tukrajrwa">#REF!</definedName>
    <definedName name="tun" hidden="1">{"'Model'!$A$1:$N$53"}</definedName>
    <definedName name="twetwrty">#REF!</definedName>
    <definedName name="twgg4">#N/A</definedName>
    <definedName name="twwetwy">#REF!</definedName>
    <definedName name="ty" localSheetId="1">DATE(YEAR(#REF!),MONTH(#REF!)+Payment_Number,DAY(#REF!))</definedName>
    <definedName name="ty" localSheetId="2">DATE(YEAR(#REF!),MONTH(#REF!)+Payment_Number,DAY(#REF!))</definedName>
    <definedName name="ty">DATE(YEAR(#REF!),MONTH(#REF!)+Payment_Number,DAY(#REF!))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#REF!</definedName>
    <definedName name="U_2b">#REF!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hidden="1">{#N/A,#N/A,FALSE,"OperatingAssumptions"}</definedName>
    <definedName name="uj">#REF!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#REF!</definedName>
    <definedName name="Upkeep">#REF!</definedName>
    <definedName name="US">#REF!</definedName>
    <definedName name="US_02SI">#REF!</definedName>
    <definedName name="USD">#REF!</definedName>
    <definedName name="usdYavg">#REF!</definedName>
    <definedName name="UTC_VarToPY">#REF!</definedName>
    <definedName name="utituit">#REF!</definedName>
    <definedName name="utrrh">#REF!</definedName>
    <definedName name="UUUU" hidden="1">{"AnnualRentRoll",#N/A,FALSE,"RentRoll"}</definedName>
    <definedName name="ux">#REF!</definedName>
    <definedName name="V" hidden="1">{#N/A,#N/A,FALSE,"Sheet1"}</definedName>
    <definedName name="va">#REF!,#REF!</definedName>
    <definedName name="vaa">#REF!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 localSheetId="1">[0]!Visible</definedName>
    <definedName name="Valid_Show" localSheetId="2">[0]!Visible</definedName>
    <definedName name="Valid_Show">[0]!Visible</definedName>
    <definedName name="VALID01234">#REF!,#REF!</definedName>
    <definedName name="VALID1234">#REF!,#REF!</definedName>
    <definedName name="Validation">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4">IF('CF (T)'!Loan_Amount*'CF (T)'!Interest_Rate*'CF (T)'!Loan_Years*'CF (T)'!Loan_Start&gt;0,1,0)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s">#REF!</definedName>
    <definedName name="Vat">#REF!</definedName>
    <definedName name="VBUD">#REF!</definedName>
    <definedName name="VCAR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#REF!</definedName>
    <definedName name="VKL" hidden="1">{#N/A,#N/A,FALSE,"Sheet1"}</definedName>
    <definedName name="VLAN">#REF!</definedName>
    <definedName name="VMAC">#REF!</definedName>
    <definedName name="VN">#REF!</definedName>
    <definedName name="VPRate">#REF!</definedName>
    <definedName name="VRP" hidden="1">{"'Feb 99'!$A$1:$G$30"}</definedName>
    <definedName name="vs">#REF!</definedName>
    <definedName name="VTOO">#REF!</definedName>
    <definedName name="vvli">#REF!,#REF!</definedName>
    <definedName name="vvv">#REF!</definedName>
    <definedName name="vvvv">#REF!</definedName>
    <definedName name="w">#REF!</definedName>
    <definedName name="wa">#REF!</definedName>
    <definedName name="WACC">#REF!</definedName>
    <definedName name="wafasfs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#REF!</definedName>
    <definedName name="wegewgegwe">#N/A</definedName>
    <definedName name="wegtrwgre">#REF!</definedName>
    <definedName name="wegtwgwrh">#REF!</definedName>
    <definedName name="wegwgweg">#REF!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#REF!</definedName>
    <definedName name="wgrewgg">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hidden="1">{#N/A,#N/A,FALSE,"Sheet1"}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ite_Range">#REF!</definedName>
    <definedName name="wrn.AA." hidden="1">{#N/A,#N/A,TRUE,"M [OS-05]-00(1)"}</definedName>
    <definedName name="wrn.AnnualRentRoll" hidden="1">{"AnnualRentRoll",#N/A,FALSE,"RentRoll"}</definedName>
    <definedName name="wrn.AnnualRentRoll." hidden="1">{"AnnualRentRoll",#N/A,FALSE,"RentRoll"}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hidden="1">{#N/A,#N/A,FALSE,"LoanAssumptions"}</definedName>
    <definedName name="wrn.MonthlyRentRoll." hidden="1">{"MonthlyRentRoll",#N/A,FALSE,"RentRoll"}</definedName>
    <definedName name="wrn.MPLTC." hidden="1">{#VALUE!,#N/A,FALSE,0}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rqwr">#N/A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{#N/A,#N/A,TRUE,"Summary";"AnnualRentRoll",#N/A,TRUE,"RentRoll";#N/A,#N/A,TRUE,"ExitStratigy";#N/A,#N/A,TRUE,"OperatingAssumptions"}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" hidden="1">{#N/A,#N/A,FALSE,"PropertyInfo"}</definedName>
    <definedName name="wwwwwww" hidden="1">{#N/A,#N/A,FALSE,"PropertyInfo"}</definedName>
    <definedName name="wwwwwwwwwwwww">#REF!</definedName>
    <definedName name="x" hidden="1">{#N/A,#N/A,FALSE,"Sheet1"}</definedName>
    <definedName name="xbdsb">#REF!</definedName>
    <definedName name="xuus">#REF!</definedName>
    <definedName name="xx" hidden="1">{"MonthlyRentRoll",#N/A,FALSE,"RentRoll"}</definedName>
    <definedName name="xxx">#REF!</definedName>
    <definedName name="xxxxxxxx">#REF!</definedName>
    <definedName name="xxxxxxxxxxxxx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2000</definedName>
    <definedName name="Year_end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_st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end">#REF!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TB">#REF!</definedName>
    <definedName name="ytft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#REF!</definedName>
    <definedName name="Zone">"02"</definedName>
    <definedName name="zx">#REF!</definedName>
    <definedName name="ZZ">#REF!</definedName>
    <definedName name="zzzz">#REF!*12</definedName>
    <definedName name="zzzzz" hidden="1">{#N/A,#N/A,TRUE,"Summary";"AnnualRentRoll",#N/A,TRUE,"RentRoll";#N/A,#N/A,TRUE,"ExitStratigy";#N/A,#N/A,TRUE,"OperatingAssumptions"}</definedName>
    <definedName name="ก" hidden="1">{"AnnualRentRoll",#N/A,FALSE,"RentRoll"}</definedName>
    <definedName name="ก138">#REF!</definedName>
    <definedName name="กก">#REF!</definedName>
    <definedName name="กกก">#REF!</definedName>
    <definedName name="กดด">#REF!</definedName>
    <definedName name="กเดแ" hidden="1">{#N/A,#N/A,FALSE,"Sheet1"}</definedName>
    <definedName name="กราวน์">#REF!</definedName>
    <definedName name="คอนทัวร์_บจก.">#REF!</definedName>
    <definedName name="ค่าดำเนินการไถ่ถอน" hidden="1">{"AnnualRentRoll",#N/A,FALSE,"RentRoll"}</definedName>
    <definedName name="ฆฆ">#REF!</definedName>
    <definedName name="เจ้าหนี้เช่าซื้อต้นงวด">#REF!+#REF!</definedName>
    <definedName name="เจ้าหนี้เช่าซื้อสิ้นงวด">#REF!+#REF!</definedName>
    <definedName name="เจ้าหนี้ต้นงวด">#REF!+#REF!+#REF!+#REF!+#REF!</definedName>
    <definedName name="เจ้าหนี้สิ้นงวด">#REF!+#REF!+#REF!+#REF!+#REF!</definedName>
    <definedName name="เช่าซื้อ">#N/A</definedName>
    <definedName name="ซื้อเงินลงทุนQ146">#REF!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#REF!</definedName>
    <definedName name="ท">#REF!</definedName>
    <definedName name="ทรัพย์สินถาวรเสื่อมสภาพ">#REF!</definedName>
    <definedName name="น">#REF!</definedName>
    <definedName name="น512">#REF!</definedName>
    <definedName name="บช" hidden="1">{"MonthlyRentRoll",#N/A,FALSE,"RentRoll"}</definedName>
    <definedName name="บัญชีพักด9" hidden="1">{"AnnualRentRoll",#N/A,FALSE,"RentRoll"}</definedName>
    <definedName name="ใบ" hidden="1">{"'SUMMATION'!$B$2:$I$2"}</definedName>
    <definedName name="ปก32" hidden="1">{"'SUMMATION'!$B$2:$I$2"}</definedName>
    <definedName name="ประกันภัย">#REF!</definedName>
    <definedName name="ปห" hidden="1">{"AnnualRentRoll",#N/A,FALSE,"RentRoll"}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650">#REF!</definedName>
    <definedName name="ฟ850">#REF!</definedName>
    <definedName name="ฟฟ" hidden="1">{"AnnualRentRoll",#N/A,FALSE,"RentRoll"}</definedName>
    <definedName name="ฟฟฟ">#REF!</definedName>
    <definedName name="ฟฟฟฟฟ">#REF!</definedName>
    <definedName name="ฟๅ">#REF!</definedName>
    <definedName name="ภาพและเสียง">#REF!</definedName>
    <definedName name="รน" localSheetId="1">OFFSET(#REF!,0,0,[0]!jhtt)</definedName>
    <definedName name="รน" localSheetId="2">OFFSET(#REF!,0,0,[0]!jhtt)</definedName>
    <definedName name="รน">OFFSET(#REF!,0,0,jhtt)</definedName>
    <definedName name="รมา">#N/A</definedName>
    <definedName name="ร่วมT">#REF!</definedName>
    <definedName name="ราคา2">#REF!</definedName>
    <definedName name="รายการ">#REF!</definedName>
    <definedName name="รายการระหว่างกัน_ปี_2539">#REF!</definedName>
    <definedName name="ฤ1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แสง">#REF!</definedName>
    <definedName name="แสงสว่างห้องประชุม">#REF!</definedName>
    <definedName name="ห" localSheetId="1">Scheduled_Payment+Extra_Payment</definedName>
    <definedName name="ห" localSheetId="2">Scheduled_Payment+Extra_Payment</definedName>
    <definedName name="ห">Scheduled_Payment+Extra_Payment</definedName>
    <definedName name="อ">#REF!</definedName>
    <definedName name="อาคารระหว่างก่อสร้าง">#REF!</definedName>
    <definedName name="ๆ">#REF!</definedName>
    <definedName name="ๆๆ" hidden="1">{#N/A,#N/A,FALSE,"OperatingAssumptions"}</definedName>
    <definedName name="하반기">#N/A</definedName>
    <definedName name="共用全共">#REF!</definedName>
    <definedName name="板金ﾚｰﾄ">#REF!</definedName>
    <definedName name="治工具ﾚｰﾄ">#REF!</definedName>
    <definedName name="現図4WDDZ">#REF!</definedName>
    <definedName name="現図4WDDZL">#REF!</definedName>
    <definedName name="現図4WDDZX">#REF!</definedName>
    <definedName name="現図4WD共用">#REF!</definedName>
    <definedName name="現図DOMDZ">#REF!</definedName>
    <definedName name="現図DOMDZL">#REF!</definedName>
    <definedName name="現図DOM共用">#REF!</definedName>
    <definedName name="現図LHDDZ">#REF!</definedName>
    <definedName name="現図LHDDZL">#REF!</definedName>
    <definedName name="現図LHD共用">#REF!</definedName>
    <definedName name="現図まとめ">#REF!</definedName>
    <definedName name="現図共用">#REF!</definedName>
    <definedName name="現図共用DZ">#REF!</definedName>
    <definedName name="現図共用DZX">#REF!</definedName>
    <definedName name="短縮日程">#REF!</definedName>
    <definedName name="高ﾊﾞﾘ低減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7" i="5" l="1"/>
  <c r="E62" i="5"/>
  <c r="L14" i="3"/>
  <c r="L16" i="3"/>
  <c r="I37" i="5" l="1"/>
  <c r="T12" i="7" l="1"/>
  <c r="V12" i="7" s="1"/>
  <c r="F19" i="1" l="1"/>
  <c r="J19" i="1"/>
  <c r="K37" i="5"/>
  <c r="F16" i="7" l="1"/>
  <c r="F18" i="7" s="1"/>
  <c r="R15" i="3"/>
  <c r="R17" i="3" s="1"/>
  <c r="N15" i="3"/>
  <c r="J15" i="3"/>
  <c r="J17" i="3" s="1"/>
  <c r="H15" i="3"/>
  <c r="H17" i="3" s="1"/>
  <c r="F15" i="3"/>
  <c r="F17" i="3" s="1"/>
  <c r="L13" i="3" l="1"/>
  <c r="L15" i="3" s="1"/>
  <c r="K73" i="5"/>
  <c r="I73" i="5"/>
  <c r="G73" i="5"/>
  <c r="T13" i="3" l="1"/>
  <c r="T14" i="3"/>
  <c r="T12" i="3"/>
  <c r="V12" i="3" s="1"/>
  <c r="X17" i="7"/>
  <c r="N17" i="7"/>
  <c r="Z15" i="7"/>
  <c r="Z13" i="7"/>
  <c r="N14" i="7"/>
  <c r="P14" i="7" l="1"/>
  <c r="T14" i="7" s="1"/>
  <c r="N15" i="7"/>
  <c r="Z12" i="7"/>
  <c r="P17" i="7"/>
  <c r="P15" i="7"/>
  <c r="T15" i="7" s="1"/>
  <c r="V13" i="3"/>
  <c r="G62" i="5" l="1"/>
  <c r="I62" i="5"/>
  <c r="K62" i="5"/>
  <c r="T17" i="7"/>
  <c r="P11" i="3"/>
  <c r="P15" i="3" s="1"/>
  <c r="N18" i="7"/>
  <c r="P16" i="7"/>
  <c r="P11" i="7"/>
  <c r="N17" i="3" l="1"/>
  <c r="P18" i="7" l="1"/>
  <c r="P16" i="3"/>
  <c r="P17" i="3" s="1"/>
  <c r="T16" i="3" l="1"/>
  <c r="V16" i="3" l="1"/>
  <c r="A47" i="5"/>
  <c r="A3" i="5"/>
  <c r="A3" i="3" l="1"/>
  <c r="A3" i="7"/>
  <c r="G37" i="5"/>
  <c r="L16" i="9"/>
  <c r="J16" i="9"/>
  <c r="H16" i="9"/>
  <c r="F16" i="9"/>
  <c r="L11" i="9"/>
  <c r="L13" i="9" s="1"/>
  <c r="J11" i="9"/>
  <c r="H11" i="9"/>
  <c r="H13" i="9" s="1"/>
  <c r="F11" i="9"/>
  <c r="J13" i="9" l="1"/>
  <c r="J17" i="9" s="1"/>
  <c r="F13" i="9"/>
  <c r="L17" i="9"/>
  <c r="L20" i="9" s="1"/>
  <c r="H17" i="9"/>
  <c r="H20" i="9" s="1"/>
  <c r="G9" i="5" s="1"/>
  <c r="J20" i="9" l="1"/>
  <c r="F17" i="9"/>
  <c r="H22" i="9"/>
  <c r="H30" i="9" s="1"/>
  <c r="G38" i="5"/>
  <c r="G44" i="5" s="1"/>
  <c r="G75" i="5" s="1"/>
  <c r="L22" i="9"/>
  <c r="K9" i="5"/>
  <c r="K38" i="5" s="1"/>
  <c r="K44" i="5" s="1"/>
  <c r="L30" i="9" l="1"/>
  <c r="I9" i="5"/>
  <c r="I38" i="5" s="1"/>
  <c r="J22" i="9"/>
  <c r="J30" i="9" s="1"/>
  <c r="F20" i="9"/>
  <c r="L35" i="9"/>
  <c r="L33" i="9" s="1"/>
  <c r="L43" i="9" s="1"/>
  <c r="H35" i="9"/>
  <c r="H40" i="9"/>
  <c r="L64" i="1" l="1"/>
  <c r="J35" i="9"/>
  <c r="E9" i="5"/>
  <c r="E38" i="5" s="1"/>
  <c r="F22" i="9"/>
  <c r="F30" i="9" s="1"/>
  <c r="H38" i="9"/>
  <c r="L40" i="9"/>
  <c r="L38" i="9" s="1"/>
  <c r="H33" i="9"/>
  <c r="L14" i="7" s="1"/>
  <c r="L17" i="3" l="1"/>
  <c r="J64" i="1" s="1"/>
  <c r="J33" i="9"/>
  <c r="J40" i="9"/>
  <c r="F35" i="9"/>
  <c r="F33" i="9" s="1"/>
  <c r="H43" i="9"/>
  <c r="T11" i="3"/>
  <c r="T15" i="3" s="1"/>
  <c r="T17" i="3" s="1"/>
  <c r="J38" i="9" l="1"/>
  <c r="J43" i="9"/>
  <c r="L17" i="7"/>
  <c r="I76" i="5"/>
  <c r="E76" i="5"/>
  <c r="V11" i="3"/>
  <c r="J65" i="1" l="1"/>
  <c r="F43" i="9"/>
  <c r="F40" i="9"/>
  <c r="F38" i="9" l="1"/>
  <c r="F52" i="1" l="1"/>
  <c r="X16" i="7" l="1"/>
  <c r="X18" i="7" s="1"/>
  <c r="R16" i="7"/>
  <c r="R18" i="7" s="1"/>
  <c r="F67" i="1" l="1"/>
  <c r="V11" i="7"/>
  <c r="Z11" i="7" s="1"/>
  <c r="J16" i="7"/>
  <c r="J18" i="7" s="1"/>
  <c r="H16" i="7"/>
  <c r="H18" i="7" s="1"/>
  <c r="H47" i="1"/>
  <c r="T16" i="7" l="1"/>
  <c r="T18" i="7" l="1"/>
  <c r="F65" i="1" s="1"/>
  <c r="G77" i="5"/>
  <c r="L52" i="1" l="1"/>
  <c r="J52" i="1"/>
  <c r="H52" i="1"/>
  <c r="H53" i="1" s="1"/>
  <c r="L30" i="1" l="1"/>
  <c r="J30" i="1"/>
  <c r="H30" i="1"/>
  <c r="F30" i="1"/>
  <c r="E73" i="5" l="1"/>
  <c r="L61" i="1" l="1"/>
  <c r="L60" i="1"/>
  <c r="L63" i="1"/>
  <c r="H61" i="1"/>
  <c r="H60" i="1"/>
  <c r="H67" i="1"/>
  <c r="H63" i="1"/>
  <c r="J63" i="1"/>
  <c r="J61" i="1"/>
  <c r="J60" i="1"/>
  <c r="F63" i="1"/>
  <c r="F61" i="1"/>
  <c r="F60" i="1"/>
  <c r="L19" i="1"/>
  <c r="H19" i="1"/>
  <c r="L47" i="1"/>
  <c r="A35" i="1" l="1"/>
  <c r="A33" i="1"/>
  <c r="L53" i="1" l="1"/>
  <c r="L31" i="1"/>
  <c r="H31" i="1"/>
  <c r="F31" i="1"/>
  <c r="J31" i="1"/>
  <c r="E44" i="5" l="1"/>
  <c r="E75" i="5" l="1"/>
  <c r="E77" i="5" s="1"/>
  <c r="I44" i="5" l="1"/>
  <c r="K75" i="5" l="1"/>
  <c r="K77" i="5" s="1"/>
  <c r="I75" i="5" l="1"/>
  <c r="I77" i="5" s="1"/>
  <c r="V14" i="7"/>
  <c r="Z14" i="7" s="1"/>
  <c r="Z16" i="7" s="1"/>
  <c r="V14" i="3"/>
  <c r="V15" i="3" s="1"/>
  <c r="V17" i="3"/>
  <c r="L16" i="7" l="1"/>
  <c r="V16" i="7"/>
  <c r="V17" i="7"/>
  <c r="V18" i="7" s="1"/>
  <c r="L66" i="1"/>
  <c r="L68" i="1" s="1"/>
  <c r="L69" i="1" s="1"/>
  <c r="H64" i="1" l="1"/>
  <c r="H66" i="1" s="1"/>
  <c r="H68" i="1" s="1"/>
  <c r="H69" i="1" s="1"/>
  <c r="L18" i="7"/>
  <c r="F64" i="1" s="1"/>
  <c r="Z17" i="7"/>
  <c r="Z18" i="7" s="1"/>
  <c r="F66" i="1"/>
  <c r="F68" i="1" l="1"/>
  <c r="J66" i="1"/>
  <c r="J68" i="1" l="1"/>
  <c r="J47" i="1" l="1"/>
  <c r="J53" i="1" s="1"/>
  <c r="J69" i="1" s="1"/>
  <c r="F47" i="1" l="1"/>
  <c r="F53" i="1" s="1"/>
  <c r="F69" i="1" s="1"/>
</calcChain>
</file>

<file path=xl/sharedStrings.xml><?xml version="1.0" encoding="utf-8"?>
<sst xmlns="http://schemas.openxmlformats.org/spreadsheetml/2006/main" count="235" uniqueCount="177">
  <si>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</si>
  <si>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</si>
  <si>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</si>
  <si>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</si>
  <si>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</si>
  <si>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</si>
  <si>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</si>
  <si>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</si>
  <si>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</si>
  <si>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</si>
  <si>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</si>
  <si>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</si>
  <si>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</si>
  <si>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</si>
  <si>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</si>
  <si>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</si>
  <si>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</si>
  <si>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</si>
  <si>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</si>
  <si>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</si>
  <si>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หุ้นสามัญ 250,000,000 หุ้น มูลค่า หุ้นละ 0.50 บาท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</si>
  <si>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</si>
  <si>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</si>
  <si>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</si>
  <si>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รายได้ค่าบริการ</t>
  </si>
  <si>
    <t>ต้นทุนการให้บริการ</t>
  </si>
  <si>
    <t>รายได้อื่น</t>
  </si>
  <si>
    <t>ค่าใช้จ่ายในการบริหาร</t>
  </si>
  <si>
    <t>ต้นทุนทางการเงิน</t>
  </si>
  <si>
    <t>งบกำไรขาดทุนเบ็ดเสร็จ</t>
  </si>
  <si>
    <t>งบกระแสเงินสด</t>
  </si>
  <si>
    <t xml:space="preserve">ส่วนปรับปรุงสิทธิการเช่าและอุปกรณ์ </t>
  </si>
  <si>
    <t xml:space="preserve">สินทรัพย์สิทธิการใช้ </t>
  </si>
  <si>
    <t>สินทรัพย์ไม่มีตัวตน</t>
  </si>
  <si>
    <t xml:space="preserve">กระแสเงินสดจากกิจกรรมดำเนินงาน </t>
  </si>
  <si>
    <t>ดอกเบี้ยรับ</t>
  </si>
  <si>
    <t>กำไร (ขาดทุน) สะสม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</si>
  <si>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</si>
  <si>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</si>
  <si>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</si>
  <si>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สินทรัพย์ที่เกิดจากสัญญา - หมุนเวียน</t>
  </si>
  <si>
    <t xml:space="preserve">เงินสดจ่ายซื้อส่วนปรับปรุงสิทธิการเช่าและอุปกรณ์ </t>
  </si>
  <si>
    <t>งบการเงินเฉพาะกิจการ</t>
  </si>
  <si>
    <t>งบการเงินรวม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</si>
  <si>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</si>
  <si>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</si>
  <si>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เงินลงทุนในบริษัทย่อย</t>
  </si>
  <si>
    <t>จำนวนหุ้นสามัญถัวเฉลี่ยถ่วงน้ำหนัก (หุ้น)</t>
  </si>
  <si>
    <t>กระแสเงินสดสุทธิได้มาจาก (ใช้ไปใน) กิจกรรมดำเนินงาน</t>
  </si>
  <si>
    <t>สินทรัพย์ภาษีเงินได้ของงวดปัจจุบัน</t>
  </si>
  <si>
    <t>สินทรัพย์หมุนเวียนอื่น (เพิ่มขึ้น) ลดลง</t>
  </si>
  <si>
    <t xml:space="preserve">การแบ่งปันกำไร (ขาดทุน) </t>
  </si>
  <si>
    <t>ลูกหนี้การค้าและลูกหนี้หมุนเวียนอื่น (เพิ่มขึ้น) ลดลง</t>
  </si>
  <si>
    <t>กำไร (ขาดทุน) ต่อหุ้น</t>
  </si>
  <si>
    <t>ทุนเรือนหุ้น</t>
  </si>
  <si>
    <t>กำไร (ขาดทุน) ก่อนภาษีเงินได้</t>
  </si>
  <si>
    <t>เจ้าหนี้การค้าและเจ้าหนี้หมุนเวียนอื่นเพิ่มขึ้น (ลดลง)</t>
  </si>
  <si>
    <t>สินค้าคงเหลือ</t>
  </si>
  <si>
    <t>หนี้สินหมุนเวียนอื่นเพิ่มขึ้น (ลดลง)</t>
  </si>
  <si>
    <t>กำไร (ขาดทุน) ต่อหุ้นขั้นพื้นฐาน (บาทต่อหุ้น)</t>
  </si>
  <si>
    <t>งบกระแสเงินสด (ต่อ)</t>
  </si>
  <si>
    <t>ประมาณการหนี้สินไม่หมุนเวียนสำหรับผลประโยชน์พนักงาน</t>
  </si>
  <si>
    <t>สินค้าคงเหลือ (เพิ่มขึ้น) ลดลง</t>
  </si>
  <si>
    <t>ค่าเสื่อมราคาและค่าตัดจำหน่าย</t>
  </si>
  <si>
    <t>สินทรัพย์ที่เกิดจากสัญญา - หมุนเวียน (เพิ่มขึ้น) ลดลง</t>
  </si>
  <si>
    <t>สินทรัพย์ไม่หมุนเวียนอื่น (เพิ่มขึ้น) ลดลง</t>
  </si>
  <si>
    <t>(หน่วย : บาท)</t>
  </si>
  <si>
    <t>ลูกหนี้การค้าและลูกหนี้หมุนเวียนอื่น</t>
  </si>
  <si>
    <t>งบฐานะการเงิน</t>
  </si>
  <si>
    <t>เจ้าหนี้การค้าและเจ้าหนี้หมุนเวียนอื่น</t>
  </si>
  <si>
    <t>งบการเปลี่ยนแปลงส่วนของผู้ถือหุ้น</t>
  </si>
  <si>
    <t>กำไร (ขาดทุน) ขั้นต้น</t>
  </si>
  <si>
    <t>การแบ่งปันกำไร (ขาดทุน) เบ็ดเสร็จรวม</t>
  </si>
  <si>
    <t>จัดสรรแล้ว</t>
  </si>
  <si>
    <t>ปรับรายการที่กระทบ กำไร (ขาดทุน) ก่อนภาษีเงินได้เป็นเงินสดรับ (จ่าย)</t>
  </si>
  <si>
    <t>(กำไร) ขาดทุนที่ยังไม่เกิดขึ้นจากการเปลี่ยนแปลงมูลค่ายุติธรรมของ</t>
  </si>
  <si>
    <t xml:space="preserve">      สินทรัพย์ทางการเงินหมุนเวียนอื่น</t>
  </si>
  <si>
    <t>(กำไร) ขาดทุนจากการตัดจำหน่ายและขายสินทรัพย์ถาวร</t>
  </si>
  <si>
    <t>(กำไร) ขาดทุนจากการเปลี่ยนแปลงสัญญาเช่า</t>
  </si>
  <si>
    <t>(กำไร) ขาดทุนจากการด้อยค่าเงินลงทุนในบริษัทย่อย</t>
  </si>
  <si>
    <t>(โอนกลับ) ผลขาดทุนด้านเครดิตที่คาดว่าจะเกิดขึ้น</t>
  </si>
  <si>
    <t>เงินฝากที่มีข้อจำกัดในการใช้ (เพิ่มขึ้น) ลดลง</t>
  </si>
  <si>
    <t>กระแสเงินสดสุทธิได้มาจาก (ใช้ไปใน) กิจกรรมลงทุน</t>
  </si>
  <si>
    <t>เงินสดจ่ายชำระหนี้สินตามสัญญาเช่า</t>
  </si>
  <si>
    <t>เงินสดจ่ายดอกเบี้ย</t>
  </si>
  <si>
    <t>ข้อมูลงบกระแสเงินสดเปิดเผยเพิ่มเติม</t>
  </si>
  <si>
    <t>รายการที่มิใช่เงินสด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</si>
  <si>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</si>
  <si>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กิจกรรมจัดหาเงิน</t>
  </si>
  <si>
    <t>รวมค่าใช้จ่าย</t>
  </si>
  <si>
    <t>กำไร (ขาดทุน) ก่อนค่าใช้จ่าย</t>
  </si>
  <si>
    <t>กระแสเงินสดสุทธิได้มาจาก (ใช้ไปใน) การดำเนินงาน</t>
  </si>
  <si>
    <t>งบฐานะการเงิน (ต่อ)</t>
  </si>
  <si>
    <t>สำรองค่าเผื่อการด้อยค่าเงินลงทุน</t>
  </si>
  <si>
    <t>เงินสดรับจากเงินกู้ยืมระยะสั้นกับบุคคลที่เกี่ยวข้องกัน</t>
  </si>
  <si>
    <t>เงินสดจ่ายชำระคืนเงินกู้ยืมระยะสั้นบุคคลที่เกี่ยวข้องกัน</t>
  </si>
  <si>
    <t>เงินฝากธนาคารที่มีข้อจำกัดในการใช้</t>
  </si>
  <si>
    <t>การเปลี่ยนแปลงในสินทรัพย์และหนี้สินดำเนินงาน</t>
  </si>
  <si>
    <t>รวมการปรับปรุงจากการกระทบยอดกำไร (ขาดทุน) ก่อนภาษีเงินได้</t>
  </si>
  <si>
    <t>รายการอื่นของการเปลี่ยนแปลงที่เกิดจากผู้ถือหุ้น</t>
  </si>
  <si>
    <t>รวมองค์ประกอบอื่นส่วนของผู้ถือหุ้น</t>
  </si>
  <si>
    <t>องค์ประกอบอื่นของส่วนของผู้ถือหุ้น</t>
  </si>
  <si>
    <t>ส่วนเกินมูลค่าหุ้นจากการได้รับบริษัทย่อยเพิ่มขึ้น</t>
  </si>
  <si>
    <t>การเปลี่ยนแปลงส่วนได้เสียของบริษัทใหญ่ในบริษัทย่อย</t>
  </si>
  <si>
    <t>รวมส่วนของ
ผู้ถือหุ้น</t>
  </si>
  <si>
    <t>รวมส่วนของบริษัทใหญ่</t>
  </si>
  <si>
    <t>ส่วนได้เสียที่ไม่มีอำนาจควบคุม</t>
  </si>
  <si>
    <t>สำรอง
ตามกฎหมาย</t>
  </si>
  <si>
    <t>บริษัท วีเซิร์ฟ เอ็นเตอร์ไพรส์ จำกัด (มหาชน) และบริษัทย่อย</t>
  </si>
  <si>
    <t>รวมองค์ประกอบอื่นของส่วนของผู้ถือหุ้น</t>
  </si>
  <si>
    <t>เงินลงทุนในการร่วมค้า</t>
  </si>
  <si>
    <t>ทุนที่ออกและชำระแล้ว</t>
  </si>
  <si>
    <t>ส่วนเกิน (ส่วนต่ำ) มูลค่าหุ้นสามัญ</t>
  </si>
  <si>
    <t>จัดสรรแล้ว - ทุนสำรองตามกฎหมาย</t>
  </si>
  <si>
    <t>กำไร (ขาดทุน) จากกิจกรรมดำเนินงาน</t>
  </si>
  <si>
    <t>ส่วนแบ่งกำไร (ขาดทุน) ของการร่วมค้า</t>
  </si>
  <si>
    <t>ส่วนที่เป็นของบริษัทใหญ่</t>
  </si>
  <si>
    <t>ส่วนเกิน 
(ส่วนต่ำ) 
มูลค่าหุ้นสามัญ</t>
  </si>
  <si>
    <t>(กำไร) ขาดทุนจากการด้อยค่าเงินลงทุนในการร่วมค้า</t>
  </si>
  <si>
    <t>ภาษีเงินได้จ่ายออก</t>
  </si>
  <si>
    <t>ส่วนแบ่ง (กำไร) ขาดทุนของการร่วมค้า</t>
  </si>
  <si>
    <t>ลูกหนี้เงินให้กู้ยืม - โครงการสวัสดิการพนักงาน</t>
  </si>
  <si>
    <t>หนี้สินตามสัญญาเช่าเงินทุน</t>
  </si>
  <si>
    <t>(ค่าใช้จ่าย) รายได้ภาษีเงินได้</t>
  </si>
  <si>
    <t>เงินให้กู้ยืมระยะสั้นและดอกเบี้ยค้างรับ - บริษัทที่เกี่ยวข้องกัน</t>
  </si>
  <si>
    <t>ยอดคงเหลือ ณ วันที่ 1 มกราคม 2567</t>
  </si>
  <si>
    <t>การได้มาซึ่งส่วนได้เสียที่ไม่มีอำนาจควบคุม</t>
  </si>
  <si>
    <t>เงินสดรับจากการจำหน่ายส่วนปรับปรุงสิทธิการเช่าและอุปกรณ์</t>
  </si>
  <si>
    <t xml:space="preserve">    - เงินสดจ่ายส่วนได้เสียที่ไม่มีอำนาจควบคุม</t>
  </si>
  <si>
    <t xml:space="preserve">(กลับรายการ) ประมาณการหนี้สินผลประโยชน์พนักงาน </t>
  </si>
  <si>
    <t>1. เงินสดรับจากการลดทุนในบริษัทย่อยสุทธิจาก</t>
  </si>
  <si>
    <t>(กำไร) ขาดทุนจากการจำหน่ายสินทรัพย์ทางการเงินหมุนเวียนอื่น</t>
  </si>
  <si>
    <t xml:space="preserve">    - เงินให้กู้ยืมระยะสั้นและดอกเบี้ยค้างรับแก่บริษัทย่อย</t>
  </si>
  <si>
    <t xml:space="preserve">    - เงินกู้ยืมระยะสั้นและดอกเบี้ยค้างจ่ายแก่บริษัทย่อย</t>
  </si>
  <si>
    <t>รายการที่จะไม่ถูกจัดประเภทรายการใหม่</t>
  </si>
  <si>
    <t>เข้าไปไว้ในกำไรหรือขาดทุนภายหลัง</t>
  </si>
  <si>
    <t>ผลกำไร (ขาดทุน) จากการวัดมูลค่าใหม่ของผลประโยชน์พนักงานที่กำหนดไว้</t>
  </si>
  <si>
    <t>เงินสดจ่ายผลประโยชน์พนักงาน</t>
  </si>
  <si>
    <t>เงินสดรับจากการลดทุนในบริษัทย่อย</t>
  </si>
  <si>
    <t>เงินสดจ่ายเงินให้กู้ยืมระยะสั้นแก่บริษัทย่อย</t>
  </si>
  <si>
    <t>เงินสดรับเงินให้กู้ยืมแก่บริษัทย่อย</t>
  </si>
  <si>
    <t>เงินสดรับเงินจากดอกเบี้ยรับเงินให้กู้ยืมแก่บริษัทย่อย</t>
  </si>
  <si>
    <t>- ลูกหนี้การค้าและลูกหนี้หมุนเวียนอื่น</t>
  </si>
  <si>
    <t>รวมกำไร (ขาดทุน)เบ็ดเสร็จอื่น</t>
  </si>
  <si>
    <t>เงินกู้ยืมระยะสั้นและดอกเบี้ยค้างจ่าย</t>
  </si>
  <si>
    <t>เงินสดรับจากการจำหน่ายสินทรัพย์ทางการเงินหมุนเวียนอื่น</t>
  </si>
  <si>
    <t>ส่วนของหนี้สินตามสัญญาเช่าเงินทุนที่ถึงกำหนดชำระใน 1 ปี</t>
  </si>
  <si>
    <t>ณ วันที่ 31 ธันวาคม 2568</t>
  </si>
  <si>
    <t>สินทรัพย์ภาษีเงินได้รอการตัดบัญชี</t>
  </si>
  <si>
    <t>ประมาณการหนี้สินหมุนเวียนสำหรับผลประโยชน์พนักงาน</t>
  </si>
  <si>
    <t>สำหรับปีสิ้นสุดวันที่ 31 ธันวาคม 2568</t>
  </si>
  <si>
    <t>ภาษีเงินได้ของผลกำไร (ขาดทุน) จากการวัดมูลค่าใหม่ของผลประโยชน์</t>
  </si>
  <si>
    <t>พนักงานที่กำหนดไว้</t>
  </si>
  <si>
    <t>กำไร (ขาดทุน) เบ็ดเสร็จอื่นสำหรับปี</t>
  </si>
  <si>
    <t>รวมกำไร (ขาดทุน) เบ็ดเสร็จสำหรับปี</t>
  </si>
  <si>
    <t>กำไร (ขาดทุน) สำหรับปี</t>
  </si>
  <si>
    <t>ยอดคงเหลือ ณ วันที่ 31 ธันวาคม 2567</t>
  </si>
  <si>
    <t>ยอดคงเหลือ ณ วันที่ 31 ธันวาคม 2568</t>
  </si>
  <si>
    <t>โอนไปกำไร (ขาดทุน) สะสม</t>
  </si>
  <si>
    <t>กำไร (ขาดทุน) เบ็ดเสร็จรวมสำหรับปี</t>
  </si>
  <si>
    <t>ผลขาดทุนจากการด้อยค่าสินทรัพย์ไม่มีตัวตน (กลับรายการ)</t>
  </si>
  <si>
    <t>ตัดจำหน่ายภาษีถูกหัก ณ ที่จ่าย</t>
  </si>
  <si>
    <t>เงินสดรับจากเงินกู้ยืมระยะสั้น - บริษัทย่อย</t>
  </si>
  <si>
    <t>เงินสดจ่ายชำระคืนเงินกู้ยืมระยะสั้นแก่บริษัทย่อย</t>
  </si>
  <si>
    <t>เงินสดและรายการเทียบเท่าเงินสดคงเหลือต้นปี</t>
  </si>
  <si>
    <t>เงินสดและรายการเทียบเท่าเงินสดคงเหลือปลายปี</t>
  </si>
  <si>
    <t>กำไร (ขาดทุน) เบ็ดเสร็จอื่น</t>
  </si>
  <si>
    <t>กำไร (ขาดทุน) เบ็ดเสร็จสำหรับปี</t>
  </si>
  <si>
    <t>ภาษีเงินได้รับคืน</t>
  </si>
  <si>
    <t>เงินสดรับจากเงินกู้ยืมระยะสั้นกับบุคคลที่ไม่เกี่ยวข้องกัน</t>
  </si>
  <si>
    <t>เงินสดจ่ายชำระคืนเงินกู้ยืมระยะสั้นบุคคลที่ไม่เกี่ยวข้องกัน</t>
  </si>
  <si>
    <t>6.2.1, 8</t>
  </si>
  <si>
    <t>2. เงินสดจ่ายชำระหนี้สินตามสัญญาเช่าสุทธิจาก</t>
  </si>
  <si>
    <t>6.2.4</t>
  </si>
  <si>
    <t>เงินสดรับจากการจำหน่ายสินทรัพย์ไม่มีตัวตน</t>
  </si>
  <si>
    <t>(กำไร) ขาดทุนจากส่วนลดรับจากสัญญาเช่า</t>
  </si>
  <si>
    <t>(กำไร) ขาดทุนจากการตัดจำหน่ายและขายสินทรัพย์ไม่มีตัวตน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</si>
</sst>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&quot;$&quot;#,##0_);\(&quot;$&quot;#,##0\)"/>
    <numFmt numFmtId="166" formatCode="&quot;$&quot;#,##0_);[Red]\(&quot;$&quot;#,##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&quot;£&quot;#,##0;\-&quot;£&quot;#,##0"/>
    <numFmt numFmtId="170" formatCode="&quot;£&quot;#,##0.00;[Red]\-&quot;£&quot;#,##0.00"/>
    <numFmt numFmtId="171" formatCode="_(* #,##0;_(* \(#,##0\);_(* &quot;-&quot;_);_(@_)"/>
    <numFmt numFmtId="172" formatCode="_(* #,##0_);_(* \(#,##0\);_(* &quot;-&quot;??_);_(@_)"/>
    <numFmt numFmtId="173" formatCode="#,##0\ ;\(#,##0\);\-\ "/>
    <numFmt numFmtId="174" formatCode="_-* #,##0_-;\-* #,##0_-;_-* &quot;-&quot;??_-;_-@_-"/>
    <numFmt numFmtId="175" formatCode="_(* #,##0.000_);_(* \(#,##0.000\);_(* &quot;-&quot;??_);_(@_)"/>
    <numFmt numFmtId="176" formatCode="\t&quot;฿&quot;#,##0_);\(\t&quot;฿&quot;#,##0\)"/>
    <numFmt numFmtId="177" formatCode="#,##0.00;\(#,##0.00\)"/>
    <numFmt numFmtId="178" formatCode="#,##0;\(#,##0\)"/>
    <numFmt numFmtId="179" formatCode="#,##0;[Red]\(#,##0\);\-"/>
    <numFmt numFmtId="180" formatCode="_(* #,##0.00_);_(* \(#,##0.00\);_(* &quot;-&quot;_);_(@_)"/>
    <numFmt numFmtId="181" formatCode="_(* #,##0.0000_);_(* \(#,##0.0000\);_(* &quot;-&quot;??_);_(@_)"/>
    <numFmt numFmtId="182" formatCode="#,##0.00;[Red]\(#,##0.00\)"/>
    <numFmt numFmtId="183" formatCode="\t&quot;£&quot;#,##0_);\(\t&quot;£&quot;#,##0\)"/>
    <numFmt numFmtId="184" formatCode="d/mm/yy\ "/>
    <numFmt numFmtId="185" formatCode="\t&quot;£&quot;#,##0.00_);[Red]\(\t&quot;£&quot;#,##0.00\)"/>
    <numFmt numFmtId="186" formatCode="#,##0;[Red]\(#,##0\)"/>
    <numFmt numFmtId="187" formatCode="#,##0.0000;\(#,##0.00000000\)"/>
    <numFmt numFmtId="188" formatCode="\$#,##0.00;\(\$#,##0.00\)"/>
    <numFmt numFmtId="189" formatCode="mm/dd/yy"/>
    <numFmt numFmtId="190" formatCode="\$#,##0;\(\$#,##0\)"/>
    <numFmt numFmtId="191" formatCode="_-[$€-2]* #,##0.00_-;\-[$€-2]* #,##0.00_-;_-[$€-2]* &quot;-&quot;??_-"/>
    <numFmt numFmtId="192" formatCode="0_);[Red]\(0\)"/>
    <numFmt numFmtId="193" formatCode="0.00_)"/>
    <numFmt numFmtId="194" formatCode="[$-C09]dd\-mmm\-yy;@"/>
    <numFmt numFmtId="195" formatCode="[$-409]d\-mmm\-yy;@"/>
    <numFmt numFmtId="196" formatCode="#,##0.0_);[Red]\(#,##0.0\)"/>
    <numFmt numFmtId="197" formatCode="\t&quot;£&quot;#,##0_);[Red]\(\t&quot;£&quot;#,##0\)"/>
    <numFmt numFmtId="198" formatCode="&quot;True&quot;;&quot;True&quot;;&quot;False&quot;"/>
    <numFmt numFmtId="199" formatCode="_(* #,##0.0000_);_(* \(#,##0.0000\);_(* &quot;-&quot;????_);_(@_)"/>
    <numFmt numFmtId="200" formatCode="#,###.00\ ;[Red]\(#,###.00\)"/>
    <numFmt numFmtId="201" formatCode="#,##0.00\ &quot;FB&quot;;[Red]\-#,##0.00\ &quot;FB&quot;"/>
    <numFmt numFmtId="202" formatCode="General_)"/>
    <numFmt numFmtId="203" formatCode="#,##0.00_);[Black]\(#,##0.00\)"/>
    <numFmt numFmtId="204" formatCode="0.0%"/>
    <numFmt numFmtId="205" formatCode="[$-F800]dddd\,\ mmmm\ dd\,\ yyyy"/>
    <numFmt numFmtId="206" formatCode="_-* #,##0_-;* \(#,##0\)_-;_-* &quot;-&quot;??_-;_-@_-"/>
  </numFmts>
  <fonts count="93">
    <font>
      <sz val="14"/>
      <name val="Cordia New"/>
      <charset val="222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sz val="14"/>
      <name val="AngsanaUPC"/>
      <family val="1"/>
      <charset val="222"/>
    </font>
    <font>
      <b/>
      <sz val="14"/>
      <color theme="1"/>
      <name val="Angsana New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color indexed="8"/>
      <name val="Tahoma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CordiaUPC"/>
      <family val="2"/>
    </font>
    <font>
      <sz val="15"/>
      <name val="Angsana New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1"/>
      <name val="ＭＳ Ｐゴシック"/>
      <family val="3"/>
      <charset val="128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5"/>
      <name val="Angsana New"/>
      <family val="1"/>
    </font>
    <font>
      <sz val="10"/>
      <name val="ApFont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4"/>
      <color indexed="10"/>
      <name val="Angsana New"/>
      <family val="1"/>
    </font>
    <font>
      <b/>
      <sz val="14"/>
      <color indexed="10"/>
      <name val="Angsana New"/>
      <family val="1"/>
    </font>
    <font>
      <sz val="10"/>
      <name val="ApFont"/>
      <charset val="222"/>
    </font>
    <font>
      <sz val="14"/>
      <color indexed="8"/>
      <name val="Angsana New"/>
      <family val="1"/>
    </font>
    <font>
      <sz val="14"/>
      <color rgb="FF000000"/>
      <name val="Angsana New"/>
      <family val="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700">
    <xf numFmtId="0" fontId="0" fillId="0" borderId="0"/>
    <xf numFmtId="43" fontId="5" fillId="0" borderId="0" applyFon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  <xf numFmtId="0" fontId="1" fillId="0" borderId="0"/>
    <xf numFmtId="164" fontId="5" fillId="0" borderId="0" applyFont="0" applyFill="0" applyBorder="0" applyAlignment="0" applyProtection="0"/>
    <xf numFmtId="0" fontId="5" fillId="0" borderId="0"/>
    <xf numFmtId="2" fontId="7" fillId="0" borderId="0" applyNumberFormat="0"/>
    <xf numFmtId="2" fontId="10" fillId="0" borderId="0" applyNumberFormat="0"/>
    <xf numFmtId="0" fontId="5" fillId="0" borderId="0"/>
    <xf numFmtId="0" fontId="5" fillId="0" borderId="0"/>
    <xf numFmtId="0" fontId="11" fillId="0" borderId="0"/>
    <xf numFmtId="0" fontId="11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54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54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54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4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4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4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4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54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54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54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4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54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63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63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63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3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63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63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9" fontId="10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63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2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63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63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63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28" borderId="0" applyNumberFormat="0" applyBorder="0" applyAlignment="0" applyProtection="0"/>
    <xf numFmtId="0" fontId="13" fillId="18" borderId="0" applyNumberFormat="0" applyBorder="0" applyAlignment="0" applyProtection="0"/>
    <xf numFmtId="0" fontId="14" fillId="2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63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4" fillId="3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63" fillId="30" borderId="0" applyNumberFormat="0" applyBorder="0" applyAlignment="0" applyProtection="0"/>
    <xf numFmtId="0" fontId="12" fillId="3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4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Font="0"/>
    <xf numFmtId="0" fontId="17" fillId="34" borderId="6" applyNumberFormat="0" applyAlignment="0" applyProtection="0"/>
    <xf numFmtId="0" fontId="17" fillId="34" borderId="6" applyNumberFormat="0" applyAlignment="0" applyProtection="0"/>
    <xf numFmtId="0" fontId="65" fillId="34" borderId="6" applyNumberFormat="0" applyAlignment="0" applyProtection="0"/>
    <xf numFmtId="0" fontId="17" fillId="34" borderId="6" applyNumberFormat="0" applyAlignment="0" applyProtection="0"/>
    <xf numFmtId="0" fontId="18" fillId="0" borderId="0"/>
    <xf numFmtId="0" fontId="19" fillId="35" borderId="7" applyNumberFormat="0" applyAlignment="0" applyProtection="0"/>
    <xf numFmtId="0" fontId="19" fillId="35" borderId="7" applyNumberFormat="0" applyAlignment="0" applyProtection="0"/>
    <xf numFmtId="0" fontId="66" fillId="35" borderId="7" applyNumberFormat="0" applyAlignment="0" applyProtection="0"/>
    <xf numFmtId="0" fontId="19" fillId="35" borderId="7" applyNumberFormat="0" applyAlignment="0" applyProtection="0"/>
    <xf numFmtId="41" fontId="7" fillId="0" borderId="0" applyNumberFormat="0" applyBorder="0"/>
    <xf numFmtId="41" fontId="10" fillId="0" borderId="0" applyNumberFormat="0" applyBorder="0"/>
    <xf numFmtId="41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176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72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20" fillId="0" borderId="0" applyFont="0" applyFill="0" applyBorder="0" applyAlignment="0" applyProtection="0"/>
    <xf numFmtId="169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22" fillId="0" borderId="0"/>
    <xf numFmtId="0" fontId="1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7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2" fillId="0" borderId="0"/>
    <xf numFmtId="0" fontId="10" fillId="0" borderId="0"/>
    <xf numFmtId="189" fontId="20" fillId="0" borderId="0" applyFont="0" applyFill="0" applyBorder="0" applyAlignment="0" applyProtection="0"/>
    <xf numFmtId="38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90" fontId="22" fillId="0" borderId="0"/>
    <xf numFmtId="204" fontId="10" fillId="0" borderId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6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2" fontId="20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68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39" borderId="0" applyNumberFormat="0" applyBorder="0" applyAlignment="0" applyProtection="0"/>
    <xf numFmtId="0" fontId="29" fillId="0" borderId="0">
      <alignment horizontal="left"/>
    </xf>
    <xf numFmtId="0" fontId="30" fillId="40" borderId="8"/>
    <xf numFmtId="0" fontId="31" fillId="0" borderId="9" applyNumberFormat="0" applyAlignment="0" applyProtection="0">
      <alignment horizontal="left" vertical="center"/>
    </xf>
    <xf numFmtId="0" fontId="31" fillId="0" borderId="2">
      <alignment horizontal="left" vertical="center"/>
    </xf>
    <xf numFmtId="0" fontId="32" fillId="41" borderId="10">
      <alignment vertical="center" wrapText="1"/>
    </xf>
    <xf numFmtId="0" fontId="33" fillId="0" borderId="11" applyNumberFormat="0" applyFill="0" applyAlignment="0" applyProtection="0"/>
    <xf numFmtId="0" fontId="33" fillId="0" borderId="11" applyNumberFormat="0" applyFill="0" applyAlignment="0" applyProtection="0"/>
    <xf numFmtId="0" fontId="69" fillId="0" borderId="11" applyNumberFormat="0" applyFill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70" fillId="0" borderId="12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71" fillId="0" borderId="13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0" fontId="28" fillId="42" borderId="14" applyNumberFormat="0" applyBorder="0" applyAlignment="0" applyProtection="0"/>
    <xf numFmtId="0" fontId="36" fillId="7" borderId="6" applyNumberFormat="0" applyAlignment="0" applyProtection="0"/>
    <xf numFmtId="0" fontId="36" fillId="7" borderId="6" applyNumberFormat="0" applyAlignment="0" applyProtection="0"/>
    <xf numFmtId="0" fontId="72" fillId="7" borderId="6" applyNumberFormat="0" applyAlignment="0" applyProtection="0"/>
    <xf numFmtId="0" fontId="36" fillId="7" borderId="6" applyNumberFormat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73" fillId="0" borderId="15" applyNumberFormat="0" applyFill="0" applyAlignment="0" applyProtection="0"/>
    <xf numFmtId="0" fontId="37" fillId="0" borderId="15" applyNumberFormat="0" applyFill="0" applyAlignment="0" applyProtection="0"/>
    <xf numFmtId="0" fontId="38" fillId="0" borderId="16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74" fillId="43" borderId="0" applyNumberFormat="0" applyBorder="0" applyAlignment="0" applyProtection="0"/>
    <xf numFmtId="0" fontId="39" fillId="43" borderId="0" applyNumberFormat="0" applyBorder="0" applyAlignment="0" applyProtection="0"/>
    <xf numFmtId="37" fontId="40" fillId="0" borderId="0"/>
    <xf numFmtId="193" fontId="41" fillId="0" borderId="0"/>
    <xf numFmtId="193" fontId="41" fillId="0" borderId="0"/>
    <xf numFmtId="0" fontId="41" fillId="0" borderId="0"/>
    <xf numFmtId="194" fontId="42" fillId="0" borderId="0"/>
    <xf numFmtId="0" fontId="20" fillId="0" borderId="0"/>
    <xf numFmtId="0" fontId="5" fillId="0" borderId="0"/>
    <xf numFmtId="0" fontId="20" fillId="0" borderId="0"/>
    <xf numFmtId="0" fontId="9" fillId="0" borderId="0"/>
    <xf numFmtId="0" fontId="5" fillId="0" borderId="0"/>
    <xf numFmtId="0" fontId="5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195" fontId="42" fillId="0" borderId="0"/>
    <xf numFmtId="195" fontId="42" fillId="0" borderId="0"/>
    <xf numFmtId="195" fontId="42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20" fillId="0" borderId="0"/>
    <xf numFmtId="0" fontId="21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3" fillId="0" borderId="0"/>
    <xf numFmtId="0" fontId="20" fillId="0" borderId="0"/>
    <xf numFmtId="0" fontId="9" fillId="0" borderId="0"/>
    <xf numFmtId="0" fontId="9" fillId="0" borderId="0"/>
    <xf numFmtId="0" fontId="20" fillId="0" borderId="0"/>
    <xf numFmtId="195" fontId="42" fillId="0" borderId="0"/>
    <xf numFmtId="0" fontId="82" fillId="0" borderId="0"/>
    <xf numFmtId="0" fontId="5" fillId="0" borderId="0"/>
    <xf numFmtId="0" fontId="20" fillId="0" borderId="0"/>
    <xf numFmtId="0" fontId="20" fillId="0" borderId="0"/>
    <xf numFmtId="0" fontId="62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16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43" fillId="0" borderId="0"/>
    <xf numFmtId="0" fontId="20" fillId="0" borderId="0"/>
    <xf numFmtId="0" fontId="3" fillId="0" borderId="0"/>
    <xf numFmtId="0" fontId="3" fillId="0" borderId="0"/>
    <xf numFmtId="0" fontId="54" fillId="0" borderId="0"/>
    <xf numFmtId="0" fontId="3" fillId="0" borderId="0"/>
    <xf numFmtId="0" fontId="43" fillId="0" borderId="0"/>
    <xf numFmtId="0" fontId="83" fillId="0" borderId="0"/>
    <xf numFmtId="0" fontId="13" fillId="0" borderId="0"/>
    <xf numFmtId="0" fontId="5" fillId="0" borderId="0"/>
    <xf numFmtId="0" fontId="61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5" fillId="44" borderId="17" applyNumberFormat="0" applyFont="0" applyAlignment="0" applyProtection="0"/>
    <xf numFmtId="0" fontId="5" fillId="44" borderId="17" applyNumberFormat="0" applyFont="0" applyAlignment="0" applyProtection="0"/>
    <xf numFmtId="0" fontId="5" fillId="44" borderId="17" applyNumberFormat="0" applyFont="0" applyAlignment="0" applyProtection="0"/>
    <xf numFmtId="0" fontId="44" fillId="34" borderId="18" applyNumberFormat="0" applyAlignment="0" applyProtection="0"/>
    <xf numFmtId="0" fontId="44" fillId="34" borderId="18" applyNumberFormat="0" applyAlignment="0" applyProtection="0"/>
    <xf numFmtId="0" fontId="75" fillId="34" borderId="18" applyNumberFormat="0" applyAlignment="0" applyProtection="0"/>
    <xf numFmtId="0" fontId="44" fillId="34" borderId="18" applyNumberFormat="0" applyAlignment="0" applyProtection="0"/>
    <xf numFmtId="9" fontId="5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" fontId="20" fillId="0" borderId="19" applyNumberFormat="0" applyFill="0" applyAlignment="0" applyProtection="0">
      <alignment horizontal="center" vertical="center"/>
    </xf>
    <xf numFmtId="196" fontId="20" fillId="0" borderId="0"/>
    <xf numFmtId="196" fontId="20" fillId="0" borderId="0"/>
    <xf numFmtId="196" fontId="20" fillId="0" borderId="0"/>
    <xf numFmtId="196" fontId="20" fillId="0" borderId="0"/>
    <xf numFmtId="0" fontId="45" fillId="0" borderId="0" applyNumberFormat="0" applyFill="0" applyBorder="0" applyAlignment="0" applyProtection="0"/>
    <xf numFmtId="0" fontId="46" fillId="0" borderId="0"/>
    <xf numFmtId="182" fontId="7" fillId="0" borderId="0" applyFill="0" applyBorder="0" applyAlignment="0" applyProtection="0">
      <alignment vertical="center"/>
    </xf>
    <xf numFmtId="0" fontId="47" fillId="0" borderId="0" applyNumberFormat="0" applyBorder="0" applyAlignment="0"/>
    <xf numFmtId="0" fontId="47" fillId="0" borderId="0" applyNumberFormat="0" applyBorder="0" applyAlignment="0"/>
    <xf numFmtId="0" fontId="38" fillId="0" borderId="0"/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3" fontId="20" fillId="0" borderId="14" applyNumberFormat="0" applyFont="0" applyFill="0" applyAlignment="0" applyProtection="0">
      <alignment vertical="center"/>
    </xf>
    <xf numFmtId="49" fontId="20" fillId="0" borderId="0" applyFont="0" applyFill="0" applyBorder="0" applyAlignment="0" applyProtection="0"/>
    <xf numFmtId="40" fontId="48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77" fillId="0" borderId="20" applyNumberFormat="0" applyFill="0" applyAlignment="0" applyProtection="0"/>
    <xf numFmtId="0" fontId="50" fillId="0" borderId="20" applyNumberFormat="0" applyFill="0" applyAlignment="0" applyProtection="0"/>
    <xf numFmtId="41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5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21"/>
    <xf numFmtId="0" fontId="17" fillId="34" borderId="6" applyNumberFormat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5" fillId="0" borderId="0" applyFont="0" applyFill="0" applyBorder="0" applyAlignment="0" applyProtection="0"/>
    <xf numFmtId="186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0" fillId="0" borderId="0" applyNumberFormat="0" applyFill="0" applyBorder="0" applyAlignment="0" applyProtection="0"/>
    <xf numFmtId="180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8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56" fillId="0" borderId="0" applyFont="0" applyFill="0" applyBorder="0" applyAlignment="0" applyProtection="0"/>
    <xf numFmtId="185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77" fontId="20" fillId="0" borderId="0" applyFill="0" applyBorder="0" applyAlignment="0" applyProtection="0"/>
    <xf numFmtId="174" fontId="20" fillId="0" borderId="0" applyFont="0" applyFill="0" applyBorder="0" applyAlignment="0" applyProtection="0"/>
    <xf numFmtId="18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4" fontId="2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9" fontId="5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5" fillId="0" borderId="0"/>
    <xf numFmtId="0" fontId="25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" fillId="0" borderId="0" applyNumberFormat="0" applyFill="0" applyBorder="0" applyAlignment="0" applyProtection="0"/>
    <xf numFmtId="0" fontId="50" fillId="0" borderId="20" applyNumberFormat="0" applyFill="0" applyAlignment="0" applyProtection="0"/>
    <xf numFmtId="201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60" fillId="0" borderId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44" fillId="34" borderId="18" applyNumberFormat="0" applyAlignment="0" applyProtection="0"/>
    <xf numFmtId="0" fontId="5" fillId="44" borderId="17" applyNumberFormat="0" applyFont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20" fillId="0" borderId="0"/>
    <xf numFmtId="0" fontId="81" fillId="0" borderId="0">
      <alignment vertical="center"/>
    </xf>
    <xf numFmtId="0" fontId="85" fillId="0" borderId="0"/>
    <xf numFmtId="0" fontId="86" fillId="0" borderId="0"/>
    <xf numFmtId="0" fontId="54" fillId="0" borderId="0"/>
    <xf numFmtId="0" fontId="90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05" fontId="90" fillId="0" borderId="0"/>
    <xf numFmtId="0" fontId="5" fillId="0" borderId="0"/>
    <xf numFmtId="0" fontId="20" fillId="0" borderId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7" fillId="0" borderId="0" applyNumberFormat="0" applyBorder="0"/>
    <xf numFmtId="41" fontId="10" fillId="0" borderId="0" applyNumberFormat="0" applyBorder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7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172">
    <xf numFmtId="0" fontId="0" fillId="0" borderId="0" xfId="0"/>
    <xf numFmtId="43" fontId="3" fillId="0" borderId="0" xfId="1" applyFont="1" applyFill="1" applyAlignment="1"/>
    <xf numFmtId="0" fontId="3" fillId="0" borderId="0" xfId="2" applyFont="1"/>
    <xf numFmtId="0" fontId="3" fillId="0" borderId="0" xfId="2" applyFont="1" applyAlignment="1">
      <alignment horizontal="center"/>
    </xf>
    <xf numFmtId="0" fontId="4" fillId="0" borderId="0" xfId="2" applyFont="1"/>
    <xf numFmtId="0" fontId="6" fillId="0" borderId="0" xfId="2" applyFont="1"/>
    <xf numFmtId="0" fontId="3" fillId="0" borderId="0" xfId="2" applyFont="1" applyAlignment="1">
      <alignment horizontal="left"/>
    </xf>
    <xf numFmtId="0" fontId="4" fillId="0" borderId="0" xfId="2" applyFont="1" applyAlignment="1">
      <alignment horizontal="left"/>
    </xf>
    <xf numFmtId="174" fontId="3" fillId="0" borderId="0" xfId="1" applyNumberFormat="1" applyFont="1" applyFill="1" applyAlignment="1"/>
    <xf numFmtId="172" fontId="3" fillId="0" borderId="0" xfId="2" applyNumberFormat="1" applyFont="1"/>
    <xf numFmtId="0" fontId="84" fillId="0" borderId="0" xfId="2" applyFont="1"/>
    <xf numFmtId="49" fontId="3" fillId="0" borderId="0" xfId="0" applyNumberFormat="1" applyFont="1" applyAlignment="1">
      <alignment horizontal="center"/>
    </xf>
    <xf numFmtId="0" fontId="62" fillId="0" borderId="0" xfId="2" applyFont="1"/>
    <xf numFmtId="0" fontId="3" fillId="0" borderId="1" xfId="2" applyFont="1" applyBorder="1" applyAlignment="1">
      <alignment horizontal="center"/>
    </xf>
    <xf numFmtId="172" fontId="6" fillId="0" borderId="0" xfId="2" applyNumberFormat="1" applyFont="1"/>
    <xf numFmtId="174" fontId="3" fillId="0" borderId="0" xfId="1" applyNumberFormat="1" applyFont="1" applyFill="1" applyBorder="1" applyAlignment="1"/>
    <xf numFmtId="0" fontId="3" fillId="0" borderId="0" xfId="0" applyFont="1"/>
    <xf numFmtId="164" fontId="3" fillId="0" borderId="0" xfId="2" applyNumberFormat="1" applyFont="1"/>
    <xf numFmtId="0" fontId="3" fillId="0" borderId="0" xfId="0" applyFont="1" applyAlignment="1">
      <alignment horizontal="center"/>
    </xf>
    <xf numFmtId="0" fontId="3" fillId="0" borderId="0" xfId="1598" applyFont="1" applyAlignment="1">
      <alignment horizontal="center"/>
    </xf>
    <xf numFmtId="172" fontId="3" fillId="0" borderId="0" xfId="3" applyNumberFormat="1" applyFont="1" applyFill="1" applyBorder="1" applyAlignment="1"/>
    <xf numFmtId="0" fontId="88" fillId="0" borderId="0" xfId="2" applyFont="1"/>
    <xf numFmtId="0" fontId="4" fillId="0" borderId="0" xfId="0" applyFont="1"/>
    <xf numFmtId="172" fontId="3" fillId="0" borderId="0" xfId="1" applyNumberFormat="1" applyFont="1" applyFill="1" applyAlignment="1"/>
    <xf numFmtId="172" fontId="3" fillId="0" borderId="0" xfId="1" applyNumberFormat="1" applyFont="1" applyFill="1" applyAlignment="1">
      <alignment horizontal="center" vertical="center"/>
    </xf>
    <xf numFmtId="172" fontId="3" fillId="0" borderId="1" xfId="1" applyNumberFormat="1" applyFont="1" applyFill="1" applyBorder="1" applyAlignment="1">
      <alignment horizontal="center" vertical="center"/>
    </xf>
    <xf numFmtId="186" fontId="4" fillId="0" borderId="0" xfId="408" applyNumberFormat="1" applyFont="1" applyAlignment="1">
      <alignment horizontal="right" vertical="center"/>
    </xf>
    <xf numFmtId="0" fontId="2" fillId="0" borderId="0" xfId="408" applyFont="1" applyAlignment="1">
      <alignment horizontal="right" vertical="top" wrapText="1"/>
    </xf>
    <xf numFmtId="0" fontId="3" fillId="0" borderId="2" xfId="1600" applyFont="1" applyBorder="1" applyAlignment="1">
      <alignment horizontal="center"/>
    </xf>
    <xf numFmtId="164" fontId="3" fillId="0" borderId="0" xfId="3" applyFont="1" applyFill="1" applyBorder="1" applyAlignment="1">
      <alignment horizontal="right"/>
    </xf>
    <xf numFmtId="172" fontId="3" fillId="0" borderId="0" xfId="3" applyNumberFormat="1" applyFont="1" applyFill="1" applyAlignment="1">
      <alignment horizontal="right"/>
    </xf>
    <xf numFmtId="164" fontId="3" fillId="0" borderId="0" xfId="3" applyFont="1" applyFill="1" applyAlignment="1">
      <alignment horizontal="right"/>
    </xf>
    <xf numFmtId="172" fontId="3" fillId="0" borderId="4" xfId="3" applyNumberFormat="1" applyFont="1" applyFill="1" applyBorder="1" applyAlignment="1">
      <alignment horizontal="right"/>
    </xf>
    <xf numFmtId="172" fontId="3" fillId="0" borderId="0" xfId="3" applyNumberFormat="1" applyFont="1" applyFill="1" applyBorder="1" applyAlignment="1">
      <alignment horizontal="right"/>
    </xf>
    <xf numFmtId="164" fontId="3" fillId="0" borderId="0" xfId="3" applyFont="1" applyFill="1" applyAlignment="1"/>
    <xf numFmtId="164" fontId="3" fillId="0" borderId="0" xfId="3" applyFont="1" applyFill="1" applyBorder="1" applyAlignment="1">
      <alignment horizontal="center"/>
    </xf>
    <xf numFmtId="0" fontId="3" fillId="0" borderId="1" xfId="1598" applyFont="1" applyBorder="1" applyAlignment="1">
      <alignment horizontal="center" wrapText="1"/>
    </xf>
    <xf numFmtId="0" fontId="3" fillId="0" borderId="1" xfId="434" applyFont="1" applyBorder="1" applyAlignment="1">
      <alignment horizontal="center" wrapText="1"/>
    </xf>
    <xf numFmtId="0" fontId="3" fillId="0" borderId="1" xfId="2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172" fontId="3" fillId="0" borderId="0" xfId="1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/>
    </xf>
    <xf numFmtId="164" fontId="4" fillId="0" borderId="0" xfId="3" applyFont="1" applyFill="1" applyBorder="1" applyAlignment="1">
      <alignment horizontal="right"/>
    </xf>
    <xf numFmtId="174" fontId="4" fillId="0" borderId="2" xfId="1" applyNumberFormat="1" applyFont="1" applyFill="1" applyBorder="1" applyAlignment="1"/>
    <xf numFmtId="172" fontId="4" fillId="0" borderId="4" xfId="3" applyNumberFormat="1" applyFont="1" applyFill="1" applyBorder="1" applyAlignment="1">
      <alignment horizontal="right"/>
    </xf>
    <xf numFmtId="174" fontId="4" fillId="0" borderId="1" xfId="1" applyNumberFormat="1" applyFont="1" applyFill="1" applyBorder="1" applyAlignment="1"/>
    <xf numFmtId="172" fontId="4" fillId="0" borderId="2" xfId="3" applyNumberFormat="1" applyFont="1" applyFill="1" applyBorder="1" applyAlignment="1">
      <alignment horizontal="right"/>
    </xf>
    <xf numFmtId="172" fontId="4" fillId="0" borderId="0" xfId="1" applyNumberFormat="1" applyFont="1" applyFill="1" applyAlignment="1">
      <alignment horizontal="center" vertical="center"/>
    </xf>
    <xf numFmtId="172" fontId="3" fillId="0" borderId="0" xfId="1" applyNumberFormat="1" applyFont="1" applyFill="1" applyBorder="1" applyAlignment="1"/>
    <xf numFmtId="172" fontId="4" fillId="0" borderId="0" xfId="1" applyNumberFormat="1" applyFont="1" applyFill="1" applyAlignment="1"/>
    <xf numFmtId="172" fontId="4" fillId="0" borderId="2" xfId="1" applyNumberFormat="1" applyFont="1" applyFill="1" applyBorder="1" applyAlignment="1"/>
    <xf numFmtId="164" fontId="88" fillId="0" borderId="0" xfId="1" applyNumberFormat="1" applyFont="1" applyFill="1" applyAlignment="1"/>
    <xf numFmtId="175" fontId="8" fillId="0" borderId="4" xfId="1" applyNumberFormat="1" applyFont="1" applyFill="1" applyBorder="1"/>
    <xf numFmtId="172" fontId="8" fillId="0" borderId="4" xfId="1" applyNumberFormat="1" applyFont="1" applyFill="1" applyBorder="1"/>
    <xf numFmtId="49" fontId="3" fillId="0" borderId="0" xfId="0" applyNumberFormat="1" applyFont="1" applyAlignment="1">
      <alignment horizontal="center" wrapText="1"/>
    </xf>
    <xf numFmtId="0" fontId="3" fillId="0" borderId="0" xfId="1598" applyFont="1" applyAlignment="1">
      <alignment horizontal="center" wrapText="1"/>
    </xf>
    <xf numFmtId="0" fontId="3" fillId="0" borderId="0" xfId="434" applyFont="1" applyAlignment="1">
      <alignment horizontal="center" wrapText="1"/>
    </xf>
    <xf numFmtId="0" fontId="3" fillId="0" borderId="0" xfId="2" applyFont="1" applyAlignment="1">
      <alignment horizontal="center" wrapText="1"/>
    </xf>
    <xf numFmtId="172" fontId="4" fillId="0" borderId="0" xfId="3" applyNumberFormat="1" applyFont="1" applyFill="1" applyBorder="1" applyAlignment="1"/>
    <xf numFmtId="0" fontId="89" fillId="0" borderId="0" xfId="2" applyFont="1"/>
    <xf numFmtId="186" fontId="3" fillId="0" borderId="0" xfId="1604" applyNumberFormat="1" applyFont="1" applyAlignment="1">
      <alignment vertical="center"/>
    </xf>
    <xf numFmtId="164" fontId="3" fillId="0" borderId="0" xfId="1" applyNumberFormat="1" applyFont="1" applyFill="1" applyAlignment="1"/>
    <xf numFmtId="0" fontId="3" fillId="0" borderId="1" xfId="0" applyFont="1" applyBorder="1" applyAlignment="1">
      <alignment horizontal="center" wrapText="1"/>
    </xf>
    <xf numFmtId="0" fontId="87" fillId="0" borderId="0" xfId="2" applyFont="1"/>
    <xf numFmtId="0" fontId="8" fillId="0" borderId="0" xfId="2" applyFont="1"/>
    <xf numFmtId="0" fontId="87" fillId="0" borderId="0" xfId="2" applyFont="1" applyAlignment="1">
      <alignment horizontal="left"/>
    </xf>
    <xf numFmtId="164" fontId="6" fillId="0" borderId="0" xfId="2" applyNumberFormat="1" applyFont="1"/>
    <xf numFmtId="172" fontId="8" fillId="0" borderId="0" xfId="2" applyNumberFormat="1" applyFont="1"/>
    <xf numFmtId="0" fontId="4" fillId="0" borderId="0" xfId="0" applyFont="1" applyAlignment="1">
      <alignment vertical="center"/>
    </xf>
    <xf numFmtId="179" fontId="3" fillId="0" borderId="0" xfId="0" applyNumberFormat="1" applyFont="1" applyAlignment="1">
      <alignment horizontal="left" indent="2"/>
    </xf>
    <xf numFmtId="193" fontId="4" fillId="0" borderId="0" xfId="385" applyFont="1"/>
    <xf numFmtId="178" fontId="4" fillId="0" borderId="0" xfId="385" applyNumberFormat="1" applyFont="1"/>
    <xf numFmtId="178" fontId="3" fillId="0" borderId="0" xfId="1599" applyNumberFormat="1" applyFont="1"/>
    <xf numFmtId="178" fontId="3" fillId="0" borderId="0" xfId="1599" applyNumberFormat="1" applyFont="1" applyAlignment="1">
      <alignment horizontal="left"/>
    </xf>
    <xf numFmtId="172" fontId="3" fillId="0" borderId="0" xfId="2" applyNumberFormat="1" applyFont="1" applyAlignment="1">
      <alignment horizontal="center"/>
    </xf>
    <xf numFmtId="164" fontId="3" fillId="0" borderId="0" xfId="1599" applyNumberFormat="1" applyFont="1"/>
    <xf numFmtId="172" fontId="3" fillId="0" borderId="3" xfId="2" applyNumberFormat="1" applyFont="1" applyBorder="1" applyAlignment="1">
      <alignment horizontal="center"/>
    </xf>
    <xf numFmtId="0" fontId="3" fillId="0" borderId="0" xfId="4" applyFont="1"/>
    <xf numFmtId="173" fontId="3" fillId="0" borderId="0" xfId="0" applyNumberFormat="1" applyFont="1"/>
    <xf numFmtId="0" fontId="3" fillId="0" borderId="0" xfId="2" quotePrefix="1" applyFont="1" applyAlignment="1">
      <alignment horizontal="left"/>
    </xf>
    <xf numFmtId="49" fontId="3" fillId="0" borderId="0" xfId="0" applyNumberFormat="1" applyFont="1"/>
    <xf numFmtId="164" fontId="3" fillId="0" borderId="0" xfId="434" applyNumberFormat="1" applyFont="1"/>
    <xf numFmtId="164" fontId="3" fillId="0" borderId="0" xfId="434" applyNumberFormat="1" applyFont="1" applyAlignment="1">
      <alignment horizontal="left"/>
    </xf>
    <xf numFmtId="177" fontId="3" fillId="0" borderId="0" xfId="0" applyNumberFormat="1" applyFont="1"/>
    <xf numFmtId="205" fontId="91" fillId="0" borderId="0" xfId="1604" applyFont="1" applyAlignment="1">
      <alignment horizontal="center" wrapText="1"/>
    </xf>
    <xf numFmtId="205" fontId="3" fillId="0" borderId="0" xfId="1604" applyFont="1" applyAlignment="1">
      <alignment horizontal="center"/>
    </xf>
    <xf numFmtId="205" fontId="2" fillId="0" borderId="0" xfId="1604" applyFont="1" applyAlignment="1">
      <alignment horizontal="right" vertical="top" wrapText="1"/>
    </xf>
    <xf numFmtId="205" fontId="3" fillId="0" borderId="0" xfId="1604" applyFont="1" applyAlignment="1">
      <alignment horizontal="right" vertical="center"/>
    </xf>
    <xf numFmtId="172" fontId="4" fillId="0" borderId="4" xfId="1" applyNumberFormat="1" applyFont="1" applyFill="1" applyBorder="1" applyAlignment="1"/>
    <xf numFmtId="172" fontId="4" fillId="0" borderId="0" xfId="1" applyNumberFormat="1" applyFont="1" applyFill="1" applyBorder="1" applyAlignment="1"/>
    <xf numFmtId="49" fontId="4" fillId="0" borderId="0" xfId="0" applyNumberFormat="1" applyFont="1"/>
    <xf numFmtId="0" fontId="3" fillId="0" borderId="0" xfId="434" applyFont="1"/>
    <xf numFmtId="0" fontId="4" fillId="0" borderId="0" xfId="434" applyFont="1" applyAlignment="1">
      <alignment horizontal="left"/>
    </xf>
    <xf numFmtId="164" fontId="89" fillId="0" borderId="0" xfId="1" applyNumberFormat="1" applyFont="1" applyFill="1" applyAlignment="1"/>
    <xf numFmtId="0" fontId="4" fillId="0" borderId="0" xfId="1605" applyFont="1"/>
    <xf numFmtId="0" fontId="4" fillId="0" borderId="0" xfId="1606" applyFont="1" applyAlignment="1">
      <alignment vertical="center"/>
    </xf>
    <xf numFmtId="0" fontId="3" fillId="0" borderId="0" xfId="1605" applyFont="1"/>
    <xf numFmtId="206" fontId="3" fillId="0" borderId="0" xfId="1607" applyNumberFormat="1" applyFont="1" applyFill="1" applyBorder="1" applyAlignment="1">
      <alignment horizontal="right"/>
    </xf>
    <xf numFmtId="174" fontId="3" fillId="0" borderId="0" xfId="1" applyNumberFormat="1" applyFont="1" applyFill="1"/>
    <xf numFmtId="43" fontId="3" fillId="0" borderId="0" xfId="1" applyFont="1" applyFill="1" applyBorder="1"/>
    <xf numFmtId="172" fontId="6" fillId="0" borderId="1" xfId="2" applyNumberFormat="1" applyFont="1" applyBorder="1"/>
    <xf numFmtId="172" fontId="6" fillId="0" borderId="2" xfId="2" applyNumberFormat="1" applyFont="1" applyBorder="1"/>
    <xf numFmtId="172" fontId="92" fillId="0" borderId="0" xfId="0" applyNumberFormat="1" applyFont="1"/>
    <xf numFmtId="172" fontId="8" fillId="0" borderId="5" xfId="2" applyNumberFormat="1" applyFont="1" applyBorder="1"/>
    <xf numFmtId="0" fontId="3" fillId="0" borderId="0" xfId="0" quotePrefix="1" applyFont="1"/>
    <xf numFmtId="172" fontId="4" fillId="0" borderId="3" xfId="3" applyNumberFormat="1" applyFont="1" applyFill="1" applyBorder="1" applyAlignment="1"/>
    <xf numFmtId="172" fontId="3" fillId="0" borderId="0" xfId="1603" applyNumberFormat="1" applyFont="1" applyFill="1" applyAlignment="1">
      <alignment vertical="center"/>
    </xf>
    <xf numFmtId="206" fontId="3" fillId="0" borderId="0" xfId="1607" applyNumberFormat="1" applyFont="1" applyFill="1" applyBorder="1"/>
    <xf numFmtId="174" fontId="3" fillId="0" borderId="0" xfId="1" applyNumberFormat="1" applyFont="1" applyFill="1" applyBorder="1" applyAlignment="1">
      <alignment horizontal="center" wrapText="1"/>
    </xf>
    <xf numFmtId="0" fontId="3" fillId="0" borderId="1" xfId="2" applyFont="1" applyBorder="1" applyAlignment="1">
      <alignment horizontal="right"/>
    </xf>
    <xf numFmtId="0" fontId="3" fillId="0" borderId="1" xfId="1600" applyFont="1" applyBorder="1" applyAlignment="1">
      <alignment horizontal="center"/>
    </xf>
    <xf numFmtId="172" fontId="6" fillId="0" borderId="3" xfId="2" applyNumberFormat="1" applyFont="1" applyBorder="1"/>
    <xf numFmtId="172" fontId="4" fillId="0" borderId="2" xfId="2" applyNumberFormat="1" applyFont="1" applyBorder="1"/>
    <xf numFmtId="164" fontId="4" fillId="0" borderId="0" xfId="2" applyNumberFormat="1" applyFont="1"/>
    <xf numFmtId="0" fontId="3" fillId="0" borderId="1" xfId="2" applyFont="1" applyBorder="1"/>
    <xf numFmtId="49" fontId="3" fillId="0" borderId="0" xfId="2" applyNumberFormat="1" applyFont="1" applyAlignment="1">
      <alignment horizontal="center"/>
    </xf>
    <xf numFmtId="171" fontId="3" fillId="0" borderId="0" xfId="0" applyNumberFormat="1" applyFont="1" applyAlignment="1">
      <alignment horizontal="center"/>
    </xf>
    <xf numFmtId="43" fontId="3" fillId="0" borderId="0" xfId="2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172" fontId="3" fillId="0" borderId="0" xfId="1601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1598" applyFont="1" applyAlignment="1">
      <alignment horizontal="center" vertical="center"/>
    </xf>
    <xf numFmtId="0" fontId="3" fillId="0" borderId="2" xfId="1598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172" fontId="3" fillId="0" borderId="0" xfId="2" applyNumberFormat="1" applyFont="1" applyAlignment="1">
      <alignment horizontal="center" wrapText="1"/>
    </xf>
    <xf numFmtId="205" fontId="3" fillId="0" borderId="0" xfId="1604" applyFont="1"/>
    <xf numFmtId="0" fontId="3" fillId="0" borderId="2" xfId="1598" applyFont="1" applyBorder="1" applyAlignment="1">
      <alignment horizontal="center" wrapText="1"/>
    </xf>
    <xf numFmtId="0" fontId="3" fillId="0" borderId="5" xfId="1598" applyFont="1" applyBorder="1"/>
    <xf numFmtId="205" fontId="3" fillId="0" borderId="0" xfId="1604" applyFont="1" applyAlignment="1">
      <alignment horizontal="center" wrapText="1"/>
    </xf>
    <xf numFmtId="186" fontId="3" fillId="0" borderId="0" xfId="1604" quotePrefix="1" applyNumberFormat="1" applyFont="1" applyAlignment="1">
      <alignment vertical="center"/>
    </xf>
    <xf numFmtId="43" fontId="3" fillId="0" borderId="0" xfId="1" applyFont="1" applyFill="1"/>
    <xf numFmtId="172" fontId="4" fillId="0" borderId="2" xfId="2" applyNumberFormat="1" applyFont="1" applyBorder="1" applyAlignment="1">
      <alignment horizontal="center"/>
    </xf>
    <xf numFmtId="205" fontId="3" fillId="0" borderId="0" xfId="1604" applyFont="1" applyAlignment="1">
      <alignment vertical="center"/>
    </xf>
    <xf numFmtId="205" fontId="91" fillId="0" borderId="1" xfId="1604" applyFont="1" applyBorder="1" applyAlignment="1">
      <alignment horizontal="center" wrapText="1"/>
    </xf>
    <xf numFmtId="172" fontId="6" fillId="0" borderId="1" xfId="2" applyNumberFormat="1" applyFont="1" applyBorder="1" applyAlignment="1">
      <alignment horizontal="center"/>
    </xf>
    <xf numFmtId="172" fontId="8" fillId="0" borderId="4" xfId="2" applyNumberFormat="1" applyFont="1" applyBorder="1"/>
    <xf numFmtId="179" fontId="4" fillId="0" borderId="0" xfId="0" applyNumberFormat="1" applyFont="1" applyAlignment="1">
      <alignment horizontal="left" indent="2"/>
    </xf>
    <xf numFmtId="172" fontId="6" fillId="0" borderId="0" xfId="2" applyNumberFormat="1" applyFont="1" applyAlignment="1">
      <alignment horizontal="center"/>
    </xf>
    <xf numFmtId="43" fontId="3" fillId="0" borderId="0" xfId="1" applyFont="1" applyFill="1" applyBorder="1" applyAlignment="1">
      <alignment horizontal="right"/>
    </xf>
    <xf numFmtId="164" fontId="3" fillId="0" borderId="0" xfId="2" applyNumberFormat="1" applyFont="1" applyAlignment="1">
      <alignment horizontal="center"/>
    </xf>
    <xf numFmtId="164" fontId="88" fillId="0" borderId="0" xfId="2" applyNumberFormat="1" applyFont="1"/>
    <xf numFmtId="0" fontId="3" fillId="0" borderId="2" xfId="2" applyFont="1" applyBorder="1" applyAlignment="1">
      <alignment horizontal="center"/>
    </xf>
    <xf numFmtId="43" fontId="6" fillId="0" borderId="0" xfId="1" applyFont="1" applyFill="1"/>
    <xf numFmtId="43" fontId="3" fillId="0" borderId="0" xfId="1" applyFont="1" applyFill="1" applyBorder="1" applyAlignment="1">
      <alignment horizontal="center"/>
    </xf>
    <xf numFmtId="172" fontId="4" fillId="0" borderId="5" xfId="3" applyNumberFormat="1" applyFont="1" applyFill="1" applyBorder="1" applyAlignment="1"/>
    <xf numFmtId="172" fontId="3" fillId="0" borderId="0" xfId="1602" applyNumberFormat="1" applyFont="1" applyFill="1" applyBorder="1" applyAlignment="1">
      <alignment horizontal="right" vertical="center"/>
    </xf>
    <xf numFmtId="172" fontId="4" fillId="0" borderId="3" xfId="1" applyNumberFormat="1" applyFont="1" applyFill="1" applyBorder="1"/>
    <xf numFmtId="172" fontId="4" fillId="0" borderId="1" xfId="1" applyNumberFormat="1" applyFont="1" applyFill="1" applyBorder="1" applyAlignment="1"/>
    <xf numFmtId="172" fontId="4" fillId="0" borderId="0" xfId="2" applyNumberFormat="1" applyFont="1" applyAlignment="1">
      <alignment horizontal="center"/>
    </xf>
    <xf numFmtId="172" fontId="3" fillId="0" borderId="2" xfId="2" applyNumberFormat="1" applyFont="1" applyBorder="1"/>
    <xf numFmtId="172" fontId="3" fillId="0" borderId="0" xfId="1602" applyNumberFormat="1" applyFont="1" applyFill="1" applyBorder="1" applyAlignment="1">
      <alignment vertical="center"/>
    </xf>
    <xf numFmtId="164" fontId="62" fillId="0" borderId="0" xfId="2" applyNumberFormat="1" applyFont="1"/>
    <xf numFmtId="0" fontId="4" fillId="0" borderId="0" xfId="2" applyFont="1" applyAlignment="1">
      <alignment horizontal="left"/>
    </xf>
    <xf numFmtId="0" fontId="3" fillId="0" borderId="2" xfId="2" applyFont="1" applyBorder="1" applyAlignment="1">
      <alignment horizontal="center"/>
    </xf>
    <xf numFmtId="0" fontId="3" fillId="0" borderId="1" xfId="2" applyFont="1" applyBorder="1" applyAlignment="1">
      <alignment horizontal="right"/>
    </xf>
    <xf numFmtId="0" fontId="3" fillId="0" borderId="2" xfId="2" applyFont="1" applyBorder="1" applyAlignment="1">
      <alignment horizontal="center" vertical="center"/>
    </xf>
    <xf numFmtId="0" fontId="3" fillId="0" borderId="5" xfId="1598" applyFont="1" applyBorder="1" applyAlignment="1">
      <alignment horizontal="center"/>
    </xf>
    <xf numFmtId="0" fontId="3" fillId="0" borderId="1" xfId="1598" applyFont="1" applyBorder="1" applyAlignment="1">
      <alignment horizontal="center"/>
    </xf>
    <xf numFmtId="0" fontId="3" fillId="0" borderId="1" xfId="1598" applyFont="1" applyBorder="1" applyAlignment="1">
      <alignment horizontal="center" vertical="center"/>
    </xf>
    <xf numFmtId="205" fontId="91" fillId="0" borderId="0" xfId="1604" applyFont="1" applyAlignment="1">
      <alignment horizontal="center" wrapText="1"/>
    </xf>
    <xf numFmtId="205" fontId="91" fillId="0" borderId="1" xfId="1604" applyFont="1" applyBorder="1" applyAlignment="1">
      <alignment horizontal="center" wrapText="1"/>
    </xf>
    <xf numFmtId="205" fontId="3" fillId="0" borderId="1" xfId="1604" applyFont="1" applyBorder="1" applyAlignment="1">
      <alignment horizontal="center"/>
    </xf>
    <xf numFmtId="205" fontId="3" fillId="0" borderId="2" xfId="1604" applyFont="1" applyBorder="1" applyAlignment="1">
      <alignment horizontal="center" vertical="center"/>
    </xf>
    <xf numFmtId="0" fontId="3" fillId="0" borderId="0" xfId="1598" applyFont="1" applyAlignment="1">
      <alignment horizontal="center"/>
    </xf>
    <xf numFmtId="205" fontId="3" fillId="0" borderId="0" xfId="1604" applyFont="1" applyAlignment="1">
      <alignment horizontal="center" wrapText="1"/>
    </xf>
    <xf numFmtId="205" fontId="3" fillId="0" borderId="1" xfId="1604" applyFont="1" applyBorder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3" fillId="0" borderId="5" xfId="1598" applyFont="1" applyBorder="1" applyAlignment="1">
      <alignment horizontal="center" wrapText="1"/>
    </xf>
    <xf numFmtId="0" fontId="3" fillId="0" borderId="1" xfId="1598" applyFont="1" applyBorder="1" applyAlignment="1">
      <alignment horizontal="center" wrapText="1"/>
    </xf>
    <xf numFmtId="205" fontId="3" fillId="0" borderId="5" xfId="1604" applyFont="1" applyBorder="1" applyAlignment="1">
      <alignment horizontal="center" wrapText="1"/>
    </xf>
    <xf numFmtId="205" fontId="3" fillId="0" borderId="2" xfId="1604" applyFont="1" applyBorder="1" applyAlignment="1">
      <alignment horizontal="center"/>
    </xf>
  </cellXfs>
  <cellStyles count="1700">
    <cellStyle name="(Normal)" xfId="7" xr:uid="{00000000-0005-0000-0000-000000000000}"/>
    <cellStyle name="(Normal) 2" xfId="8" xr:uid="{00000000-0005-0000-0000-000001000000}"/>
    <cellStyle name="0,0_x000d__x000a_NA_x000d__x000a_" xfId="9" xr:uid="{00000000-0005-0000-0000-000002000000}"/>
    <cellStyle name="0,0_x000d__x000a_NA_x000d__x000a_ 2" xfId="10" xr:uid="{00000000-0005-0000-0000-000003000000}"/>
    <cellStyle name="0,0_x000d__x000a_NA_x000d__x000a_ 3" xfId="11" xr:uid="{00000000-0005-0000-0000-000004000000}"/>
    <cellStyle name="0,0_x000d__x000a_NA_x000d__x000a__Mono_Traval_M" xfId="12" xr:uid="{00000000-0005-0000-0000-000005000000}"/>
    <cellStyle name="20% - Accent1 2" xfId="13" xr:uid="{00000000-0005-0000-0000-000006000000}"/>
    <cellStyle name="20% - Accent1 2 2" xfId="14" xr:uid="{00000000-0005-0000-0000-000007000000}"/>
    <cellStyle name="20% - Accent1 3" xfId="15" xr:uid="{00000000-0005-0000-0000-000008000000}"/>
    <cellStyle name="20% - Accent1 3 2" xfId="16" xr:uid="{00000000-0005-0000-0000-000009000000}"/>
    <cellStyle name="20% - Accent1 3 3" xfId="17" xr:uid="{00000000-0005-0000-0000-00000A000000}"/>
    <cellStyle name="20% - Accent1 4" xfId="18" xr:uid="{00000000-0005-0000-0000-00000B000000}"/>
    <cellStyle name="20% - Accent1 4 2" xfId="19" xr:uid="{00000000-0005-0000-0000-00000C000000}"/>
    <cellStyle name="20% - Accent2 2" xfId="20" xr:uid="{00000000-0005-0000-0000-00000D000000}"/>
    <cellStyle name="20% - Accent2 2 2" xfId="21" xr:uid="{00000000-0005-0000-0000-00000E000000}"/>
    <cellStyle name="20% - Accent2 3" xfId="22" xr:uid="{00000000-0005-0000-0000-00000F000000}"/>
    <cellStyle name="20% - Accent2 3 2" xfId="23" xr:uid="{00000000-0005-0000-0000-000010000000}"/>
    <cellStyle name="20% - Accent2 3 3" xfId="24" xr:uid="{00000000-0005-0000-0000-000011000000}"/>
    <cellStyle name="20% - Accent2 4" xfId="25" xr:uid="{00000000-0005-0000-0000-000012000000}"/>
    <cellStyle name="20% - Accent2 4 2" xfId="26" xr:uid="{00000000-0005-0000-0000-000013000000}"/>
    <cellStyle name="20% - Accent3 2" xfId="27" xr:uid="{00000000-0005-0000-0000-000014000000}"/>
    <cellStyle name="20% - Accent3 2 2" xfId="28" xr:uid="{00000000-0005-0000-0000-000015000000}"/>
    <cellStyle name="20% - Accent3 3" xfId="29" xr:uid="{00000000-0005-0000-0000-000016000000}"/>
    <cellStyle name="20% - Accent3 3 2" xfId="30" xr:uid="{00000000-0005-0000-0000-000017000000}"/>
    <cellStyle name="20% - Accent3 3 3" xfId="31" xr:uid="{00000000-0005-0000-0000-000018000000}"/>
    <cellStyle name="20% - Accent3 4" xfId="32" xr:uid="{00000000-0005-0000-0000-000019000000}"/>
    <cellStyle name="20% - Accent3 4 2" xfId="33" xr:uid="{00000000-0005-0000-0000-00001A000000}"/>
    <cellStyle name="20% - Accent4 2" xfId="34" xr:uid="{00000000-0005-0000-0000-00001B000000}"/>
    <cellStyle name="20% - Accent4 2 2" xfId="35" xr:uid="{00000000-0005-0000-0000-00001C000000}"/>
    <cellStyle name="20% - Accent4 3" xfId="36" xr:uid="{00000000-0005-0000-0000-00001D000000}"/>
    <cellStyle name="20% - Accent4 3 2" xfId="37" xr:uid="{00000000-0005-0000-0000-00001E000000}"/>
    <cellStyle name="20% - Accent4 3 3" xfId="38" xr:uid="{00000000-0005-0000-0000-00001F000000}"/>
    <cellStyle name="20% - Accent4 4" xfId="39" xr:uid="{00000000-0005-0000-0000-000020000000}"/>
    <cellStyle name="20% - Accent4 4 2" xfId="40" xr:uid="{00000000-0005-0000-0000-000021000000}"/>
    <cellStyle name="20% - Accent5 2" xfId="41" xr:uid="{00000000-0005-0000-0000-000022000000}"/>
    <cellStyle name="20% - Accent5 2 2" xfId="42" xr:uid="{00000000-0005-0000-0000-000023000000}"/>
    <cellStyle name="20% - Accent5 3" xfId="43" xr:uid="{00000000-0005-0000-0000-000024000000}"/>
    <cellStyle name="20% - Accent5 3 2" xfId="44" xr:uid="{00000000-0005-0000-0000-000025000000}"/>
    <cellStyle name="20% - Accent5 3 3" xfId="45" xr:uid="{00000000-0005-0000-0000-000026000000}"/>
    <cellStyle name="20% - Accent5 4" xfId="46" xr:uid="{00000000-0005-0000-0000-000027000000}"/>
    <cellStyle name="20% - Accent5 4 2" xfId="47" xr:uid="{00000000-0005-0000-0000-000028000000}"/>
    <cellStyle name="20% - Accent6 2" xfId="48" xr:uid="{00000000-0005-0000-0000-000029000000}"/>
    <cellStyle name="20% - Accent6 2 2" xfId="49" xr:uid="{00000000-0005-0000-0000-00002A000000}"/>
    <cellStyle name="20% - Accent6 3" xfId="50" xr:uid="{00000000-0005-0000-0000-00002B000000}"/>
    <cellStyle name="20% - Accent6 3 2" xfId="51" xr:uid="{00000000-0005-0000-0000-00002C000000}"/>
    <cellStyle name="20% - Accent6 3 3" xfId="52" xr:uid="{00000000-0005-0000-0000-00002D000000}"/>
    <cellStyle name="20% - Accent6 4" xfId="53" xr:uid="{00000000-0005-0000-0000-00002E000000}"/>
    <cellStyle name="20% - Accent6 4 2" xfId="54" xr:uid="{00000000-0005-0000-0000-00002F000000}"/>
    <cellStyle name="20% - ส่วนที่ถูกเน้น1 2" xfId="55" xr:uid="{00000000-0005-0000-0000-000030000000}"/>
    <cellStyle name="20% - ส่วนที่ถูกเน้น2 2" xfId="56" xr:uid="{00000000-0005-0000-0000-000031000000}"/>
    <cellStyle name="20% - ส่วนที่ถูกเน้น3 2" xfId="57" xr:uid="{00000000-0005-0000-0000-000032000000}"/>
    <cellStyle name="20% - ส่วนที่ถูกเน้น4 2" xfId="58" xr:uid="{00000000-0005-0000-0000-000033000000}"/>
    <cellStyle name="40% - Accent1 2" xfId="59" xr:uid="{00000000-0005-0000-0000-000034000000}"/>
    <cellStyle name="40% - Accent1 2 2" xfId="60" xr:uid="{00000000-0005-0000-0000-000035000000}"/>
    <cellStyle name="40% - Accent1 3" xfId="61" xr:uid="{00000000-0005-0000-0000-000036000000}"/>
    <cellStyle name="40% - Accent1 3 2" xfId="62" xr:uid="{00000000-0005-0000-0000-000037000000}"/>
    <cellStyle name="40% - Accent1 3 3" xfId="63" xr:uid="{00000000-0005-0000-0000-000038000000}"/>
    <cellStyle name="40% - Accent1 4" xfId="64" xr:uid="{00000000-0005-0000-0000-000039000000}"/>
    <cellStyle name="40% - Accent1 4 2" xfId="65" xr:uid="{00000000-0005-0000-0000-00003A000000}"/>
    <cellStyle name="40% - Accent2 2" xfId="66" xr:uid="{00000000-0005-0000-0000-00003B000000}"/>
    <cellStyle name="40% - Accent2 2 2" xfId="67" xr:uid="{00000000-0005-0000-0000-00003C000000}"/>
    <cellStyle name="40% - Accent2 3" xfId="68" xr:uid="{00000000-0005-0000-0000-00003D000000}"/>
    <cellStyle name="40% - Accent2 3 2" xfId="69" xr:uid="{00000000-0005-0000-0000-00003E000000}"/>
    <cellStyle name="40% - Accent2 3 3" xfId="70" xr:uid="{00000000-0005-0000-0000-00003F000000}"/>
    <cellStyle name="40% - Accent2 4" xfId="71" xr:uid="{00000000-0005-0000-0000-000040000000}"/>
    <cellStyle name="40% - Accent2 4 2" xfId="72" xr:uid="{00000000-0005-0000-0000-000041000000}"/>
    <cellStyle name="40% - Accent3 2" xfId="73" xr:uid="{00000000-0005-0000-0000-000042000000}"/>
    <cellStyle name="40% - Accent3 2 2" xfId="74" xr:uid="{00000000-0005-0000-0000-000043000000}"/>
    <cellStyle name="40% - Accent3 3" xfId="75" xr:uid="{00000000-0005-0000-0000-000044000000}"/>
    <cellStyle name="40% - Accent3 3 2" xfId="76" xr:uid="{00000000-0005-0000-0000-000045000000}"/>
    <cellStyle name="40% - Accent3 3 3" xfId="77" xr:uid="{00000000-0005-0000-0000-000046000000}"/>
    <cellStyle name="40% - Accent3 4" xfId="78" xr:uid="{00000000-0005-0000-0000-000047000000}"/>
    <cellStyle name="40% - Accent3 4 2" xfId="79" xr:uid="{00000000-0005-0000-0000-000048000000}"/>
    <cellStyle name="40% - Accent4 2" xfId="80" xr:uid="{00000000-0005-0000-0000-000049000000}"/>
    <cellStyle name="40% - Accent4 2 2" xfId="81" xr:uid="{00000000-0005-0000-0000-00004A000000}"/>
    <cellStyle name="40% - Accent4 3" xfId="82" xr:uid="{00000000-0005-0000-0000-00004B000000}"/>
    <cellStyle name="40% - Accent4 3 2" xfId="83" xr:uid="{00000000-0005-0000-0000-00004C000000}"/>
    <cellStyle name="40% - Accent4 3 3" xfId="84" xr:uid="{00000000-0005-0000-0000-00004D000000}"/>
    <cellStyle name="40% - Accent4 4" xfId="85" xr:uid="{00000000-0005-0000-0000-00004E000000}"/>
    <cellStyle name="40% - Accent4 4 2" xfId="86" xr:uid="{00000000-0005-0000-0000-00004F000000}"/>
    <cellStyle name="40% - Accent5 2" xfId="87" xr:uid="{00000000-0005-0000-0000-000050000000}"/>
    <cellStyle name="40% - Accent5 2 2" xfId="88" xr:uid="{00000000-0005-0000-0000-000051000000}"/>
    <cellStyle name="40% - Accent5 3" xfId="89" xr:uid="{00000000-0005-0000-0000-000052000000}"/>
    <cellStyle name="40% - Accent5 3 2" xfId="90" xr:uid="{00000000-0005-0000-0000-000053000000}"/>
    <cellStyle name="40% - Accent5 3 3" xfId="91" xr:uid="{00000000-0005-0000-0000-000054000000}"/>
    <cellStyle name="40% - Accent5 4" xfId="92" xr:uid="{00000000-0005-0000-0000-000055000000}"/>
    <cellStyle name="40% - Accent5 4 2" xfId="93" xr:uid="{00000000-0005-0000-0000-000056000000}"/>
    <cellStyle name="40% - Accent6 2" xfId="94" xr:uid="{00000000-0005-0000-0000-000057000000}"/>
    <cellStyle name="40% - Accent6 2 2" xfId="95" xr:uid="{00000000-0005-0000-0000-000058000000}"/>
    <cellStyle name="40% - Accent6 3" xfId="96" xr:uid="{00000000-0005-0000-0000-000059000000}"/>
    <cellStyle name="40% - Accent6 3 2" xfId="97" xr:uid="{00000000-0005-0000-0000-00005A000000}"/>
    <cellStyle name="40% - Accent6 3 3" xfId="98" xr:uid="{00000000-0005-0000-0000-00005B000000}"/>
    <cellStyle name="40% - Accent6 4" xfId="99" xr:uid="{00000000-0005-0000-0000-00005C000000}"/>
    <cellStyle name="40% - Accent6 4 2" xfId="100" xr:uid="{00000000-0005-0000-0000-00005D000000}"/>
    <cellStyle name="40% - ส่วนที่ถูกเน้น1 2" xfId="101" xr:uid="{00000000-0005-0000-0000-00005E000000}"/>
    <cellStyle name="40% - ส่วนที่ถูกเน้น3 2" xfId="102" xr:uid="{00000000-0005-0000-0000-00005F000000}"/>
    <cellStyle name="40% - ส่วนที่ถูกเน้น4 2" xfId="103" xr:uid="{00000000-0005-0000-0000-000060000000}"/>
    <cellStyle name="40% - ส่วนที่ถูกเน้น6 2" xfId="104" xr:uid="{00000000-0005-0000-0000-000061000000}"/>
    <cellStyle name="60% - Accent1 2" xfId="105" xr:uid="{00000000-0005-0000-0000-000062000000}"/>
    <cellStyle name="60% - Accent1 3" xfId="106" xr:uid="{00000000-0005-0000-0000-000063000000}"/>
    <cellStyle name="60% - Accent1 3 2" xfId="107" xr:uid="{00000000-0005-0000-0000-000064000000}"/>
    <cellStyle name="60% - Accent1 4" xfId="108" xr:uid="{00000000-0005-0000-0000-000065000000}"/>
    <cellStyle name="60% - Accent2 2" xfId="109" xr:uid="{00000000-0005-0000-0000-000066000000}"/>
    <cellStyle name="60% - Accent2 3" xfId="110" xr:uid="{00000000-0005-0000-0000-000067000000}"/>
    <cellStyle name="60% - Accent2 3 2" xfId="111" xr:uid="{00000000-0005-0000-0000-000068000000}"/>
    <cellStyle name="60% - Accent2 4" xfId="112" xr:uid="{00000000-0005-0000-0000-000069000000}"/>
    <cellStyle name="60% - Accent3 2" xfId="113" xr:uid="{00000000-0005-0000-0000-00006A000000}"/>
    <cellStyle name="60% - Accent3 3" xfId="114" xr:uid="{00000000-0005-0000-0000-00006B000000}"/>
    <cellStyle name="60% - Accent3 3 2" xfId="115" xr:uid="{00000000-0005-0000-0000-00006C000000}"/>
    <cellStyle name="60% - Accent3 4" xfId="116" xr:uid="{00000000-0005-0000-0000-00006D000000}"/>
    <cellStyle name="60% - Accent4 2" xfId="117" xr:uid="{00000000-0005-0000-0000-00006E000000}"/>
    <cellStyle name="60% - Accent4 3" xfId="118" xr:uid="{00000000-0005-0000-0000-00006F000000}"/>
    <cellStyle name="60% - Accent4 3 2" xfId="119" xr:uid="{00000000-0005-0000-0000-000070000000}"/>
    <cellStyle name="60% - Accent4 4" xfId="120" xr:uid="{00000000-0005-0000-0000-000071000000}"/>
    <cellStyle name="60% - Accent5 2" xfId="121" xr:uid="{00000000-0005-0000-0000-000072000000}"/>
    <cellStyle name="60% - Accent5 3" xfId="122" xr:uid="{00000000-0005-0000-0000-000073000000}"/>
    <cellStyle name="60% - Accent5 3 2" xfId="123" xr:uid="{00000000-0005-0000-0000-000074000000}"/>
    <cellStyle name="60% - Accent5 4" xfId="124" xr:uid="{00000000-0005-0000-0000-000075000000}"/>
    <cellStyle name="60% - Accent6 2" xfId="125" xr:uid="{00000000-0005-0000-0000-000076000000}"/>
    <cellStyle name="60% - Accent6 3" xfId="126" xr:uid="{00000000-0005-0000-0000-000077000000}"/>
    <cellStyle name="60% - Accent6 3 2" xfId="127" xr:uid="{00000000-0005-0000-0000-000078000000}"/>
    <cellStyle name="60% - Accent6 4" xfId="128" xr:uid="{00000000-0005-0000-0000-000079000000}"/>
    <cellStyle name="60% - ส่วนที่ถูกเน้น1 2" xfId="129" xr:uid="{00000000-0005-0000-0000-00007A000000}"/>
    <cellStyle name="60% - ส่วนที่ถูกเน้น3 2" xfId="130" xr:uid="{00000000-0005-0000-0000-00007B000000}"/>
    <cellStyle name="60% - ส่วนที่ถูกเน้น4 2" xfId="131" xr:uid="{00000000-0005-0000-0000-00007C000000}"/>
    <cellStyle name="60% - ส่วนที่ถูกเน้น6 2" xfId="132" xr:uid="{00000000-0005-0000-0000-00007D000000}"/>
    <cellStyle name="75" xfId="133" xr:uid="{00000000-0005-0000-0000-00007E000000}"/>
    <cellStyle name="75 2" xfId="134" xr:uid="{00000000-0005-0000-0000-00007F000000}"/>
    <cellStyle name="75 3" xfId="135" xr:uid="{00000000-0005-0000-0000-000080000000}"/>
    <cellStyle name="75 4" xfId="136" xr:uid="{00000000-0005-0000-0000-000081000000}"/>
    <cellStyle name="75 5" xfId="137" xr:uid="{00000000-0005-0000-0000-000082000000}"/>
    <cellStyle name="Accent1 - 20%" xfId="138" xr:uid="{00000000-0005-0000-0000-000083000000}"/>
    <cellStyle name="Accent1 - 40%" xfId="139" xr:uid="{00000000-0005-0000-0000-000084000000}"/>
    <cellStyle name="Accent1 - 60%" xfId="140" xr:uid="{00000000-0005-0000-0000-000085000000}"/>
    <cellStyle name="Accent1 2" xfId="141" xr:uid="{00000000-0005-0000-0000-000086000000}"/>
    <cellStyle name="Accent1 3" xfId="142" xr:uid="{00000000-0005-0000-0000-000087000000}"/>
    <cellStyle name="Accent1 3 2" xfId="143" xr:uid="{00000000-0005-0000-0000-000088000000}"/>
    <cellStyle name="Accent1 4" xfId="144" xr:uid="{00000000-0005-0000-0000-000089000000}"/>
    <cellStyle name="Accent2 - 20%" xfId="145" xr:uid="{00000000-0005-0000-0000-00008A000000}"/>
    <cellStyle name="Accent2 - 40%" xfId="146" xr:uid="{00000000-0005-0000-0000-00008B000000}"/>
    <cellStyle name="Accent2 - 60%" xfId="147" xr:uid="{00000000-0005-0000-0000-00008C000000}"/>
    <cellStyle name="Accent2 2" xfId="148" xr:uid="{00000000-0005-0000-0000-00008D000000}"/>
    <cellStyle name="Accent2 3" xfId="149" xr:uid="{00000000-0005-0000-0000-00008E000000}"/>
    <cellStyle name="Accent2 3 2" xfId="150" xr:uid="{00000000-0005-0000-0000-00008F000000}"/>
    <cellStyle name="Accent2 4" xfId="151" xr:uid="{00000000-0005-0000-0000-000090000000}"/>
    <cellStyle name="Accent3 - 20%" xfId="152" xr:uid="{00000000-0005-0000-0000-000091000000}"/>
    <cellStyle name="Accent3 - 40%" xfId="153" xr:uid="{00000000-0005-0000-0000-000092000000}"/>
    <cellStyle name="Accent3 - 60%" xfId="154" xr:uid="{00000000-0005-0000-0000-000093000000}"/>
    <cellStyle name="Accent3 2" xfId="155" xr:uid="{00000000-0005-0000-0000-000094000000}"/>
    <cellStyle name="Accent3 3" xfId="156" xr:uid="{00000000-0005-0000-0000-000095000000}"/>
    <cellStyle name="Accent3 3 2" xfId="157" xr:uid="{00000000-0005-0000-0000-000096000000}"/>
    <cellStyle name="Accent3 4" xfId="158" xr:uid="{00000000-0005-0000-0000-000097000000}"/>
    <cellStyle name="Accent4 - 20%" xfId="159" xr:uid="{00000000-0005-0000-0000-000098000000}"/>
    <cellStyle name="Accent4 - 40%" xfId="160" xr:uid="{00000000-0005-0000-0000-000099000000}"/>
    <cellStyle name="Accent4 - 60%" xfId="161" xr:uid="{00000000-0005-0000-0000-00009A000000}"/>
    <cellStyle name="Accent4 2" xfId="162" xr:uid="{00000000-0005-0000-0000-00009B000000}"/>
    <cellStyle name="Accent4 3" xfId="163" xr:uid="{00000000-0005-0000-0000-00009C000000}"/>
    <cellStyle name="Accent4 3 2" xfId="164" xr:uid="{00000000-0005-0000-0000-00009D000000}"/>
    <cellStyle name="Accent4 4" xfId="165" xr:uid="{00000000-0005-0000-0000-00009E000000}"/>
    <cellStyle name="Accent5 - 20%" xfId="166" xr:uid="{00000000-0005-0000-0000-00009F000000}"/>
    <cellStyle name="Accent5 - 40%" xfId="167" xr:uid="{00000000-0005-0000-0000-0000A0000000}"/>
    <cellStyle name="Accent5 - 60%" xfId="168" xr:uid="{00000000-0005-0000-0000-0000A1000000}"/>
    <cellStyle name="Accent5 2" xfId="169" xr:uid="{00000000-0005-0000-0000-0000A2000000}"/>
    <cellStyle name="Accent5 3" xfId="170" xr:uid="{00000000-0005-0000-0000-0000A3000000}"/>
    <cellStyle name="Accent5 3 2" xfId="171" xr:uid="{00000000-0005-0000-0000-0000A4000000}"/>
    <cellStyle name="Accent5 4" xfId="172" xr:uid="{00000000-0005-0000-0000-0000A5000000}"/>
    <cellStyle name="Accent6 - 20%" xfId="173" xr:uid="{00000000-0005-0000-0000-0000A6000000}"/>
    <cellStyle name="Accent6 - 40%" xfId="174" xr:uid="{00000000-0005-0000-0000-0000A7000000}"/>
    <cellStyle name="Accent6 - 60%" xfId="175" xr:uid="{00000000-0005-0000-0000-0000A8000000}"/>
    <cellStyle name="Accent6 2" xfId="176" xr:uid="{00000000-0005-0000-0000-0000A9000000}"/>
    <cellStyle name="Accent6 3" xfId="177" xr:uid="{00000000-0005-0000-0000-0000AA000000}"/>
    <cellStyle name="Accent6 3 2" xfId="178" xr:uid="{00000000-0005-0000-0000-0000AB000000}"/>
    <cellStyle name="Accent6 4" xfId="179" xr:uid="{00000000-0005-0000-0000-0000AC000000}"/>
    <cellStyle name="Bad 2" xfId="180" xr:uid="{00000000-0005-0000-0000-0000AD000000}"/>
    <cellStyle name="Bad 3" xfId="181" xr:uid="{00000000-0005-0000-0000-0000AE000000}"/>
    <cellStyle name="Bad 3 2" xfId="182" xr:uid="{00000000-0005-0000-0000-0000AF000000}"/>
    <cellStyle name="Bad 4" xfId="183" xr:uid="{00000000-0005-0000-0000-0000B0000000}"/>
    <cellStyle name="BOLDl" xfId="184" xr:uid="{00000000-0005-0000-0000-0000B1000000}"/>
    <cellStyle name="Calculation 2" xfId="185" xr:uid="{00000000-0005-0000-0000-0000B2000000}"/>
    <cellStyle name="Calculation 3" xfId="186" xr:uid="{00000000-0005-0000-0000-0000B3000000}"/>
    <cellStyle name="Calculation 3 2" xfId="187" xr:uid="{00000000-0005-0000-0000-0000B4000000}"/>
    <cellStyle name="Calculation 4" xfId="188" xr:uid="{00000000-0005-0000-0000-0000B5000000}"/>
    <cellStyle name="category" xfId="189" xr:uid="{00000000-0005-0000-0000-0000B6000000}"/>
    <cellStyle name="Check Cell 2" xfId="190" xr:uid="{00000000-0005-0000-0000-0000B7000000}"/>
    <cellStyle name="Check Cell 3" xfId="191" xr:uid="{00000000-0005-0000-0000-0000B8000000}"/>
    <cellStyle name="Check Cell 3 2" xfId="192" xr:uid="{00000000-0005-0000-0000-0000B9000000}"/>
    <cellStyle name="Check Cell 4" xfId="193" xr:uid="{00000000-0005-0000-0000-0000BA000000}"/>
    <cellStyle name="Comma" xfId="1" builtinId="3"/>
    <cellStyle name="Comma [0.00]" xfId="194" xr:uid="{00000000-0005-0000-0000-0000BC000000}"/>
    <cellStyle name="Comma [0.00] 2" xfId="195" xr:uid="{00000000-0005-0000-0000-0000BD000000}"/>
    <cellStyle name="Comma [0.00] 2 2" xfId="1611" xr:uid="{448F72D0-DB0C-40EC-BD8B-6087ECA7E276}"/>
    <cellStyle name="Comma [0.00] 3" xfId="1610" xr:uid="{0EC33F67-D067-4D3A-9C4C-1449861A7C0E}"/>
    <cellStyle name="Comma 10" xfId="196" xr:uid="{00000000-0005-0000-0000-0000BE000000}"/>
    <cellStyle name="Comma 10 2" xfId="197" xr:uid="{00000000-0005-0000-0000-0000BF000000}"/>
    <cellStyle name="Comma 10 2 2" xfId="198" xr:uid="{00000000-0005-0000-0000-0000C0000000}"/>
    <cellStyle name="Comma 10 2 3" xfId="199" xr:uid="{00000000-0005-0000-0000-0000C1000000}"/>
    <cellStyle name="Comma 10 2 3 2" xfId="1613" xr:uid="{8DA748BE-67A8-404A-9573-9B67A158A7A5}"/>
    <cellStyle name="Comma 10 3" xfId="200" xr:uid="{00000000-0005-0000-0000-0000C2000000}"/>
    <cellStyle name="Comma 10 4" xfId="201" xr:uid="{00000000-0005-0000-0000-0000C3000000}"/>
    <cellStyle name="Comma 10 5" xfId="1612" xr:uid="{19933593-D9D3-4005-9EE5-8CD1F239B975}"/>
    <cellStyle name="Comma 10_AA" xfId="202" xr:uid="{00000000-0005-0000-0000-0000C4000000}"/>
    <cellStyle name="Comma 11" xfId="203" xr:uid="{00000000-0005-0000-0000-0000C5000000}"/>
    <cellStyle name="Comma 11 2" xfId="204" xr:uid="{00000000-0005-0000-0000-0000C6000000}"/>
    <cellStyle name="Comma 11 2 2" xfId="205" xr:uid="{00000000-0005-0000-0000-0000C7000000}"/>
    <cellStyle name="Comma 11 3" xfId="206" xr:uid="{00000000-0005-0000-0000-0000C8000000}"/>
    <cellStyle name="Comma 11 4" xfId="1614" xr:uid="{1C3C64BF-46DA-436B-8E4B-795E41F95B73}"/>
    <cellStyle name="Comma 11_Book1" xfId="207" xr:uid="{00000000-0005-0000-0000-0000C9000000}"/>
    <cellStyle name="Comma 12" xfId="208" xr:uid="{00000000-0005-0000-0000-0000CA000000}"/>
    <cellStyle name="Comma 12 13" xfId="1602" xr:uid="{38A07DCF-1F23-47C2-89FB-D76445349D7B}"/>
    <cellStyle name="Comma 12 13 2" xfId="1697" xr:uid="{E58779A1-4C48-4292-9171-4648CFF43E98}"/>
    <cellStyle name="Comma 12 2" xfId="209" xr:uid="{00000000-0005-0000-0000-0000CB000000}"/>
    <cellStyle name="Comma 12 2 2" xfId="210" xr:uid="{00000000-0005-0000-0000-0000CC000000}"/>
    <cellStyle name="Comma 12 2 2 2" xfId="1617" xr:uid="{67527949-F7F0-41EF-812C-8E5EFA3774F9}"/>
    <cellStyle name="Comma 12 2 3" xfId="1616" xr:uid="{A6A9475E-0B27-4A11-A2D2-9AD152B68029}"/>
    <cellStyle name="Comma 12 3" xfId="211" xr:uid="{00000000-0005-0000-0000-0000CD000000}"/>
    <cellStyle name="Comma 12 3 2" xfId="1618" xr:uid="{44BBBB0F-D667-43B5-AE4F-90A7E73C1CDE}"/>
    <cellStyle name="Comma 12 4" xfId="212" xr:uid="{00000000-0005-0000-0000-0000CE000000}"/>
    <cellStyle name="Comma 12 5" xfId="1615" xr:uid="{6E126F22-FB72-4320-84DD-AE6FA563B41F}"/>
    <cellStyle name="Comma 12_Book2" xfId="213" xr:uid="{00000000-0005-0000-0000-0000CF000000}"/>
    <cellStyle name="Comma 13" xfId="214" xr:uid="{00000000-0005-0000-0000-0000D0000000}"/>
    <cellStyle name="Comma 13 2" xfId="215" xr:uid="{00000000-0005-0000-0000-0000D1000000}"/>
    <cellStyle name="Comma 13 3" xfId="5" xr:uid="{00000000-0005-0000-0000-0000D2000000}"/>
    <cellStyle name="Comma 13 3 2" xfId="216" xr:uid="{00000000-0005-0000-0000-0000D3000000}"/>
    <cellStyle name="Comma 13 3 3" xfId="1609" xr:uid="{E5B074E8-45DC-4CE0-8A1A-2C8F891D8AAC}"/>
    <cellStyle name="Comma 14" xfId="217" xr:uid="{00000000-0005-0000-0000-0000D4000000}"/>
    <cellStyle name="Comma 14 10" xfId="218" xr:uid="{00000000-0005-0000-0000-0000D5000000}"/>
    <cellStyle name="Comma 14 11" xfId="219" xr:uid="{00000000-0005-0000-0000-0000D6000000}"/>
    <cellStyle name="Comma 14 12" xfId="220" xr:uid="{00000000-0005-0000-0000-0000D7000000}"/>
    <cellStyle name="Comma 14 13" xfId="221" xr:uid="{00000000-0005-0000-0000-0000D8000000}"/>
    <cellStyle name="Comma 14 13 2" xfId="1619" xr:uid="{A9D968AC-3D0C-44BB-AF3F-C3A99535B550}"/>
    <cellStyle name="Comma 14 2" xfId="222" xr:uid="{00000000-0005-0000-0000-0000D9000000}"/>
    <cellStyle name="Comma 14 2 2" xfId="223" xr:uid="{00000000-0005-0000-0000-0000DA000000}"/>
    <cellStyle name="Comma 14 2 2 2" xfId="1620" xr:uid="{F50E86AA-618E-469F-9BB2-3BADFF15EF38}"/>
    <cellStyle name="Comma 14 3" xfId="224" xr:uid="{00000000-0005-0000-0000-0000DB000000}"/>
    <cellStyle name="Comma 14 4" xfId="225" xr:uid="{00000000-0005-0000-0000-0000DC000000}"/>
    <cellStyle name="Comma 14 5" xfId="226" xr:uid="{00000000-0005-0000-0000-0000DD000000}"/>
    <cellStyle name="Comma 14 6" xfId="227" xr:uid="{00000000-0005-0000-0000-0000DE000000}"/>
    <cellStyle name="Comma 14 7" xfId="228" xr:uid="{00000000-0005-0000-0000-0000DF000000}"/>
    <cellStyle name="Comma 14 8" xfId="229" xr:uid="{00000000-0005-0000-0000-0000E0000000}"/>
    <cellStyle name="Comma 14 9" xfId="230" xr:uid="{00000000-0005-0000-0000-0000E1000000}"/>
    <cellStyle name="Comma 15" xfId="231" xr:uid="{00000000-0005-0000-0000-0000E2000000}"/>
    <cellStyle name="Comma 15 2" xfId="232" xr:uid="{00000000-0005-0000-0000-0000E3000000}"/>
    <cellStyle name="Comma 15 2 2" xfId="1621" xr:uid="{9BF6413E-0916-4609-98FF-0646EBA8E403}"/>
    <cellStyle name="Comma 15 3" xfId="233" xr:uid="{00000000-0005-0000-0000-0000E4000000}"/>
    <cellStyle name="Comma 15 3 2" xfId="1622" xr:uid="{219587C0-4672-43F8-A8E9-43922D5BEC7A}"/>
    <cellStyle name="Comma 16" xfId="234" xr:uid="{00000000-0005-0000-0000-0000E5000000}"/>
    <cellStyle name="Comma 16 2" xfId="235" xr:uid="{00000000-0005-0000-0000-0000E6000000}"/>
    <cellStyle name="Comma 16 3" xfId="1623" xr:uid="{013692AB-F2DA-4A1B-AC98-BBB8FA036141}"/>
    <cellStyle name="Comma 17" xfId="236" xr:uid="{00000000-0005-0000-0000-0000E7000000}"/>
    <cellStyle name="Comma 17 2" xfId="1624" xr:uid="{A8651097-3001-44B1-934C-A7924075B8BF}"/>
    <cellStyle name="Comma 18" xfId="237" xr:uid="{00000000-0005-0000-0000-0000E8000000}"/>
    <cellStyle name="Comma 18 2" xfId="1625" xr:uid="{0BAA1F30-BF43-4758-BDC7-4C8FAC987965}"/>
    <cellStyle name="Comma 19" xfId="238" xr:uid="{00000000-0005-0000-0000-0000E9000000}"/>
    <cellStyle name="Comma 19 2" xfId="1626" xr:uid="{975C6876-CAD7-431B-93AD-E9F07A533C13}"/>
    <cellStyle name="Comma 2" xfId="239" xr:uid="{00000000-0005-0000-0000-0000EA000000}"/>
    <cellStyle name="Comma 2 2" xfId="240" xr:uid="{00000000-0005-0000-0000-0000EB000000}"/>
    <cellStyle name="Comma 2 2 2" xfId="241" xr:uid="{00000000-0005-0000-0000-0000EC000000}"/>
    <cellStyle name="Comma 2 2 2 2" xfId="1628" xr:uid="{34B0E783-C27C-4BCC-A0E0-94A9D3018F86}"/>
    <cellStyle name="Comma 2 2 2 2 2 7" xfId="1603" xr:uid="{55E33013-2CCA-4CE2-BDF5-A1563D00854D}"/>
    <cellStyle name="Comma 2 2 2 2 2 7 2" xfId="1698" xr:uid="{82D6C621-6A8F-46B7-B757-15213E534983}"/>
    <cellStyle name="Comma 2 2 3" xfId="242" xr:uid="{00000000-0005-0000-0000-0000ED000000}"/>
    <cellStyle name="Comma 2 2 3 2" xfId="1629" xr:uid="{B248FFA7-F008-4DF1-89F7-D4389BAF092F}"/>
    <cellStyle name="Comma 2 2 4" xfId="243" xr:uid="{00000000-0005-0000-0000-0000EE000000}"/>
    <cellStyle name="Comma 2 2 4 2" xfId="1630" xr:uid="{5B0DDBA2-8DA8-4B59-9A1B-F77BF4C7BE94}"/>
    <cellStyle name="Comma 2 2 5" xfId="244" xr:uid="{00000000-0005-0000-0000-0000EF000000}"/>
    <cellStyle name="Comma 2 2_AA" xfId="245" xr:uid="{00000000-0005-0000-0000-0000F0000000}"/>
    <cellStyle name="Comma 2 3" xfId="246" xr:uid="{00000000-0005-0000-0000-0000F1000000}"/>
    <cellStyle name="Comma 2 3 2" xfId="247" xr:uid="{00000000-0005-0000-0000-0000F2000000}"/>
    <cellStyle name="Comma 2 3 2 2" xfId="1631" xr:uid="{C662F48C-BF1E-4A17-8505-CB874675470C}"/>
    <cellStyle name="Comma 2 4" xfId="248" xr:uid="{00000000-0005-0000-0000-0000F3000000}"/>
    <cellStyle name="Comma 2 4 2" xfId="1632" xr:uid="{DB2C0E11-0C29-4E30-AD6D-5F9E4F8BDCD5}"/>
    <cellStyle name="Comma 2 5" xfId="249" xr:uid="{00000000-0005-0000-0000-0000F4000000}"/>
    <cellStyle name="Comma 2 5 2" xfId="1633" xr:uid="{4F291AD1-FD32-4A8A-BB72-5F4E72AA10B9}"/>
    <cellStyle name="Comma 2 6" xfId="250" xr:uid="{00000000-0005-0000-0000-0000F5000000}"/>
    <cellStyle name="Comma 2 7" xfId="1627" xr:uid="{08293588-2B73-445A-ACB1-B3D24022781D}"/>
    <cellStyle name="Comma 2 8" xfId="1696" xr:uid="{21454B76-60DE-48F3-9CA5-CA057DC23F3B}"/>
    <cellStyle name="Comma 2_101740011_รายได้ค้างรับค่าคอมมิชชั่น" xfId="251" xr:uid="{00000000-0005-0000-0000-0000F6000000}"/>
    <cellStyle name="Comma 20" xfId="252" xr:uid="{00000000-0005-0000-0000-0000F7000000}"/>
    <cellStyle name="Comma 20 2" xfId="1634" xr:uid="{81B88444-89F8-4551-A552-A65475076C6C}"/>
    <cellStyle name="Comma 21" xfId="253" xr:uid="{00000000-0005-0000-0000-0000F8000000}"/>
    <cellStyle name="Comma 21 2" xfId="254" xr:uid="{00000000-0005-0000-0000-0000F9000000}"/>
    <cellStyle name="Comma 21 2 2" xfId="1636" xr:uid="{F305A4D8-6978-46EA-89C8-AC44616C1F1D}"/>
    <cellStyle name="Comma 21 3" xfId="1635" xr:uid="{5F09D646-7268-4C57-83ED-C257E0B1391C}"/>
    <cellStyle name="Comma 22" xfId="255" xr:uid="{00000000-0005-0000-0000-0000FA000000}"/>
    <cellStyle name="Comma 22 2" xfId="1637" xr:uid="{45A9C1D4-01D5-44F8-9575-1F855CD56DC2}"/>
    <cellStyle name="Comma 23" xfId="256" xr:uid="{00000000-0005-0000-0000-0000FB000000}"/>
    <cellStyle name="Comma 23 2" xfId="1638" xr:uid="{96DFF43F-DA8F-4222-83EB-61C30D6B2019}"/>
    <cellStyle name="Comma 24" xfId="257" xr:uid="{00000000-0005-0000-0000-0000FC000000}"/>
    <cellStyle name="Comma 25" xfId="258" xr:uid="{00000000-0005-0000-0000-0000FD000000}"/>
    <cellStyle name="Comma 25 2" xfId="1639" xr:uid="{82E54561-C6D3-4D6F-83B6-05B4092A6B50}"/>
    <cellStyle name="Comma 26" xfId="259" xr:uid="{00000000-0005-0000-0000-0000FE000000}"/>
    <cellStyle name="Comma 26 2" xfId="1640" xr:uid="{977232F7-0DD3-4925-8CA1-E4210148F3BF}"/>
    <cellStyle name="Comma 27" xfId="260" xr:uid="{00000000-0005-0000-0000-0000FF000000}"/>
    <cellStyle name="Comma 27 2" xfId="1641" xr:uid="{5D8E9770-C921-4DDC-88D8-8BE34C9DAE80}"/>
    <cellStyle name="Comma 28" xfId="261" xr:uid="{00000000-0005-0000-0000-000000010000}"/>
    <cellStyle name="Comma 29" xfId="262" xr:uid="{00000000-0005-0000-0000-000001010000}"/>
    <cellStyle name="Comma 3" xfId="263" xr:uid="{00000000-0005-0000-0000-000002010000}"/>
    <cellStyle name="Comma 3 2" xfId="264" xr:uid="{00000000-0005-0000-0000-000003010000}"/>
    <cellStyle name="Comma 3 2 2" xfId="265" xr:uid="{00000000-0005-0000-0000-000004010000}"/>
    <cellStyle name="Comma 3 2 2 2" xfId="1642" xr:uid="{71E1067F-DAF8-4C4F-869E-F50521D2CC1D}"/>
    <cellStyle name="Comma 3 3" xfId="266" xr:uid="{00000000-0005-0000-0000-000005010000}"/>
    <cellStyle name="Comma 3 3 2" xfId="267" xr:uid="{00000000-0005-0000-0000-000006010000}"/>
    <cellStyle name="Comma 3 3 2 2" xfId="1644" xr:uid="{EF57C775-1377-4584-8598-4F48D544A6B7}"/>
    <cellStyle name="Comma 3 3 3" xfId="1643" xr:uid="{ABBEE42C-27C5-4E63-B586-DC2FA336AF7D}"/>
    <cellStyle name="Comma 3 4" xfId="268" xr:uid="{00000000-0005-0000-0000-000007010000}"/>
    <cellStyle name="Comma 3 4 2" xfId="1645" xr:uid="{185911BF-9C5E-4CD3-B7CE-22A6BB79CF9F}"/>
    <cellStyle name="Comma 3 5" xfId="269" xr:uid="{00000000-0005-0000-0000-000008010000}"/>
    <cellStyle name="Comma 3_AA" xfId="270" xr:uid="{00000000-0005-0000-0000-000009010000}"/>
    <cellStyle name="Comma 30" xfId="271" xr:uid="{00000000-0005-0000-0000-00000A010000}"/>
    <cellStyle name="Comma 31" xfId="272" xr:uid="{00000000-0005-0000-0000-00000B010000}"/>
    <cellStyle name="Comma 32" xfId="273" xr:uid="{00000000-0005-0000-0000-00000C010000}"/>
    <cellStyle name="Comma 33" xfId="274" xr:uid="{00000000-0005-0000-0000-00000D010000}"/>
    <cellStyle name="Comma 34" xfId="275" xr:uid="{00000000-0005-0000-0000-00000E010000}"/>
    <cellStyle name="Comma 35" xfId="276" xr:uid="{00000000-0005-0000-0000-00000F010000}"/>
    <cellStyle name="Comma 36" xfId="277" xr:uid="{00000000-0005-0000-0000-000010010000}"/>
    <cellStyle name="Comma 36 2" xfId="1646" xr:uid="{5F435147-1633-4126-817F-76121FA7AF8F}"/>
    <cellStyle name="Comma 4" xfId="278" xr:uid="{00000000-0005-0000-0000-000011010000}"/>
    <cellStyle name="Comma 4 2" xfId="279" xr:uid="{00000000-0005-0000-0000-000012010000}"/>
    <cellStyle name="Comma 4 2 2" xfId="1647" xr:uid="{9C430883-EFF1-49DB-9FE6-9BD6AC43AE8B}"/>
    <cellStyle name="Comma 4 2 5" xfId="1607" xr:uid="{8D74A26C-7D20-4551-95FC-BC48D9A79D1C}"/>
    <cellStyle name="Comma 4 2 5 2" xfId="1699" xr:uid="{DE8AC60A-57DE-49BA-A19D-E79F6CCE7A62}"/>
    <cellStyle name="Comma 4 3" xfId="280" xr:uid="{00000000-0005-0000-0000-000013010000}"/>
    <cellStyle name="Comma 4 3 2" xfId="281" xr:uid="{00000000-0005-0000-0000-000014010000}"/>
    <cellStyle name="Comma 4 3 2 2" xfId="1649" xr:uid="{6623DABC-8181-4ECA-B089-C52D64ECB737}"/>
    <cellStyle name="Comma 4 3 3" xfId="1648" xr:uid="{68091E80-EE85-4C6E-90AA-80A6F8C27094}"/>
    <cellStyle name="Comma 4_AA" xfId="282" xr:uid="{00000000-0005-0000-0000-000015010000}"/>
    <cellStyle name="Comma 5" xfId="283" xr:uid="{00000000-0005-0000-0000-000016010000}"/>
    <cellStyle name="Comma 5 2" xfId="284" xr:uid="{00000000-0005-0000-0000-000017010000}"/>
    <cellStyle name="Comma 5 3" xfId="285" xr:uid="{00000000-0005-0000-0000-000018010000}"/>
    <cellStyle name="Comma 5 4" xfId="286" xr:uid="{00000000-0005-0000-0000-000019010000}"/>
    <cellStyle name="Comma 5_AA" xfId="287" xr:uid="{00000000-0005-0000-0000-00001A010000}"/>
    <cellStyle name="Comma 6" xfId="288" xr:uid="{00000000-0005-0000-0000-00001B010000}"/>
    <cellStyle name="Comma 6 2" xfId="289" xr:uid="{00000000-0005-0000-0000-00001C010000}"/>
    <cellStyle name="Comma 6 3" xfId="290" xr:uid="{00000000-0005-0000-0000-00001D010000}"/>
    <cellStyle name="Comma 6_Book1" xfId="291" xr:uid="{00000000-0005-0000-0000-00001E010000}"/>
    <cellStyle name="Comma 7" xfId="292" xr:uid="{00000000-0005-0000-0000-00001F010000}"/>
    <cellStyle name="Comma 7 2" xfId="293" xr:uid="{00000000-0005-0000-0000-000020010000}"/>
    <cellStyle name="Comma 7 3" xfId="294" xr:uid="{00000000-0005-0000-0000-000021010000}"/>
    <cellStyle name="Comma 7_Book1" xfId="295" xr:uid="{00000000-0005-0000-0000-000022010000}"/>
    <cellStyle name="Comma 8" xfId="296" xr:uid="{00000000-0005-0000-0000-000023010000}"/>
    <cellStyle name="Comma 8 2" xfId="297" xr:uid="{00000000-0005-0000-0000-000024010000}"/>
    <cellStyle name="Comma 8 2 2" xfId="298" xr:uid="{00000000-0005-0000-0000-000025010000}"/>
    <cellStyle name="Comma 8 2 3" xfId="1651" xr:uid="{71341007-EDF7-4549-B389-8DB1FF5AA2F7}"/>
    <cellStyle name="Comma 8 3" xfId="299" xr:uid="{00000000-0005-0000-0000-000026010000}"/>
    <cellStyle name="Comma 8 4" xfId="1650" xr:uid="{C4B2F9D6-F1F5-4630-9677-D534144193DD}"/>
    <cellStyle name="Comma 8_Book1" xfId="300" xr:uid="{00000000-0005-0000-0000-000027010000}"/>
    <cellStyle name="Comma 9" xfId="301" xr:uid="{00000000-0005-0000-0000-000028010000}"/>
    <cellStyle name="Comma 9 2" xfId="302" xr:uid="{00000000-0005-0000-0000-000029010000}"/>
    <cellStyle name="Comma 9 2 2" xfId="303" xr:uid="{00000000-0005-0000-0000-00002A010000}"/>
    <cellStyle name="Comma 9 3" xfId="304" xr:uid="{00000000-0005-0000-0000-00002B010000}"/>
    <cellStyle name="Comma 9_Book1" xfId="305" xr:uid="{00000000-0005-0000-0000-00002C010000}"/>
    <cellStyle name="Comma Nung" xfId="306" xr:uid="{00000000-0005-0000-0000-00002D010000}"/>
    <cellStyle name="Comma Nung 2" xfId="1652" xr:uid="{384305B3-E8EA-4F79-AE16-9B4D9EC1DA6C}"/>
    <cellStyle name="comma zerodec" xfId="307" xr:uid="{00000000-0005-0000-0000-00002E010000}"/>
    <cellStyle name="comma zerodec 2" xfId="308" xr:uid="{00000000-0005-0000-0000-00002F010000}"/>
    <cellStyle name="Comma_CM Q3'07" xfId="3" xr:uid="{00000000-0005-0000-0000-000030010000}"/>
    <cellStyle name="Currency 10" xfId="309" xr:uid="{00000000-0005-0000-0000-000031010000}"/>
    <cellStyle name="Currency 10 2" xfId="1653" xr:uid="{D0BF7D5C-8B2D-46EC-8490-5D603142E927}"/>
    <cellStyle name="Currency 11" xfId="310" xr:uid="{00000000-0005-0000-0000-000032010000}"/>
    <cellStyle name="Currency 11 2" xfId="1654" xr:uid="{807BA248-B69B-4AE2-AC01-E035B1A8121C}"/>
    <cellStyle name="Currency 12" xfId="311" xr:uid="{00000000-0005-0000-0000-000033010000}"/>
    <cellStyle name="Currency 12 2" xfId="1655" xr:uid="{8DAD17D4-9F7B-45BD-9665-FBA7C0FF27CA}"/>
    <cellStyle name="Currency 13" xfId="312" xr:uid="{00000000-0005-0000-0000-000034010000}"/>
    <cellStyle name="Currency 13 2" xfId="1656" xr:uid="{BE0B711D-2AA0-4E0C-9B46-BCC7A8183603}"/>
    <cellStyle name="Currency 14" xfId="313" xr:uid="{00000000-0005-0000-0000-000035010000}"/>
    <cellStyle name="Currency 14 2" xfId="1657" xr:uid="{C458D4F8-E050-4A55-802D-6A903B869DC5}"/>
    <cellStyle name="Currency 2" xfId="314" xr:uid="{00000000-0005-0000-0000-000036010000}"/>
    <cellStyle name="Currency 2 2" xfId="315" xr:uid="{00000000-0005-0000-0000-000037010000}"/>
    <cellStyle name="Currency 2 2 2" xfId="1659" xr:uid="{49CE0767-86FA-4CBA-A51C-AAA737A556B1}"/>
    <cellStyle name="Currency 2 3" xfId="1658" xr:uid="{A792F631-F13D-4FA4-BEDE-46F5A0F8562B}"/>
    <cellStyle name="Currency 2_คุณนที 2008" xfId="316" xr:uid="{00000000-0005-0000-0000-000038010000}"/>
    <cellStyle name="Currency 3" xfId="317" xr:uid="{00000000-0005-0000-0000-000039010000}"/>
    <cellStyle name="Currency 3 2" xfId="1660" xr:uid="{D5B37D83-2915-4413-95CD-7BA7315EEFBD}"/>
    <cellStyle name="Currency 4" xfId="318" xr:uid="{00000000-0005-0000-0000-00003A010000}"/>
    <cellStyle name="Currency 4 2" xfId="1661" xr:uid="{3171B4F2-8A18-4BC6-8801-B5B0ADB05A93}"/>
    <cellStyle name="Currency 5" xfId="319" xr:uid="{00000000-0005-0000-0000-00003B010000}"/>
    <cellStyle name="Currency 5 2" xfId="1662" xr:uid="{057C4437-8CA3-4D1B-9679-E4911FB3126B}"/>
    <cellStyle name="Currency 6" xfId="320" xr:uid="{00000000-0005-0000-0000-00003C010000}"/>
    <cellStyle name="Currency 7" xfId="321" xr:uid="{00000000-0005-0000-0000-00003D010000}"/>
    <cellStyle name="Currency 7 2" xfId="1663" xr:uid="{7E8AB31B-BDE2-44CC-9D6B-65115DA891D3}"/>
    <cellStyle name="Currency 8" xfId="322" xr:uid="{00000000-0005-0000-0000-00003E010000}"/>
    <cellStyle name="Currency 8 2" xfId="1664" xr:uid="{E5E22DB9-D457-4B28-959D-F21434F056FF}"/>
    <cellStyle name="Currency 9" xfId="323" xr:uid="{00000000-0005-0000-0000-00003F010000}"/>
    <cellStyle name="Currency 9 2" xfId="1665" xr:uid="{F7BA3443-070C-4D82-BCDF-3CD272ADACE7}"/>
    <cellStyle name="Currency1" xfId="324" xr:uid="{00000000-0005-0000-0000-000040010000}"/>
    <cellStyle name="Currency1 2" xfId="325" xr:uid="{00000000-0005-0000-0000-000041010000}"/>
    <cellStyle name="Date" xfId="326" xr:uid="{00000000-0005-0000-0000-000042010000}"/>
    <cellStyle name="Dezimal [0]_AR-Bilanzen9901" xfId="327" xr:uid="{00000000-0005-0000-0000-000043010000}"/>
    <cellStyle name="Dezimal_AR-Bilanzen9901" xfId="328" xr:uid="{00000000-0005-0000-0000-000044010000}"/>
    <cellStyle name="Dollar (zero dec)" xfId="329" xr:uid="{00000000-0005-0000-0000-000045010000}"/>
    <cellStyle name="Dollar (zero dec) 2" xfId="330" xr:uid="{00000000-0005-0000-0000-000046010000}"/>
    <cellStyle name="E&amp;Y House" xfId="331" xr:uid="{00000000-0005-0000-0000-000047010000}"/>
    <cellStyle name="Emphasis 1" xfId="332" xr:uid="{00000000-0005-0000-0000-000048010000}"/>
    <cellStyle name="Emphasis 2" xfId="333" xr:uid="{00000000-0005-0000-0000-000049010000}"/>
    <cellStyle name="Emphasis 3" xfId="334" xr:uid="{00000000-0005-0000-0000-00004A010000}"/>
    <cellStyle name="Euro" xfId="335" xr:uid="{00000000-0005-0000-0000-00004B010000}"/>
    <cellStyle name="Euro 2" xfId="336" xr:uid="{00000000-0005-0000-0000-00004C010000}"/>
    <cellStyle name="Euro 3" xfId="337" xr:uid="{00000000-0005-0000-0000-00004D010000}"/>
    <cellStyle name="Explanatory Text 2" xfId="338" xr:uid="{00000000-0005-0000-0000-00004E010000}"/>
    <cellStyle name="Explanatory Text 3" xfId="339" xr:uid="{00000000-0005-0000-0000-00004F010000}"/>
    <cellStyle name="Explanatory Text 3 2" xfId="340" xr:uid="{00000000-0005-0000-0000-000050010000}"/>
    <cellStyle name="Explanatory Text 4" xfId="341" xr:uid="{00000000-0005-0000-0000-000051010000}"/>
    <cellStyle name="Fixed" xfId="342" xr:uid="{00000000-0005-0000-0000-000052010000}"/>
    <cellStyle name="Good 2" xfId="343" xr:uid="{00000000-0005-0000-0000-000053010000}"/>
    <cellStyle name="Good 3" xfId="344" xr:uid="{00000000-0005-0000-0000-000054010000}"/>
    <cellStyle name="Good 3 2" xfId="345" xr:uid="{00000000-0005-0000-0000-000055010000}"/>
    <cellStyle name="Good 4" xfId="346" xr:uid="{00000000-0005-0000-0000-000056010000}"/>
    <cellStyle name="Grey" xfId="347" xr:uid="{00000000-0005-0000-0000-000057010000}"/>
    <cellStyle name="HEADER" xfId="348" xr:uid="{00000000-0005-0000-0000-000058010000}"/>
    <cellStyle name="Header - Style1" xfId="349" xr:uid="{00000000-0005-0000-0000-000059010000}"/>
    <cellStyle name="Header1" xfId="350" xr:uid="{00000000-0005-0000-0000-00005A010000}"/>
    <cellStyle name="Header2" xfId="351" xr:uid="{00000000-0005-0000-0000-00005B010000}"/>
    <cellStyle name="Heading" xfId="352" xr:uid="{00000000-0005-0000-0000-00005C010000}"/>
    <cellStyle name="Heading 1 2" xfId="353" xr:uid="{00000000-0005-0000-0000-00005D010000}"/>
    <cellStyle name="Heading 1 3" xfId="354" xr:uid="{00000000-0005-0000-0000-00005E010000}"/>
    <cellStyle name="Heading 1 3 2" xfId="355" xr:uid="{00000000-0005-0000-0000-00005F010000}"/>
    <cellStyle name="Heading 1 4" xfId="356" xr:uid="{00000000-0005-0000-0000-000060010000}"/>
    <cellStyle name="Heading 2 2" xfId="357" xr:uid="{00000000-0005-0000-0000-000061010000}"/>
    <cellStyle name="Heading 2 3" xfId="358" xr:uid="{00000000-0005-0000-0000-000062010000}"/>
    <cellStyle name="Heading 2 3 2" xfId="359" xr:uid="{00000000-0005-0000-0000-000063010000}"/>
    <cellStyle name="Heading 2 4" xfId="360" xr:uid="{00000000-0005-0000-0000-000064010000}"/>
    <cellStyle name="Heading 3 2" xfId="361" xr:uid="{00000000-0005-0000-0000-000065010000}"/>
    <cellStyle name="Heading 3 3" xfId="362" xr:uid="{00000000-0005-0000-0000-000066010000}"/>
    <cellStyle name="Heading 3 3 2" xfId="363" xr:uid="{00000000-0005-0000-0000-000067010000}"/>
    <cellStyle name="Heading 3 4" xfId="364" xr:uid="{00000000-0005-0000-0000-000068010000}"/>
    <cellStyle name="Heading 4 2" xfId="365" xr:uid="{00000000-0005-0000-0000-000069010000}"/>
    <cellStyle name="Heading 4 3" xfId="366" xr:uid="{00000000-0005-0000-0000-00006A010000}"/>
    <cellStyle name="Heading 4 3 2" xfId="367" xr:uid="{00000000-0005-0000-0000-00006B010000}"/>
    <cellStyle name="Heading 4 4" xfId="368" xr:uid="{00000000-0005-0000-0000-00006C010000}"/>
    <cellStyle name="Input [yellow]" xfId="369" xr:uid="{00000000-0005-0000-0000-00006D010000}"/>
    <cellStyle name="Input 2" xfId="370" xr:uid="{00000000-0005-0000-0000-00006E010000}"/>
    <cellStyle name="Input 3" xfId="371" xr:uid="{00000000-0005-0000-0000-00006F010000}"/>
    <cellStyle name="Input 3 2" xfId="372" xr:uid="{00000000-0005-0000-0000-000070010000}"/>
    <cellStyle name="Input 4" xfId="373" xr:uid="{00000000-0005-0000-0000-000071010000}"/>
    <cellStyle name="Linked Cell 2" xfId="374" xr:uid="{00000000-0005-0000-0000-000072010000}"/>
    <cellStyle name="Linked Cell 3" xfId="375" xr:uid="{00000000-0005-0000-0000-000073010000}"/>
    <cellStyle name="Linked Cell 3 2" xfId="376" xr:uid="{00000000-0005-0000-0000-000074010000}"/>
    <cellStyle name="Linked Cell 4" xfId="377" xr:uid="{00000000-0005-0000-0000-000075010000}"/>
    <cellStyle name="Model" xfId="378" xr:uid="{00000000-0005-0000-0000-000076010000}"/>
    <cellStyle name="Neutral 2" xfId="379" xr:uid="{00000000-0005-0000-0000-000077010000}"/>
    <cellStyle name="Neutral 3" xfId="380" xr:uid="{00000000-0005-0000-0000-000078010000}"/>
    <cellStyle name="Neutral 3 2" xfId="381" xr:uid="{00000000-0005-0000-0000-000079010000}"/>
    <cellStyle name="Neutral 4" xfId="382" xr:uid="{00000000-0005-0000-0000-00007A010000}"/>
    <cellStyle name="no dec" xfId="383" xr:uid="{00000000-0005-0000-0000-00007B010000}"/>
    <cellStyle name="Normal" xfId="0" builtinId="0"/>
    <cellStyle name="Normal - Style1" xfId="384" xr:uid="{00000000-0005-0000-0000-00007D010000}"/>
    <cellStyle name="Normal - Style1 2" xfId="385" xr:uid="{00000000-0005-0000-0000-00007E010000}"/>
    <cellStyle name="Normal - Style1 3" xfId="386" xr:uid="{00000000-0005-0000-0000-00007F010000}"/>
    <cellStyle name="Normal 10" xfId="387" xr:uid="{00000000-0005-0000-0000-000080010000}"/>
    <cellStyle name="Normal 10 2" xfId="388" xr:uid="{00000000-0005-0000-0000-000081010000}"/>
    <cellStyle name="Normal 10 2 2" xfId="389" xr:uid="{00000000-0005-0000-0000-000082010000}"/>
    <cellStyle name="Normal 11" xfId="390" xr:uid="{00000000-0005-0000-0000-000083010000}"/>
    <cellStyle name="Normal 11 17" xfId="1600" xr:uid="{00000000-0005-0000-0000-000084010000}"/>
    <cellStyle name="Normal 11 2" xfId="391" xr:uid="{00000000-0005-0000-0000-000085010000}"/>
    <cellStyle name="Normal 12" xfId="392" xr:uid="{00000000-0005-0000-0000-000086010000}"/>
    <cellStyle name="Normal 12 2" xfId="393" xr:uid="{00000000-0005-0000-0000-000087010000}"/>
    <cellStyle name="Normal 13" xfId="394" xr:uid="{00000000-0005-0000-0000-000088010000}"/>
    <cellStyle name="Normal 14" xfId="395" xr:uid="{00000000-0005-0000-0000-000089010000}"/>
    <cellStyle name="Normal 15" xfId="396" xr:uid="{00000000-0005-0000-0000-00008A010000}"/>
    <cellStyle name="Normal 16" xfId="397" xr:uid="{00000000-0005-0000-0000-00008B010000}"/>
    <cellStyle name="Normal 17" xfId="398" xr:uid="{00000000-0005-0000-0000-00008C010000}"/>
    <cellStyle name="Normal 18" xfId="399" xr:uid="{00000000-0005-0000-0000-00008D010000}"/>
    <cellStyle name="Normal 19" xfId="400" xr:uid="{00000000-0005-0000-0000-00008E010000}"/>
    <cellStyle name="Normal 2" xfId="401" xr:uid="{00000000-0005-0000-0000-00008F010000}"/>
    <cellStyle name="Normal 2 2" xfId="402" xr:uid="{00000000-0005-0000-0000-000090010000}"/>
    <cellStyle name="Normal 2 2 2" xfId="403" xr:uid="{00000000-0005-0000-0000-000091010000}"/>
    <cellStyle name="Normal 2 2 3" xfId="404" xr:uid="{00000000-0005-0000-0000-000092010000}"/>
    <cellStyle name="Normal 2 2 4" xfId="405" xr:uid="{00000000-0005-0000-0000-000093010000}"/>
    <cellStyle name="Normal 2 2 5" xfId="406" xr:uid="{00000000-0005-0000-0000-000094010000}"/>
    <cellStyle name="Normal 2 2_boi_WORKSHEET สค-ธค 51" xfId="407" xr:uid="{00000000-0005-0000-0000-000095010000}"/>
    <cellStyle name="Normal 2 3" xfId="408" xr:uid="{00000000-0005-0000-0000-000096010000}"/>
    <cellStyle name="Normal 2 3 18" xfId="1604" xr:uid="{4D7925CC-7417-4774-99DE-A1DBF9203C3B}"/>
    <cellStyle name="Normal 2 3 19" xfId="1601" xr:uid="{C1D44535-ABB8-43E1-ABBA-D60C9B156B84}"/>
    <cellStyle name="Normal 2 3 2" xfId="409" xr:uid="{00000000-0005-0000-0000-000097010000}"/>
    <cellStyle name="Normal 2 3 3" xfId="410" xr:uid="{00000000-0005-0000-0000-000098010000}"/>
    <cellStyle name="Normal 2 3 4" xfId="411" xr:uid="{00000000-0005-0000-0000-000099010000}"/>
    <cellStyle name="Normal 2 3_เช็ครับ 03-53" xfId="412" xr:uid="{00000000-0005-0000-0000-00009A010000}"/>
    <cellStyle name="Normal 2 4" xfId="413" xr:uid="{00000000-0005-0000-0000-00009B010000}"/>
    <cellStyle name="Normal 2 5" xfId="414" xr:uid="{00000000-0005-0000-0000-00009C010000}"/>
    <cellStyle name="Normal 2 6" xfId="415" xr:uid="{00000000-0005-0000-0000-00009D010000}"/>
    <cellStyle name="Normal 2 7" xfId="416" xr:uid="{00000000-0005-0000-0000-00009E010000}"/>
    <cellStyle name="Normal 2 8" xfId="417" xr:uid="{00000000-0005-0000-0000-00009F010000}"/>
    <cellStyle name="Normal 2_2007_Conso Mtech Group (8 co)" xfId="418" xr:uid="{00000000-0005-0000-0000-0000A0010000}"/>
    <cellStyle name="Normal 20" xfId="419" xr:uid="{00000000-0005-0000-0000-0000A1010000}"/>
    <cellStyle name="Normal 20 2" xfId="420" xr:uid="{00000000-0005-0000-0000-0000A2010000}"/>
    <cellStyle name="Normal 21" xfId="421" xr:uid="{00000000-0005-0000-0000-0000A3010000}"/>
    <cellStyle name="Normal 22" xfId="422" xr:uid="{00000000-0005-0000-0000-0000A4010000}"/>
    <cellStyle name="Normal 23" xfId="423" xr:uid="{00000000-0005-0000-0000-0000A5010000}"/>
    <cellStyle name="Normal 24" xfId="424" xr:uid="{00000000-0005-0000-0000-0000A6010000}"/>
    <cellStyle name="Normal 25" xfId="6" xr:uid="{00000000-0005-0000-0000-0000A7010000}"/>
    <cellStyle name="Normal 261" xfId="425" xr:uid="{00000000-0005-0000-0000-0000A8010000}"/>
    <cellStyle name="Normal 3" xfId="426" xr:uid="{00000000-0005-0000-0000-0000A9010000}"/>
    <cellStyle name="Normal 3 2" xfId="427" xr:uid="{00000000-0005-0000-0000-0000AA010000}"/>
    <cellStyle name="Normal 3 3" xfId="428" xr:uid="{00000000-0005-0000-0000-0000AB010000}"/>
    <cellStyle name="Normal 3 3 2" xfId="429" xr:uid="{00000000-0005-0000-0000-0000AC010000}"/>
    <cellStyle name="Normal 3 3 3" xfId="430" xr:uid="{00000000-0005-0000-0000-0000AD010000}"/>
    <cellStyle name="Normal 3 4" xfId="431" xr:uid="{00000000-0005-0000-0000-0000AE010000}"/>
    <cellStyle name="Normal 3 5" xfId="432" xr:uid="{00000000-0005-0000-0000-0000AF010000}"/>
    <cellStyle name="Normal 3_2007_Conso Mtech Group (8 co)" xfId="433" xr:uid="{00000000-0005-0000-0000-0000B0010000}"/>
    <cellStyle name="Normal 4" xfId="434" xr:uid="{00000000-0005-0000-0000-0000B1010000}"/>
    <cellStyle name="Normal 4 2" xfId="435" xr:uid="{00000000-0005-0000-0000-0000B2010000}"/>
    <cellStyle name="Normal 4 3" xfId="436" xr:uid="{00000000-0005-0000-0000-0000B3010000}"/>
    <cellStyle name="Normal 4 3 2" xfId="1599" xr:uid="{00000000-0005-0000-0000-0000B4010000}"/>
    <cellStyle name="Normal 4_AA" xfId="437" xr:uid="{00000000-0005-0000-0000-0000B5010000}"/>
    <cellStyle name="Normal 5" xfId="438" xr:uid="{00000000-0005-0000-0000-0000B6010000}"/>
    <cellStyle name="Normal 5 2" xfId="439" xr:uid="{00000000-0005-0000-0000-0000B7010000}"/>
    <cellStyle name="Normal 5 2 2" xfId="440" xr:uid="{00000000-0005-0000-0000-0000B8010000}"/>
    <cellStyle name="Normal 5 2 3" xfId="441" xr:uid="{00000000-0005-0000-0000-0000B9010000}"/>
    <cellStyle name="Normal 5 3" xfId="442" xr:uid="{00000000-0005-0000-0000-0000BA010000}"/>
    <cellStyle name="Normal 5_Book1" xfId="443" xr:uid="{00000000-0005-0000-0000-0000BB010000}"/>
    <cellStyle name="Normal 57" xfId="444" xr:uid="{00000000-0005-0000-0000-0000BC010000}"/>
    <cellStyle name="Normal 6" xfId="445" xr:uid="{00000000-0005-0000-0000-0000BD010000}"/>
    <cellStyle name="Normal 6 2" xfId="446" xr:uid="{00000000-0005-0000-0000-0000BE010000}"/>
    <cellStyle name="Normal 69" xfId="447" xr:uid="{00000000-0005-0000-0000-0000BF010000}"/>
    <cellStyle name="Normal 7" xfId="448" xr:uid="{00000000-0005-0000-0000-0000C0010000}"/>
    <cellStyle name="Normal 7 2" xfId="449" xr:uid="{00000000-0005-0000-0000-0000C1010000}"/>
    <cellStyle name="Normal 8" xfId="450" xr:uid="{00000000-0005-0000-0000-0000C2010000}"/>
    <cellStyle name="Normal 9" xfId="451" xr:uid="{00000000-0005-0000-0000-0000C3010000}"/>
    <cellStyle name="Normal 9 2" xfId="452" xr:uid="{00000000-0005-0000-0000-0000C4010000}"/>
    <cellStyle name="Normal_C164 - BSPLT_YE12'08" xfId="1598" xr:uid="{00000000-0005-0000-0000-0000C5010000}"/>
    <cellStyle name="Normal_CM Q3'07" xfId="2" xr:uid="{00000000-0005-0000-0000-0000C6010000}"/>
    <cellStyle name="Normal_TEY Q4 07" xfId="4" xr:uid="{00000000-0005-0000-0000-0000C7010000}"/>
    <cellStyle name="Normale_9639A02C" xfId="453" xr:uid="{00000000-0005-0000-0000-0000C8010000}"/>
    <cellStyle name="Note 2" xfId="454" xr:uid="{00000000-0005-0000-0000-0000C9010000}"/>
    <cellStyle name="Note 3" xfId="455" xr:uid="{00000000-0005-0000-0000-0000CA010000}"/>
    <cellStyle name="Note 4" xfId="456" xr:uid="{00000000-0005-0000-0000-0000CB010000}"/>
    <cellStyle name="Output 2" xfId="457" xr:uid="{00000000-0005-0000-0000-0000CC010000}"/>
    <cellStyle name="Output 3" xfId="458" xr:uid="{00000000-0005-0000-0000-0000CD010000}"/>
    <cellStyle name="Output 3 2" xfId="459" xr:uid="{00000000-0005-0000-0000-0000CE010000}"/>
    <cellStyle name="Output 4" xfId="460" xr:uid="{00000000-0005-0000-0000-0000CF010000}"/>
    <cellStyle name="Percent [2]" xfId="462" xr:uid="{00000000-0005-0000-0000-0000D0010000}"/>
    <cellStyle name="Percent [2] 2" xfId="463" xr:uid="{00000000-0005-0000-0000-0000D1010000}"/>
    <cellStyle name="Percent [2] 3" xfId="464" xr:uid="{00000000-0005-0000-0000-0000D2010000}"/>
    <cellStyle name="Percent [2] 4" xfId="465" xr:uid="{00000000-0005-0000-0000-0000D3010000}"/>
    <cellStyle name="Percent 10" xfId="466" xr:uid="{00000000-0005-0000-0000-0000D4010000}"/>
    <cellStyle name="Percent 11" xfId="467" xr:uid="{00000000-0005-0000-0000-0000D5010000}"/>
    <cellStyle name="Percent 12" xfId="468" xr:uid="{00000000-0005-0000-0000-0000D6010000}"/>
    <cellStyle name="Percent 12 2" xfId="469" xr:uid="{00000000-0005-0000-0000-0000D7010000}"/>
    <cellStyle name="Percent 13" xfId="461" xr:uid="{00000000-0005-0000-0000-0000D8010000}"/>
    <cellStyle name="Percent 2" xfId="470" xr:uid="{00000000-0005-0000-0000-0000D9010000}"/>
    <cellStyle name="Percent 2 2" xfId="471" xr:uid="{00000000-0005-0000-0000-0000DA010000}"/>
    <cellStyle name="Percent 2 2 2" xfId="472" xr:uid="{00000000-0005-0000-0000-0000DB010000}"/>
    <cellStyle name="Percent 2 2 3" xfId="473" xr:uid="{00000000-0005-0000-0000-0000DC010000}"/>
    <cellStyle name="Percent 2 3" xfId="474" xr:uid="{00000000-0005-0000-0000-0000DD010000}"/>
    <cellStyle name="Percent 2 3 2" xfId="475" xr:uid="{00000000-0005-0000-0000-0000DE010000}"/>
    <cellStyle name="Percent 2 4" xfId="476" xr:uid="{00000000-0005-0000-0000-0000DF010000}"/>
    <cellStyle name="Percent 3" xfId="477" xr:uid="{00000000-0005-0000-0000-0000E0010000}"/>
    <cellStyle name="Percent 3 2" xfId="478" xr:uid="{00000000-0005-0000-0000-0000E1010000}"/>
    <cellStyle name="Percent 3 3" xfId="479" xr:uid="{00000000-0005-0000-0000-0000E2010000}"/>
    <cellStyle name="Percent 3 4" xfId="480" xr:uid="{00000000-0005-0000-0000-0000E3010000}"/>
    <cellStyle name="Percent 4" xfId="481" xr:uid="{00000000-0005-0000-0000-0000E4010000}"/>
    <cellStyle name="Percent 4 2" xfId="482" xr:uid="{00000000-0005-0000-0000-0000E5010000}"/>
    <cellStyle name="Percent 4 2 2" xfId="483" xr:uid="{00000000-0005-0000-0000-0000E6010000}"/>
    <cellStyle name="Percent 4 3" xfId="484" xr:uid="{00000000-0005-0000-0000-0000E7010000}"/>
    <cellStyle name="Percent 5" xfId="485" xr:uid="{00000000-0005-0000-0000-0000E8010000}"/>
    <cellStyle name="Percent 6" xfId="486" xr:uid="{00000000-0005-0000-0000-0000E9010000}"/>
    <cellStyle name="Percent 7" xfId="487" xr:uid="{00000000-0005-0000-0000-0000EA010000}"/>
    <cellStyle name="Percent 7 2" xfId="488" xr:uid="{00000000-0005-0000-0000-0000EB010000}"/>
    <cellStyle name="Percent 8" xfId="489" xr:uid="{00000000-0005-0000-0000-0000EC010000}"/>
    <cellStyle name="Percent 9" xfId="490" xr:uid="{00000000-0005-0000-0000-0000ED010000}"/>
    <cellStyle name="Quantity" xfId="491" xr:uid="{00000000-0005-0000-0000-0000EE010000}"/>
    <cellStyle name="Quantity 2" xfId="492" xr:uid="{00000000-0005-0000-0000-0000EF010000}"/>
    <cellStyle name="Quantity 3" xfId="493" xr:uid="{00000000-0005-0000-0000-0000F0010000}"/>
    <cellStyle name="Quantity 4" xfId="494" xr:uid="{00000000-0005-0000-0000-0000F1010000}"/>
    <cellStyle name="Rittichai" xfId="495" xr:uid="{00000000-0005-0000-0000-0000F2010000}"/>
    <cellStyle name="Rittichai 2" xfId="496" xr:uid="{00000000-0005-0000-0000-0000F3010000}"/>
    <cellStyle name="Rittichai 3" xfId="497" xr:uid="{00000000-0005-0000-0000-0000F4010000}"/>
    <cellStyle name="Rittichai 4" xfId="498" xr:uid="{00000000-0005-0000-0000-0000F5010000}"/>
    <cellStyle name="Sheet Title" xfId="499" xr:uid="{00000000-0005-0000-0000-0000F6010000}"/>
    <cellStyle name="Standard_AR-Bilanzen9901" xfId="500" xr:uid="{00000000-0005-0000-0000-0000F7010000}"/>
    <cellStyle name="Style 1" xfId="501" xr:uid="{00000000-0005-0000-0000-0000F8010000}"/>
    <cellStyle name="STYLE1" xfId="502" xr:uid="{00000000-0005-0000-0000-0000F9010000}"/>
    <cellStyle name="STYLE2" xfId="503" xr:uid="{00000000-0005-0000-0000-0000FA010000}"/>
    <cellStyle name="subhead" xfId="504" xr:uid="{00000000-0005-0000-0000-0000FB010000}"/>
    <cellStyle name="Table" xfId="505" xr:uid="{00000000-0005-0000-0000-0000FC010000}"/>
    <cellStyle name="Table 2" xfId="506" xr:uid="{00000000-0005-0000-0000-0000FD010000}"/>
    <cellStyle name="Table 3" xfId="507" xr:uid="{00000000-0005-0000-0000-0000FE010000}"/>
    <cellStyle name="Table 4" xfId="508" xr:uid="{00000000-0005-0000-0000-0000FF010000}"/>
    <cellStyle name="Text" xfId="509" xr:uid="{00000000-0005-0000-0000-000000020000}"/>
    <cellStyle name="Times New Roman" xfId="510" xr:uid="{00000000-0005-0000-0000-000001020000}"/>
    <cellStyle name="Title 2" xfId="511" xr:uid="{00000000-0005-0000-0000-000002020000}"/>
    <cellStyle name="Title 3" xfId="512" xr:uid="{00000000-0005-0000-0000-000003020000}"/>
    <cellStyle name="Title 3 2" xfId="513" xr:uid="{00000000-0005-0000-0000-000004020000}"/>
    <cellStyle name="Title 4" xfId="514" xr:uid="{00000000-0005-0000-0000-000005020000}"/>
    <cellStyle name="Total 2" xfId="515" xr:uid="{00000000-0005-0000-0000-000006020000}"/>
    <cellStyle name="Total 3" xfId="516" xr:uid="{00000000-0005-0000-0000-000007020000}"/>
    <cellStyle name="Total 3 2" xfId="517" xr:uid="{00000000-0005-0000-0000-000008020000}"/>
    <cellStyle name="Total 4" xfId="518" xr:uid="{00000000-0005-0000-0000-000009020000}"/>
    <cellStyle name="Tusental (0)_pldt" xfId="519" xr:uid="{00000000-0005-0000-0000-00000A020000}"/>
    <cellStyle name="Tusental_A-listan (fixad)" xfId="520" xr:uid="{00000000-0005-0000-0000-00000B020000}"/>
    <cellStyle name="Valuta (0)_pldt" xfId="521" xr:uid="{00000000-0005-0000-0000-00000C020000}"/>
    <cellStyle name="Valuta_NPV" xfId="522" xr:uid="{00000000-0005-0000-0000-00000D020000}"/>
    <cellStyle name="Währung [0]_AR-Bilanzen9901" xfId="523" xr:uid="{00000000-0005-0000-0000-00000E020000}"/>
    <cellStyle name="Währung_AR-Bilanzen9901" xfId="524" xr:uid="{00000000-0005-0000-0000-00000F020000}"/>
    <cellStyle name="Warning Text 2" xfId="525" xr:uid="{00000000-0005-0000-0000-000010020000}"/>
    <cellStyle name="Warning Text 3" xfId="526" xr:uid="{00000000-0005-0000-0000-000011020000}"/>
    <cellStyle name="Warning Text 3 2" xfId="527" xr:uid="{00000000-0005-0000-0000-000012020000}"/>
    <cellStyle name="Warning Text 4" xfId="528" xr:uid="{00000000-0005-0000-0000-000013020000}"/>
    <cellStyle name="WHead - Style2" xfId="529" xr:uid="{00000000-0005-0000-0000-000014020000}"/>
    <cellStyle name="การคำนวณ 2" xfId="530" xr:uid="{00000000-0005-0000-0000-00005D020000}"/>
    <cellStyle name="เครื่องหมายจุลภาค 10" xfId="531" xr:uid="{00000000-0005-0000-0000-000016020000}"/>
    <cellStyle name="เครื่องหมายจุลภาค 10 2" xfId="1666" xr:uid="{B3F249CE-5596-43F2-BB7C-0E7167D39CB7}"/>
    <cellStyle name="เครื่องหมายจุลภาค 11" xfId="532" xr:uid="{00000000-0005-0000-0000-000017020000}"/>
    <cellStyle name="เครื่องหมายจุลภาค 11 2" xfId="533" xr:uid="{00000000-0005-0000-0000-000018020000}"/>
    <cellStyle name="เครื่องหมายจุลภาค 11 3" xfId="1667" xr:uid="{27AC3A30-D6FE-475C-B7EA-47610B876C39}"/>
    <cellStyle name="เครื่องหมายจุลภาค 12" xfId="534" xr:uid="{00000000-0005-0000-0000-000019020000}"/>
    <cellStyle name="เครื่องหมายจุลภาค 12 2" xfId="1668" xr:uid="{B615196F-A2E8-42F9-A379-1407672C2BE3}"/>
    <cellStyle name="เครื่องหมายจุลภาค 13" xfId="535" xr:uid="{00000000-0005-0000-0000-00001A020000}"/>
    <cellStyle name="เครื่องหมายจุลภาค 13 2" xfId="1669" xr:uid="{13128181-4B8E-40D2-89EE-523D9B9A6BAF}"/>
    <cellStyle name="เครื่องหมายจุลภาค 14" xfId="536" xr:uid="{00000000-0005-0000-0000-00001B020000}"/>
    <cellStyle name="เครื่องหมายจุลภาค 14 2" xfId="537" xr:uid="{00000000-0005-0000-0000-00001C020000}"/>
    <cellStyle name="เครื่องหมายจุลภาค 14 2 2" xfId="1671" xr:uid="{E9927C29-B2CC-4000-A128-3AC4340F64DB}"/>
    <cellStyle name="เครื่องหมายจุลภาค 14 3" xfId="1670" xr:uid="{4D674588-2E47-4E42-A04F-5A60A3DBD77C}"/>
    <cellStyle name="เครื่องหมายจุลภาค 15" xfId="538" xr:uid="{00000000-0005-0000-0000-00001D020000}"/>
    <cellStyle name="เครื่องหมายจุลภาค 15 2" xfId="1672" xr:uid="{3283024B-F703-468C-82EC-870312AADFBD}"/>
    <cellStyle name="เครื่องหมายจุลภาค 16" xfId="539" xr:uid="{00000000-0005-0000-0000-00001E020000}"/>
    <cellStyle name="เครื่องหมายจุลภาค 16 2" xfId="1673" xr:uid="{56375B91-F8C5-4246-8193-CF7896061D50}"/>
    <cellStyle name="เครื่องหมายจุลภาค 17" xfId="540" xr:uid="{00000000-0005-0000-0000-00001F020000}"/>
    <cellStyle name="เครื่องหมายจุลภาค 17 2" xfId="1674" xr:uid="{0142E946-8F70-4996-9A51-8967D1156E18}"/>
    <cellStyle name="เครื่องหมายจุลภาค 18" xfId="541" xr:uid="{00000000-0005-0000-0000-000020020000}"/>
    <cellStyle name="เครื่องหมายจุลภาค 19" xfId="542" xr:uid="{00000000-0005-0000-0000-000021020000}"/>
    <cellStyle name="เครื่องหมายจุลภาค 2" xfId="543" xr:uid="{00000000-0005-0000-0000-000022020000}"/>
    <cellStyle name="เครื่องหมายจุลภาค 2 2" xfId="544" xr:uid="{00000000-0005-0000-0000-000023020000}"/>
    <cellStyle name="เครื่องหมายจุลภาค 2 2 2" xfId="1676" xr:uid="{F1802612-3489-4C12-8585-19866CE3350E}"/>
    <cellStyle name="เครื่องหมายจุลภาค 2 3" xfId="545" xr:uid="{00000000-0005-0000-0000-000024020000}"/>
    <cellStyle name="เครื่องหมายจุลภาค 2 3 2" xfId="1677" xr:uid="{029B8B8A-3CE4-4F87-86F9-74FBA0B74287}"/>
    <cellStyle name="เครื่องหมายจุลภาค 2 4" xfId="546" xr:uid="{00000000-0005-0000-0000-000025020000}"/>
    <cellStyle name="เครื่องหมายจุลภาค 2 4 2" xfId="1678" xr:uid="{AA167EF3-B18C-43E6-A896-17FA466344BC}"/>
    <cellStyle name="เครื่องหมายจุลภาค 2 5" xfId="547" xr:uid="{00000000-0005-0000-0000-000026020000}"/>
    <cellStyle name="เครื่องหมายจุลภาค 2 5 2" xfId="1679" xr:uid="{9D5AAF86-44F7-46E6-BD1F-D9C5F24582FF}"/>
    <cellStyle name="เครื่องหมายจุลภาค 2 6" xfId="1675" xr:uid="{A279BF2E-9E89-4D8D-AF24-A291C6C04934}"/>
    <cellStyle name="เครื่องหมายจุลภาค 20" xfId="548" xr:uid="{00000000-0005-0000-0000-000027020000}"/>
    <cellStyle name="เครื่องหมายจุลภาค 21" xfId="549" xr:uid="{00000000-0005-0000-0000-000028020000}"/>
    <cellStyle name="เครื่องหมายจุลภาค 21 2" xfId="1680" xr:uid="{6E418D41-7619-49BF-B2B7-E4470878A7D3}"/>
    <cellStyle name="เครื่องหมายจุลภาค 22" xfId="550" xr:uid="{00000000-0005-0000-0000-000029020000}"/>
    <cellStyle name="เครื่องหมายจุลภาค 22 2" xfId="1681" xr:uid="{49B98481-DAFC-4DB7-A470-A7C6D2FA5192}"/>
    <cellStyle name="เครื่องหมายจุลภาค 23" xfId="551" xr:uid="{00000000-0005-0000-0000-00002A020000}"/>
    <cellStyle name="เครื่องหมายจุลภาค 23 2" xfId="1682" xr:uid="{A761CD6F-5BDF-4C0E-BCA9-162A3DD1D986}"/>
    <cellStyle name="เครื่องหมายจุลภาค 24" xfId="552" xr:uid="{00000000-0005-0000-0000-00002B020000}"/>
    <cellStyle name="เครื่องหมายจุลภาค 25" xfId="553" xr:uid="{00000000-0005-0000-0000-00002C020000}"/>
    <cellStyle name="เครื่องหมายจุลภาค 26" xfId="554" xr:uid="{00000000-0005-0000-0000-00002D020000}"/>
    <cellStyle name="เครื่องหมายจุลภาค 27" xfId="555" xr:uid="{00000000-0005-0000-0000-00002E020000}"/>
    <cellStyle name="เครื่องหมายจุลภาค 28" xfId="556" xr:uid="{00000000-0005-0000-0000-00002F020000}"/>
    <cellStyle name="เครื่องหมายจุลภาค 29" xfId="557" xr:uid="{00000000-0005-0000-0000-000030020000}"/>
    <cellStyle name="เครื่องหมายจุลภาค 29 2" xfId="1683" xr:uid="{3EB20C80-2917-4F71-8A39-2C413EB49C6F}"/>
    <cellStyle name="เครื่องหมายจุลภาค 3" xfId="558" xr:uid="{00000000-0005-0000-0000-000031020000}"/>
    <cellStyle name="เครื่องหมายจุลภาค 3 2" xfId="559" xr:uid="{00000000-0005-0000-0000-000032020000}"/>
    <cellStyle name="เครื่องหมายจุลภาค 3 3" xfId="560" xr:uid="{00000000-0005-0000-0000-000033020000}"/>
    <cellStyle name="เครื่องหมายจุลภาค 3 3 2" xfId="1685" xr:uid="{8CB4044A-39BB-480B-A1BA-449ABE39A322}"/>
    <cellStyle name="เครื่องหมายจุลภาค 3 4" xfId="561" xr:uid="{00000000-0005-0000-0000-000034020000}"/>
    <cellStyle name="เครื่องหมายจุลภาค 3 4 2" xfId="1686" xr:uid="{1A4C825E-E052-4217-BA1A-702C2DBE6FA2}"/>
    <cellStyle name="เครื่องหมายจุลภาค 3 5" xfId="1684" xr:uid="{B74A1820-3ED9-4199-85E4-C31A544926BF}"/>
    <cellStyle name="เครื่องหมายจุลภาค 30" xfId="562" xr:uid="{00000000-0005-0000-0000-000035020000}"/>
    <cellStyle name="เครื่องหมายจุลภาค 31" xfId="563" xr:uid="{00000000-0005-0000-0000-000036020000}"/>
    <cellStyle name="เครื่องหมายจุลภาค 32" xfId="564" xr:uid="{00000000-0005-0000-0000-000037020000}"/>
    <cellStyle name="เครื่องหมายจุลภาค 33" xfId="565" xr:uid="{00000000-0005-0000-0000-000038020000}"/>
    <cellStyle name="เครื่องหมายจุลภาค 34" xfId="566" xr:uid="{00000000-0005-0000-0000-000039020000}"/>
    <cellStyle name="เครื่องหมายจุลภาค 35" xfId="567" xr:uid="{00000000-0005-0000-0000-00003A020000}"/>
    <cellStyle name="เครื่องหมายจุลภาค 36" xfId="568" xr:uid="{00000000-0005-0000-0000-00003B020000}"/>
    <cellStyle name="เครื่องหมายจุลภาค 37" xfId="569" xr:uid="{00000000-0005-0000-0000-00003C020000}"/>
    <cellStyle name="เครื่องหมายจุลภาค 38" xfId="570" xr:uid="{00000000-0005-0000-0000-00003D020000}"/>
    <cellStyle name="เครื่องหมายจุลภาค 39" xfId="571" xr:uid="{00000000-0005-0000-0000-00003E020000}"/>
    <cellStyle name="เครื่องหมายจุลภาค 4" xfId="572" xr:uid="{00000000-0005-0000-0000-00003F020000}"/>
    <cellStyle name="เครื่องหมายจุลภาค 4 2" xfId="573" xr:uid="{00000000-0005-0000-0000-000040020000}"/>
    <cellStyle name="เครื่องหมายจุลภาค 4 2 2" xfId="1687" xr:uid="{45696E02-B520-416A-859F-2D4E59884AC0}"/>
    <cellStyle name="เครื่องหมายจุลภาค 4 3" xfId="574" xr:uid="{00000000-0005-0000-0000-000041020000}"/>
    <cellStyle name="เครื่องหมายจุลภาค 4_IFEC Q2_Tuk" xfId="575" xr:uid="{00000000-0005-0000-0000-000042020000}"/>
    <cellStyle name="เครื่องหมายจุลภาค 40" xfId="576" xr:uid="{00000000-0005-0000-0000-000043020000}"/>
    <cellStyle name="เครื่องหมายจุลภาค 41" xfId="577" xr:uid="{00000000-0005-0000-0000-000044020000}"/>
    <cellStyle name="เครื่องหมายจุลภาค 42" xfId="578" xr:uid="{00000000-0005-0000-0000-000045020000}"/>
    <cellStyle name="เครื่องหมายจุลภาค 43" xfId="579" xr:uid="{00000000-0005-0000-0000-000046020000}"/>
    <cellStyle name="เครื่องหมายจุลภาค 43 2" xfId="1688" xr:uid="{85255F20-AC6E-4CB1-9D60-66AD7AFC077C}"/>
    <cellStyle name="เครื่องหมายจุลภาค 44" xfId="580" xr:uid="{00000000-0005-0000-0000-000047020000}"/>
    <cellStyle name="เครื่องหมายจุลภาค 44 2" xfId="1689" xr:uid="{508956A9-01EA-4192-B0F6-E623D711D9F1}"/>
    <cellStyle name="เครื่องหมายจุลภาค 45" xfId="581" xr:uid="{00000000-0005-0000-0000-000048020000}"/>
    <cellStyle name="เครื่องหมายจุลภาค 45 2" xfId="1690" xr:uid="{7E3087F9-F3EC-4A80-8E63-7FB274D1C978}"/>
    <cellStyle name="เครื่องหมายจุลภาค 46" xfId="582" xr:uid="{00000000-0005-0000-0000-000049020000}"/>
    <cellStyle name="เครื่องหมายจุลภาค 46 2" xfId="1691" xr:uid="{326C9A2E-9473-47E7-BB7A-BF972E9F4205}"/>
    <cellStyle name="เครื่องหมายจุลภาค 49" xfId="583" xr:uid="{00000000-0005-0000-0000-00004A020000}"/>
    <cellStyle name="เครื่องหมายจุลภาค 5" xfId="584" xr:uid="{00000000-0005-0000-0000-00004B020000}"/>
    <cellStyle name="เครื่องหมายจุลภาค 5 2" xfId="585" xr:uid="{00000000-0005-0000-0000-00004C020000}"/>
    <cellStyle name="เครื่องหมายจุลภาค 5 2 2" xfId="1692" xr:uid="{E73D0C6E-8BCB-4DAA-B383-24FA4954DDDD}"/>
    <cellStyle name="เครื่องหมายจุลภาค 6" xfId="586" xr:uid="{00000000-0005-0000-0000-00004D020000}"/>
    <cellStyle name="เครื่องหมายจุลภาค 6 2" xfId="1693" xr:uid="{6B83B0B6-09C3-47E3-99F6-484691FD0CCE}"/>
    <cellStyle name="เครื่องหมายจุลภาค 7" xfId="587" xr:uid="{00000000-0005-0000-0000-00004E020000}"/>
    <cellStyle name="เครื่องหมายจุลภาค 7 2" xfId="588" xr:uid="{00000000-0005-0000-0000-00004F020000}"/>
    <cellStyle name="เครื่องหมายจุลภาค 7 2 2" xfId="1695" xr:uid="{A6E16DB5-0761-483E-BC95-1045B9F48530}"/>
    <cellStyle name="เครื่องหมายจุลภาค 7 3" xfId="1694" xr:uid="{AE92D5F9-844D-4E14-9392-1A381F7FB780}"/>
    <cellStyle name="เครื่องหมายจุลภาค 8" xfId="589" xr:uid="{00000000-0005-0000-0000-000050020000}"/>
    <cellStyle name="เครื่องหมายจุลภาค 9" xfId="590" xr:uid="{00000000-0005-0000-0000-000051020000}"/>
    <cellStyle name="เครื่องหมายจุลภาค 9 2" xfId="591" xr:uid="{00000000-0005-0000-0000-000052020000}"/>
    <cellStyle name="เครื่องหมายเปอร์เซ็นต์_Sheet1" xfId="592" xr:uid="{00000000-0005-0000-0000-000015020000}"/>
    <cellStyle name="เครื่องหมายสกุลเงิน 2" xfId="593" xr:uid="{00000000-0005-0000-0000-000053020000}"/>
    <cellStyle name="จุลภาค 2" xfId="1608" xr:uid="{BE6FE203-A6F4-47FB-BCC8-7BCA1C65520E}"/>
    <cellStyle name="ชื่อเรื่อง 2" xfId="594" xr:uid="{00000000-0005-0000-0000-00005E020000}"/>
    <cellStyle name="เชื่อมโยงหลายมิติ" xfId="595" xr:uid="{00000000-0005-0000-0000-000054020000}"/>
    <cellStyle name="เชื่อมโยงหลายมิติ 2" xfId="596" xr:uid="{00000000-0005-0000-0000-000055020000}"/>
    <cellStyle name="ตามการเชื่อมโยงหลายมิติ" xfId="597" xr:uid="{00000000-0005-0000-0000-00005F020000}"/>
    <cellStyle name="ตามการเชื่อมโยงหลายมิติ 2" xfId="598" xr:uid="{00000000-0005-0000-0000-000060020000}"/>
    <cellStyle name="น้บะภฒ_95" xfId="599" xr:uid="{00000000-0005-0000-0000-000061020000}"/>
    <cellStyle name="ปกติ 10" xfId="600" xr:uid="{00000000-0005-0000-0000-000062020000}"/>
    <cellStyle name="ปกติ 10 10" xfId="601" xr:uid="{00000000-0005-0000-0000-000063020000}"/>
    <cellStyle name="ปกติ 10 11" xfId="602" xr:uid="{00000000-0005-0000-0000-000064020000}"/>
    <cellStyle name="ปกติ 10 12" xfId="603" xr:uid="{00000000-0005-0000-0000-000065020000}"/>
    <cellStyle name="ปกติ 10 13" xfId="604" xr:uid="{00000000-0005-0000-0000-000066020000}"/>
    <cellStyle name="ปกติ 10 14" xfId="605" xr:uid="{00000000-0005-0000-0000-000067020000}"/>
    <cellStyle name="ปกติ 10 15" xfId="606" xr:uid="{00000000-0005-0000-0000-000068020000}"/>
    <cellStyle name="ปกติ 10 16" xfId="607" xr:uid="{00000000-0005-0000-0000-000069020000}"/>
    <cellStyle name="ปกติ 10 17" xfId="608" xr:uid="{00000000-0005-0000-0000-00006A020000}"/>
    <cellStyle name="ปกติ 10 18" xfId="609" xr:uid="{00000000-0005-0000-0000-00006B020000}"/>
    <cellStyle name="ปกติ 10 19" xfId="610" xr:uid="{00000000-0005-0000-0000-00006C020000}"/>
    <cellStyle name="ปกติ 10 2" xfId="611" xr:uid="{00000000-0005-0000-0000-00006D020000}"/>
    <cellStyle name="ปกติ 10 20" xfId="612" xr:uid="{00000000-0005-0000-0000-00006E020000}"/>
    <cellStyle name="ปกติ 10 21" xfId="613" xr:uid="{00000000-0005-0000-0000-00006F020000}"/>
    <cellStyle name="ปกติ 10 22" xfId="614" xr:uid="{00000000-0005-0000-0000-000070020000}"/>
    <cellStyle name="ปกติ 10 23" xfId="615" xr:uid="{00000000-0005-0000-0000-000071020000}"/>
    <cellStyle name="ปกติ 10 24" xfId="616" xr:uid="{00000000-0005-0000-0000-000072020000}"/>
    <cellStyle name="ปกติ 10 25" xfId="617" xr:uid="{00000000-0005-0000-0000-000073020000}"/>
    <cellStyle name="ปกติ 10 26" xfId="618" xr:uid="{00000000-0005-0000-0000-000074020000}"/>
    <cellStyle name="ปกติ 10 27" xfId="619" xr:uid="{00000000-0005-0000-0000-000075020000}"/>
    <cellStyle name="ปกติ 10 28" xfId="620" xr:uid="{00000000-0005-0000-0000-000076020000}"/>
    <cellStyle name="ปกติ 10 29" xfId="621" xr:uid="{00000000-0005-0000-0000-000077020000}"/>
    <cellStyle name="ปกติ 10 3" xfId="622" xr:uid="{00000000-0005-0000-0000-000078020000}"/>
    <cellStyle name="ปกติ 10 30" xfId="623" xr:uid="{00000000-0005-0000-0000-000079020000}"/>
    <cellStyle name="ปกติ 10 31" xfId="624" xr:uid="{00000000-0005-0000-0000-00007A020000}"/>
    <cellStyle name="ปกติ 10 32" xfId="625" xr:uid="{00000000-0005-0000-0000-00007B020000}"/>
    <cellStyle name="ปกติ 10 33" xfId="626" xr:uid="{00000000-0005-0000-0000-00007C020000}"/>
    <cellStyle name="ปกติ 10 34" xfId="627" xr:uid="{00000000-0005-0000-0000-00007D020000}"/>
    <cellStyle name="ปกติ 10 35" xfId="628" xr:uid="{00000000-0005-0000-0000-00007E020000}"/>
    <cellStyle name="ปกติ 10 36" xfId="629" xr:uid="{00000000-0005-0000-0000-00007F020000}"/>
    <cellStyle name="ปกติ 10 37" xfId="630" xr:uid="{00000000-0005-0000-0000-000080020000}"/>
    <cellStyle name="ปกติ 10 38" xfId="631" xr:uid="{00000000-0005-0000-0000-000081020000}"/>
    <cellStyle name="ปกติ 10 39" xfId="632" xr:uid="{00000000-0005-0000-0000-000082020000}"/>
    <cellStyle name="ปกติ 10 4" xfId="633" xr:uid="{00000000-0005-0000-0000-000083020000}"/>
    <cellStyle name="ปกติ 10 40" xfId="634" xr:uid="{00000000-0005-0000-0000-000084020000}"/>
    <cellStyle name="ปกติ 10 41" xfId="635" xr:uid="{00000000-0005-0000-0000-000085020000}"/>
    <cellStyle name="ปกติ 10 42" xfId="636" xr:uid="{00000000-0005-0000-0000-000086020000}"/>
    <cellStyle name="ปกติ 10 43" xfId="637" xr:uid="{00000000-0005-0000-0000-000087020000}"/>
    <cellStyle name="ปกติ 10 44" xfId="638" xr:uid="{00000000-0005-0000-0000-000088020000}"/>
    <cellStyle name="ปกติ 10 45" xfId="639" xr:uid="{00000000-0005-0000-0000-000089020000}"/>
    <cellStyle name="ปกติ 10 46" xfId="640" xr:uid="{00000000-0005-0000-0000-00008A020000}"/>
    <cellStyle name="ปกติ 10 47" xfId="641" xr:uid="{00000000-0005-0000-0000-00008B020000}"/>
    <cellStyle name="ปกติ 10 48" xfId="642" xr:uid="{00000000-0005-0000-0000-00008C020000}"/>
    <cellStyle name="ปกติ 10 49" xfId="643" xr:uid="{00000000-0005-0000-0000-00008D020000}"/>
    <cellStyle name="ปกติ 10 5" xfId="644" xr:uid="{00000000-0005-0000-0000-00008E020000}"/>
    <cellStyle name="ปกติ 10 50" xfId="645" xr:uid="{00000000-0005-0000-0000-00008F020000}"/>
    <cellStyle name="ปกติ 10 51" xfId="646" xr:uid="{00000000-0005-0000-0000-000090020000}"/>
    <cellStyle name="ปกติ 10 52" xfId="647" xr:uid="{00000000-0005-0000-0000-000091020000}"/>
    <cellStyle name="ปกติ 10 53" xfId="648" xr:uid="{00000000-0005-0000-0000-000092020000}"/>
    <cellStyle name="ปกติ 10 54" xfId="649" xr:uid="{00000000-0005-0000-0000-000093020000}"/>
    <cellStyle name="ปกติ 10 55" xfId="650" xr:uid="{00000000-0005-0000-0000-000094020000}"/>
    <cellStyle name="ปกติ 10 56" xfId="651" xr:uid="{00000000-0005-0000-0000-000095020000}"/>
    <cellStyle name="ปกติ 10 57" xfId="652" xr:uid="{00000000-0005-0000-0000-000096020000}"/>
    <cellStyle name="ปกติ 10 58" xfId="653" xr:uid="{00000000-0005-0000-0000-000097020000}"/>
    <cellStyle name="ปกติ 10 59" xfId="654" xr:uid="{00000000-0005-0000-0000-000098020000}"/>
    <cellStyle name="ปกติ 10 6" xfId="655" xr:uid="{00000000-0005-0000-0000-000099020000}"/>
    <cellStyle name="ปกติ 10 60" xfId="656" xr:uid="{00000000-0005-0000-0000-00009A020000}"/>
    <cellStyle name="ปกติ 10 61" xfId="657" xr:uid="{00000000-0005-0000-0000-00009B020000}"/>
    <cellStyle name="ปกติ 10 62" xfId="658" xr:uid="{00000000-0005-0000-0000-00009C020000}"/>
    <cellStyle name="ปกติ 10 63" xfId="659" xr:uid="{00000000-0005-0000-0000-00009D020000}"/>
    <cellStyle name="ปกติ 10 64" xfId="660" xr:uid="{00000000-0005-0000-0000-00009E020000}"/>
    <cellStyle name="ปกติ 10 65" xfId="661" xr:uid="{00000000-0005-0000-0000-00009F020000}"/>
    <cellStyle name="ปกติ 10 66" xfId="662" xr:uid="{00000000-0005-0000-0000-0000A0020000}"/>
    <cellStyle name="ปกติ 10 67" xfId="663" xr:uid="{00000000-0005-0000-0000-0000A1020000}"/>
    <cellStyle name="ปกติ 10 68" xfId="664" xr:uid="{00000000-0005-0000-0000-0000A2020000}"/>
    <cellStyle name="ปกติ 10 69" xfId="665" xr:uid="{00000000-0005-0000-0000-0000A3020000}"/>
    <cellStyle name="ปกติ 10 7" xfId="666" xr:uid="{00000000-0005-0000-0000-0000A4020000}"/>
    <cellStyle name="ปกติ 10 8" xfId="667" xr:uid="{00000000-0005-0000-0000-0000A5020000}"/>
    <cellStyle name="ปกติ 10 9" xfId="668" xr:uid="{00000000-0005-0000-0000-0000A6020000}"/>
    <cellStyle name="ปกติ 10_Asia Metal Y2008" xfId="669" xr:uid="{00000000-0005-0000-0000-0000A7020000}"/>
    <cellStyle name="ปกติ 11" xfId="670" xr:uid="{00000000-0005-0000-0000-0000A8020000}"/>
    <cellStyle name="ปกติ 11 10" xfId="671" xr:uid="{00000000-0005-0000-0000-0000A9020000}"/>
    <cellStyle name="ปกติ 11 11" xfId="672" xr:uid="{00000000-0005-0000-0000-0000AA020000}"/>
    <cellStyle name="ปกติ 11 12" xfId="673" xr:uid="{00000000-0005-0000-0000-0000AB020000}"/>
    <cellStyle name="ปกติ 11 13" xfId="674" xr:uid="{00000000-0005-0000-0000-0000AC020000}"/>
    <cellStyle name="ปกติ 11 14" xfId="675" xr:uid="{00000000-0005-0000-0000-0000AD020000}"/>
    <cellStyle name="ปกติ 11 15" xfId="676" xr:uid="{00000000-0005-0000-0000-0000AE020000}"/>
    <cellStyle name="ปกติ 11 16" xfId="677" xr:uid="{00000000-0005-0000-0000-0000AF020000}"/>
    <cellStyle name="ปกติ 11 17" xfId="678" xr:uid="{00000000-0005-0000-0000-0000B0020000}"/>
    <cellStyle name="ปกติ 11 18" xfId="679" xr:uid="{00000000-0005-0000-0000-0000B1020000}"/>
    <cellStyle name="ปกติ 11 19" xfId="680" xr:uid="{00000000-0005-0000-0000-0000B2020000}"/>
    <cellStyle name="ปกติ 11 2" xfId="681" xr:uid="{00000000-0005-0000-0000-0000B3020000}"/>
    <cellStyle name="ปกติ 11 20" xfId="682" xr:uid="{00000000-0005-0000-0000-0000B4020000}"/>
    <cellStyle name="ปกติ 11 21" xfId="683" xr:uid="{00000000-0005-0000-0000-0000B5020000}"/>
    <cellStyle name="ปกติ 11 22" xfId="684" xr:uid="{00000000-0005-0000-0000-0000B6020000}"/>
    <cellStyle name="ปกติ 11 23" xfId="685" xr:uid="{00000000-0005-0000-0000-0000B7020000}"/>
    <cellStyle name="ปกติ 11 24" xfId="686" xr:uid="{00000000-0005-0000-0000-0000B8020000}"/>
    <cellStyle name="ปกติ 11 25" xfId="687" xr:uid="{00000000-0005-0000-0000-0000B9020000}"/>
    <cellStyle name="ปกติ 11 26" xfId="688" xr:uid="{00000000-0005-0000-0000-0000BA020000}"/>
    <cellStyle name="ปกติ 11 27" xfId="689" xr:uid="{00000000-0005-0000-0000-0000BB020000}"/>
    <cellStyle name="ปกติ 11 28" xfId="690" xr:uid="{00000000-0005-0000-0000-0000BC020000}"/>
    <cellStyle name="ปกติ 11 29" xfId="691" xr:uid="{00000000-0005-0000-0000-0000BD020000}"/>
    <cellStyle name="ปกติ 11 3" xfId="692" xr:uid="{00000000-0005-0000-0000-0000BE020000}"/>
    <cellStyle name="ปกติ 11 30" xfId="693" xr:uid="{00000000-0005-0000-0000-0000BF020000}"/>
    <cellStyle name="ปกติ 11 31" xfId="694" xr:uid="{00000000-0005-0000-0000-0000C0020000}"/>
    <cellStyle name="ปกติ 11 32" xfId="695" xr:uid="{00000000-0005-0000-0000-0000C1020000}"/>
    <cellStyle name="ปกติ 11 33" xfId="696" xr:uid="{00000000-0005-0000-0000-0000C2020000}"/>
    <cellStyle name="ปกติ 11 34" xfId="697" xr:uid="{00000000-0005-0000-0000-0000C3020000}"/>
    <cellStyle name="ปกติ 11 35" xfId="698" xr:uid="{00000000-0005-0000-0000-0000C4020000}"/>
    <cellStyle name="ปกติ 11 36" xfId="699" xr:uid="{00000000-0005-0000-0000-0000C5020000}"/>
    <cellStyle name="ปกติ 11 37" xfId="700" xr:uid="{00000000-0005-0000-0000-0000C6020000}"/>
    <cellStyle name="ปกติ 11 38" xfId="701" xr:uid="{00000000-0005-0000-0000-0000C7020000}"/>
    <cellStyle name="ปกติ 11 39" xfId="702" xr:uid="{00000000-0005-0000-0000-0000C8020000}"/>
    <cellStyle name="ปกติ 11 4" xfId="703" xr:uid="{00000000-0005-0000-0000-0000C9020000}"/>
    <cellStyle name="ปกติ 11 40" xfId="704" xr:uid="{00000000-0005-0000-0000-0000CA020000}"/>
    <cellStyle name="ปกติ 11 41" xfId="705" xr:uid="{00000000-0005-0000-0000-0000CB020000}"/>
    <cellStyle name="ปกติ 11 42" xfId="706" xr:uid="{00000000-0005-0000-0000-0000CC020000}"/>
    <cellStyle name="ปกติ 11 43" xfId="707" xr:uid="{00000000-0005-0000-0000-0000CD020000}"/>
    <cellStyle name="ปกติ 11 44" xfId="708" xr:uid="{00000000-0005-0000-0000-0000CE020000}"/>
    <cellStyle name="ปกติ 11 45" xfId="709" xr:uid="{00000000-0005-0000-0000-0000CF020000}"/>
    <cellStyle name="ปกติ 11 46" xfId="710" xr:uid="{00000000-0005-0000-0000-0000D0020000}"/>
    <cellStyle name="ปกติ 11 47" xfId="711" xr:uid="{00000000-0005-0000-0000-0000D1020000}"/>
    <cellStyle name="ปกติ 11 48" xfId="712" xr:uid="{00000000-0005-0000-0000-0000D2020000}"/>
    <cellStyle name="ปกติ 11 49" xfId="713" xr:uid="{00000000-0005-0000-0000-0000D3020000}"/>
    <cellStyle name="ปกติ 11 5" xfId="714" xr:uid="{00000000-0005-0000-0000-0000D4020000}"/>
    <cellStyle name="ปกติ 11 50" xfId="715" xr:uid="{00000000-0005-0000-0000-0000D5020000}"/>
    <cellStyle name="ปกติ 11 51" xfId="716" xr:uid="{00000000-0005-0000-0000-0000D6020000}"/>
    <cellStyle name="ปกติ 11 52" xfId="717" xr:uid="{00000000-0005-0000-0000-0000D7020000}"/>
    <cellStyle name="ปกติ 11 53" xfId="718" xr:uid="{00000000-0005-0000-0000-0000D8020000}"/>
    <cellStyle name="ปกติ 11 54" xfId="719" xr:uid="{00000000-0005-0000-0000-0000D9020000}"/>
    <cellStyle name="ปกติ 11 55" xfId="720" xr:uid="{00000000-0005-0000-0000-0000DA020000}"/>
    <cellStyle name="ปกติ 11 56" xfId="721" xr:uid="{00000000-0005-0000-0000-0000DB020000}"/>
    <cellStyle name="ปกติ 11 57" xfId="722" xr:uid="{00000000-0005-0000-0000-0000DC020000}"/>
    <cellStyle name="ปกติ 11 58" xfId="723" xr:uid="{00000000-0005-0000-0000-0000DD020000}"/>
    <cellStyle name="ปกติ 11 59" xfId="724" xr:uid="{00000000-0005-0000-0000-0000DE020000}"/>
    <cellStyle name="ปกติ 11 6" xfId="725" xr:uid="{00000000-0005-0000-0000-0000DF020000}"/>
    <cellStyle name="ปกติ 11 60" xfId="726" xr:uid="{00000000-0005-0000-0000-0000E0020000}"/>
    <cellStyle name="ปกติ 11 61" xfId="727" xr:uid="{00000000-0005-0000-0000-0000E1020000}"/>
    <cellStyle name="ปกติ 11 62" xfId="728" xr:uid="{00000000-0005-0000-0000-0000E2020000}"/>
    <cellStyle name="ปกติ 11 63" xfId="729" xr:uid="{00000000-0005-0000-0000-0000E3020000}"/>
    <cellStyle name="ปกติ 11 64" xfId="730" xr:uid="{00000000-0005-0000-0000-0000E4020000}"/>
    <cellStyle name="ปกติ 11 65" xfId="731" xr:uid="{00000000-0005-0000-0000-0000E5020000}"/>
    <cellStyle name="ปกติ 11 66" xfId="732" xr:uid="{00000000-0005-0000-0000-0000E6020000}"/>
    <cellStyle name="ปกติ 11 67" xfId="733" xr:uid="{00000000-0005-0000-0000-0000E7020000}"/>
    <cellStyle name="ปกติ 11 68" xfId="734" xr:uid="{00000000-0005-0000-0000-0000E8020000}"/>
    <cellStyle name="ปกติ 11 69" xfId="735" xr:uid="{00000000-0005-0000-0000-0000E9020000}"/>
    <cellStyle name="ปกติ 11 7" xfId="736" xr:uid="{00000000-0005-0000-0000-0000EA020000}"/>
    <cellStyle name="ปกติ 11 8" xfId="737" xr:uid="{00000000-0005-0000-0000-0000EB020000}"/>
    <cellStyle name="ปกติ 11 9" xfId="738" xr:uid="{00000000-0005-0000-0000-0000EC020000}"/>
    <cellStyle name="ปกติ 11_Asia Metal Y2008" xfId="739" xr:uid="{00000000-0005-0000-0000-0000ED020000}"/>
    <cellStyle name="ปกติ 12" xfId="740" xr:uid="{00000000-0005-0000-0000-0000EE020000}"/>
    <cellStyle name="ปกติ 12 10" xfId="741" xr:uid="{00000000-0005-0000-0000-0000EF020000}"/>
    <cellStyle name="ปกติ 12 11" xfId="742" xr:uid="{00000000-0005-0000-0000-0000F0020000}"/>
    <cellStyle name="ปกติ 12 12" xfId="743" xr:uid="{00000000-0005-0000-0000-0000F1020000}"/>
    <cellStyle name="ปกติ 12 13" xfId="744" xr:uid="{00000000-0005-0000-0000-0000F2020000}"/>
    <cellStyle name="ปกติ 12 14" xfId="745" xr:uid="{00000000-0005-0000-0000-0000F3020000}"/>
    <cellStyle name="ปกติ 12 15" xfId="746" xr:uid="{00000000-0005-0000-0000-0000F4020000}"/>
    <cellStyle name="ปกติ 12 16" xfId="747" xr:uid="{00000000-0005-0000-0000-0000F5020000}"/>
    <cellStyle name="ปกติ 12 17" xfId="748" xr:uid="{00000000-0005-0000-0000-0000F6020000}"/>
    <cellStyle name="ปกติ 12 18" xfId="749" xr:uid="{00000000-0005-0000-0000-0000F7020000}"/>
    <cellStyle name="ปกติ 12 19" xfId="750" xr:uid="{00000000-0005-0000-0000-0000F8020000}"/>
    <cellStyle name="ปกติ 12 2" xfId="751" xr:uid="{00000000-0005-0000-0000-0000F9020000}"/>
    <cellStyle name="ปกติ 12 20" xfId="752" xr:uid="{00000000-0005-0000-0000-0000FA020000}"/>
    <cellStyle name="ปกติ 12 21" xfId="753" xr:uid="{00000000-0005-0000-0000-0000FB020000}"/>
    <cellStyle name="ปกติ 12 22" xfId="754" xr:uid="{00000000-0005-0000-0000-0000FC020000}"/>
    <cellStyle name="ปกติ 12 23" xfId="755" xr:uid="{00000000-0005-0000-0000-0000FD020000}"/>
    <cellStyle name="ปกติ 12 24" xfId="756" xr:uid="{00000000-0005-0000-0000-0000FE020000}"/>
    <cellStyle name="ปกติ 12 25" xfId="757" xr:uid="{00000000-0005-0000-0000-0000FF020000}"/>
    <cellStyle name="ปกติ 12 26" xfId="758" xr:uid="{00000000-0005-0000-0000-000000030000}"/>
    <cellStyle name="ปกติ 12 27" xfId="759" xr:uid="{00000000-0005-0000-0000-000001030000}"/>
    <cellStyle name="ปกติ 12 28" xfId="760" xr:uid="{00000000-0005-0000-0000-000002030000}"/>
    <cellStyle name="ปกติ 12 29" xfId="761" xr:uid="{00000000-0005-0000-0000-000003030000}"/>
    <cellStyle name="ปกติ 12 3" xfId="762" xr:uid="{00000000-0005-0000-0000-000004030000}"/>
    <cellStyle name="ปกติ 12 30" xfId="763" xr:uid="{00000000-0005-0000-0000-000005030000}"/>
    <cellStyle name="ปกติ 12 31" xfId="764" xr:uid="{00000000-0005-0000-0000-000006030000}"/>
    <cellStyle name="ปกติ 12 32" xfId="765" xr:uid="{00000000-0005-0000-0000-000007030000}"/>
    <cellStyle name="ปกติ 12 33" xfId="766" xr:uid="{00000000-0005-0000-0000-000008030000}"/>
    <cellStyle name="ปกติ 12 34" xfId="767" xr:uid="{00000000-0005-0000-0000-000009030000}"/>
    <cellStyle name="ปกติ 12 35" xfId="768" xr:uid="{00000000-0005-0000-0000-00000A030000}"/>
    <cellStyle name="ปกติ 12 36" xfId="769" xr:uid="{00000000-0005-0000-0000-00000B030000}"/>
    <cellStyle name="ปกติ 12 37" xfId="770" xr:uid="{00000000-0005-0000-0000-00000C030000}"/>
    <cellStyle name="ปกติ 12 38" xfId="771" xr:uid="{00000000-0005-0000-0000-00000D030000}"/>
    <cellStyle name="ปกติ 12 39" xfId="772" xr:uid="{00000000-0005-0000-0000-00000E030000}"/>
    <cellStyle name="ปกติ 12 4" xfId="773" xr:uid="{00000000-0005-0000-0000-00000F030000}"/>
    <cellStyle name="ปกติ 12 40" xfId="774" xr:uid="{00000000-0005-0000-0000-000010030000}"/>
    <cellStyle name="ปกติ 12 41" xfId="775" xr:uid="{00000000-0005-0000-0000-000011030000}"/>
    <cellStyle name="ปกติ 12 42" xfId="776" xr:uid="{00000000-0005-0000-0000-000012030000}"/>
    <cellStyle name="ปกติ 12 43" xfId="777" xr:uid="{00000000-0005-0000-0000-000013030000}"/>
    <cellStyle name="ปกติ 12 44" xfId="778" xr:uid="{00000000-0005-0000-0000-000014030000}"/>
    <cellStyle name="ปกติ 12 45" xfId="779" xr:uid="{00000000-0005-0000-0000-000015030000}"/>
    <cellStyle name="ปกติ 12 46" xfId="780" xr:uid="{00000000-0005-0000-0000-000016030000}"/>
    <cellStyle name="ปกติ 12 47" xfId="781" xr:uid="{00000000-0005-0000-0000-000017030000}"/>
    <cellStyle name="ปกติ 12 48" xfId="782" xr:uid="{00000000-0005-0000-0000-000018030000}"/>
    <cellStyle name="ปกติ 12 49" xfId="783" xr:uid="{00000000-0005-0000-0000-000019030000}"/>
    <cellStyle name="ปกติ 12 5" xfId="784" xr:uid="{00000000-0005-0000-0000-00001A030000}"/>
    <cellStyle name="ปกติ 12 50" xfId="785" xr:uid="{00000000-0005-0000-0000-00001B030000}"/>
    <cellStyle name="ปกติ 12 51" xfId="786" xr:uid="{00000000-0005-0000-0000-00001C030000}"/>
    <cellStyle name="ปกติ 12 52" xfId="787" xr:uid="{00000000-0005-0000-0000-00001D030000}"/>
    <cellStyle name="ปกติ 12 53" xfId="788" xr:uid="{00000000-0005-0000-0000-00001E030000}"/>
    <cellStyle name="ปกติ 12 54" xfId="789" xr:uid="{00000000-0005-0000-0000-00001F030000}"/>
    <cellStyle name="ปกติ 12 55" xfId="790" xr:uid="{00000000-0005-0000-0000-000020030000}"/>
    <cellStyle name="ปกติ 12 56" xfId="791" xr:uid="{00000000-0005-0000-0000-000021030000}"/>
    <cellStyle name="ปกติ 12 57" xfId="792" xr:uid="{00000000-0005-0000-0000-000022030000}"/>
    <cellStyle name="ปกติ 12 58" xfId="793" xr:uid="{00000000-0005-0000-0000-000023030000}"/>
    <cellStyle name="ปกติ 12 59" xfId="794" xr:uid="{00000000-0005-0000-0000-000024030000}"/>
    <cellStyle name="ปกติ 12 6" xfId="795" xr:uid="{00000000-0005-0000-0000-000025030000}"/>
    <cellStyle name="ปกติ 12 60" xfId="796" xr:uid="{00000000-0005-0000-0000-000026030000}"/>
    <cellStyle name="ปกติ 12 61" xfId="797" xr:uid="{00000000-0005-0000-0000-000027030000}"/>
    <cellStyle name="ปกติ 12 62" xfId="798" xr:uid="{00000000-0005-0000-0000-000028030000}"/>
    <cellStyle name="ปกติ 12 63" xfId="799" xr:uid="{00000000-0005-0000-0000-000029030000}"/>
    <cellStyle name="ปกติ 12 64" xfId="800" xr:uid="{00000000-0005-0000-0000-00002A030000}"/>
    <cellStyle name="ปกติ 12 65" xfId="801" xr:uid="{00000000-0005-0000-0000-00002B030000}"/>
    <cellStyle name="ปกติ 12 66" xfId="802" xr:uid="{00000000-0005-0000-0000-00002C030000}"/>
    <cellStyle name="ปกติ 12 67" xfId="803" xr:uid="{00000000-0005-0000-0000-00002D030000}"/>
    <cellStyle name="ปกติ 12 68" xfId="804" xr:uid="{00000000-0005-0000-0000-00002E030000}"/>
    <cellStyle name="ปกติ 12 69" xfId="805" xr:uid="{00000000-0005-0000-0000-00002F030000}"/>
    <cellStyle name="ปกติ 12 7" xfId="806" xr:uid="{00000000-0005-0000-0000-000030030000}"/>
    <cellStyle name="ปกติ 12 8" xfId="807" xr:uid="{00000000-0005-0000-0000-000031030000}"/>
    <cellStyle name="ปกติ 12 9" xfId="808" xr:uid="{00000000-0005-0000-0000-000032030000}"/>
    <cellStyle name="ปกติ 12_Asia Metal Y2008" xfId="809" xr:uid="{00000000-0005-0000-0000-000033030000}"/>
    <cellStyle name="ปกติ 13" xfId="810" xr:uid="{00000000-0005-0000-0000-000034030000}"/>
    <cellStyle name="ปกติ 13 10" xfId="811" xr:uid="{00000000-0005-0000-0000-000035030000}"/>
    <cellStyle name="ปกติ 13 11" xfId="812" xr:uid="{00000000-0005-0000-0000-000036030000}"/>
    <cellStyle name="ปกติ 13 12" xfId="813" xr:uid="{00000000-0005-0000-0000-000037030000}"/>
    <cellStyle name="ปกติ 13 13" xfId="814" xr:uid="{00000000-0005-0000-0000-000038030000}"/>
    <cellStyle name="ปกติ 13 14" xfId="815" xr:uid="{00000000-0005-0000-0000-000039030000}"/>
    <cellStyle name="ปกติ 13 15" xfId="816" xr:uid="{00000000-0005-0000-0000-00003A030000}"/>
    <cellStyle name="ปกติ 13 16" xfId="817" xr:uid="{00000000-0005-0000-0000-00003B030000}"/>
    <cellStyle name="ปกติ 13 17" xfId="818" xr:uid="{00000000-0005-0000-0000-00003C030000}"/>
    <cellStyle name="ปกติ 13 18" xfId="819" xr:uid="{00000000-0005-0000-0000-00003D030000}"/>
    <cellStyle name="ปกติ 13 19" xfId="820" xr:uid="{00000000-0005-0000-0000-00003E030000}"/>
    <cellStyle name="ปกติ 13 2" xfId="821" xr:uid="{00000000-0005-0000-0000-00003F030000}"/>
    <cellStyle name="ปกติ 13 20" xfId="822" xr:uid="{00000000-0005-0000-0000-000040030000}"/>
    <cellStyle name="ปกติ 13 21" xfId="823" xr:uid="{00000000-0005-0000-0000-000041030000}"/>
    <cellStyle name="ปกติ 13 22" xfId="824" xr:uid="{00000000-0005-0000-0000-000042030000}"/>
    <cellStyle name="ปกติ 13 23" xfId="825" xr:uid="{00000000-0005-0000-0000-000043030000}"/>
    <cellStyle name="ปกติ 13 24" xfId="826" xr:uid="{00000000-0005-0000-0000-000044030000}"/>
    <cellStyle name="ปกติ 13 25" xfId="827" xr:uid="{00000000-0005-0000-0000-000045030000}"/>
    <cellStyle name="ปกติ 13 26" xfId="828" xr:uid="{00000000-0005-0000-0000-000046030000}"/>
    <cellStyle name="ปกติ 13 27" xfId="829" xr:uid="{00000000-0005-0000-0000-000047030000}"/>
    <cellStyle name="ปกติ 13 28" xfId="830" xr:uid="{00000000-0005-0000-0000-000048030000}"/>
    <cellStyle name="ปกติ 13 29" xfId="831" xr:uid="{00000000-0005-0000-0000-000049030000}"/>
    <cellStyle name="ปกติ 13 3" xfId="832" xr:uid="{00000000-0005-0000-0000-00004A030000}"/>
    <cellStyle name="ปกติ 13 30" xfId="833" xr:uid="{00000000-0005-0000-0000-00004B030000}"/>
    <cellStyle name="ปกติ 13 31" xfId="834" xr:uid="{00000000-0005-0000-0000-00004C030000}"/>
    <cellStyle name="ปกติ 13 32" xfId="835" xr:uid="{00000000-0005-0000-0000-00004D030000}"/>
    <cellStyle name="ปกติ 13 33" xfId="836" xr:uid="{00000000-0005-0000-0000-00004E030000}"/>
    <cellStyle name="ปกติ 13 34" xfId="837" xr:uid="{00000000-0005-0000-0000-00004F030000}"/>
    <cellStyle name="ปกติ 13 35" xfId="838" xr:uid="{00000000-0005-0000-0000-000050030000}"/>
    <cellStyle name="ปกติ 13 36" xfId="839" xr:uid="{00000000-0005-0000-0000-000051030000}"/>
    <cellStyle name="ปกติ 13 37" xfId="840" xr:uid="{00000000-0005-0000-0000-000052030000}"/>
    <cellStyle name="ปกติ 13 38" xfId="841" xr:uid="{00000000-0005-0000-0000-000053030000}"/>
    <cellStyle name="ปกติ 13 39" xfId="842" xr:uid="{00000000-0005-0000-0000-000054030000}"/>
    <cellStyle name="ปกติ 13 4" xfId="843" xr:uid="{00000000-0005-0000-0000-000055030000}"/>
    <cellStyle name="ปกติ 13 40" xfId="844" xr:uid="{00000000-0005-0000-0000-000056030000}"/>
    <cellStyle name="ปกติ 13 41" xfId="845" xr:uid="{00000000-0005-0000-0000-000057030000}"/>
    <cellStyle name="ปกติ 13 42" xfId="846" xr:uid="{00000000-0005-0000-0000-000058030000}"/>
    <cellStyle name="ปกติ 13 43" xfId="847" xr:uid="{00000000-0005-0000-0000-000059030000}"/>
    <cellStyle name="ปกติ 13 44" xfId="848" xr:uid="{00000000-0005-0000-0000-00005A030000}"/>
    <cellStyle name="ปกติ 13 45" xfId="849" xr:uid="{00000000-0005-0000-0000-00005B030000}"/>
    <cellStyle name="ปกติ 13 46" xfId="850" xr:uid="{00000000-0005-0000-0000-00005C030000}"/>
    <cellStyle name="ปกติ 13 47" xfId="851" xr:uid="{00000000-0005-0000-0000-00005D030000}"/>
    <cellStyle name="ปกติ 13 48" xfId="852" xr:uid="{00000000-0005-0000-0000-00005E030000}"/>
    <cellStyle name="ปกติ 13 49" xfId="853" xr:uid="{00000000-0005-0000-0000-00005F030000}"/>
    <cellStyle name="ปกติ 13 5" xfId="854" xr:uid="{00000000-0005-0000-0000-000060030000}"/>
    <cellStyle name="ปกติ 13 50" xfId="855" xr:uid="{00000000-0005-0000-0000-000061030000}"/>
    <cellStyle name="ปกติ 13 51" xfId="856" xr:uid="{00000000-0005-0000-0000-000062030000}"/>
    <cellStyle name="ปกติ 13 52" xfId="857" xr:uid="{00000000-0005-0000-0000-000063030000}"/>
    <cellStyle name="ปกติ 13 53" xfId="858" xr:uid="{00000000-0005-0000-0000-000064030000}"/>
    <cellStyle name="ปกติ 13 54" xfId="859" xr:uid="{00000000-0005-0000-0000-000065030000}"/>
    <cellStyle name="ปกติ 13 55" xfId="860" xr:uid="{00000000-0005-0000-0000-000066030000}"/>
    <cellStyle name="ปกติ 13 56" xfId="861" xr:uid="{00000000-0005-0000-0000-000067030000}"/>
    <cellStyle name="ปกติ 13 57" xfId="862" xr:uid="{00000000-0005-0000-0000-000068030000}"/>
    <cellStyle name="ปกติ 13 58" xfId="863" xr:uid="{00000000-0005-0000-0000-000069030000}"/>
    <cellStyle name="ปกติ 13 59" xfId="864" xr:uid="{00000000-0005-0000-0000-00006A030000}"/>
    <cellStyle name="ปกติ 13 6" xfId="865" xr:uid="{00000000-0005-0000-0000-00006B030000}"/>
    <cellStyle name="ปกติ 13 60" xfId="866" xr:uid="{00000000-0005-0000-0000-00006C030000}"/>
    <cellStyle name="ปกติ 13 61" xfId="867" xr:uid="{00000000-0005-0000-0000-00006D030000}"/>
    <cellStyle name="ปกติ 13 62" xfId="868" xr:uid="{00000000-0005-0000-0000-00006E030000}"/>
    <cellStyle name="ปกติ 13 63" xfId="869" xr:uid="{00000000-0005-0000-0000-00006F030000}"/>
    <cellStyle name="ปกติ 13 64" xfId="870" xr:uid="{00000000-0005-0000-0000-000070030000}"/>
    <cellStyle name="ปกติ 13 65" xfId="871" xr:uid="{00000000-0005-0000-0000-000071030000}"/>
    <cellStyle name="ปกติ 13 66" xfId="872" xr:uid="{00000000-0005-0000-0000-000072030000}"/>
    <cellStyle name="ปกติ 13 67" xfId="873" xr:uid="{00000000-0005-0000-0000-000073030000}"/>
    <cellStyle name="ปกติ 13 68" xfId="874" xr:uid="{00000000-0005-0000-0000-000074030000}"/>
    <cellStyle name="ปกติ 13 69" xfId="875" xr:uid="{00000000-0005-0000-0000-000075030000}"/>
    <cellStyle name="ปกติ 13 7" xfId="876" xr:uid="{00000000-0005-0000-0000-000076030000}"/>
    <cellStyle name="ปกติ 13 8" xfId="877" xr:uid="{00000000-0005-0000-0000-000077030000}"/>
    <cellStyle name="ปกติ 13 9" xfId="878" xr:uid="{00000000-0005-0000-0000-000078030000}"/>
    <cellStyle name="ปกติ 13_Asia Metal Y2008" xfId="879" xr:uid="{00000000-0005-0000-0000-000079030000}"/>
    <cellStyle name="ปกติ 14" xfId="880" xr:uid="{00000000-0005-0000-0000-00007A030000}"/>
    <cellStyle name="ปกติ 14 10" xfId="881" xr:uid="{00000000-0005-0000-0000-00007B030000}"/>
    <cellStyle name="ปกติ 14 11" xfId="882" xr:uid="{00000000-0005-0000-0000-00007C030000}"/>
    <cellStyle name="ปกติ 14 12" xfId="883" xr:uid="{00000000-0005-0000-0000-00007D030000}"/>
    <cellStyle name="ปกติ 14 13" xfId="884" xr:uid="{00000000-0005-0000-0000-00007E030000}"/>
    <cellStyle name="ปกติ 14 14" xfId="885" xr:uid="{00000000-0005-0000-0000-00007F030000}"/>
    <cellStyle name="ปกติ 14 15" xfId="886" xr:uid="{00000000-0005-0000-0000-000080030000}"/>
    <cellStyle name="ปกติ 14 16" xfId="887" xr:uid="{00000000-0005-0000-0000-000081030000}"/>
    <cellStyle name="ปกติ 14 17" xfId="888" xr:uid="{00000000-0005-0000-0000-000082030000}"/>
    <cellStyle name="ปกติ 14 18" xfId="889" xr:uid="{00000000-0005-0000-0000-000083030000}"/>
    <cellStyle name="ปกติ 14 19" xfId="890" xr:uid="{00000000-0005-0000-0000-000084030000}"/>
    <cellStyle name="ปกติ 14 2" xfId="891" xr:uid="{00000000-0005-0000-0000-000085030000}"/>
    <cellStyle name="ปกติ 14 20" xfId="892" xr:uid="{00000000-0005-0000-0000-000086030000}"/>
    <cellStyle name="ปกติ 14 21" xfId="893" xr:uid="{00000000-0005-0000-0000-000087030000}"/>
    <cellStyle name="ปกติ 14 22" xfId="894" xr:uid="{00000000-0005-0000-0000-000088030000}"/>
    <cellStyle name="ปกติ 14 23" xfId="895" xr:uid="{00000000-0005-0000-0000-000089030000}"/>
    <cellStyle name="ปกติ 14 24" xfId="896" xr:uid="{00000000-0005-0000-0000-00008A030000}"/>
    <cellStyle name="ปกติ 14 25" xfId="897" xr:uid="{00000000-0005-0000-0000-00008B030000}"/>
    <cellStyle name="ปกติ 14 26" xfId="898" xr:uid="{00000000-0005-0000-0000-00008C030000}"/>
    <cellStyle name="ปกติ 14 27" xfId="899" xr:uid="{00000000-0005-0000-0000-00008D030000}"/>
    <cellStyle name="ปกติ 14 28" xfId="900" xr:uid="{00000000-0005-0000-0000-00008E030000}"/>
    <cellStyle name="ปกติ 14 29" xfId="901" xr:uid="{00000000-0005-0000-0000-00008F030000}"/>
    <cellStyle name="ปกติ 14 3" xfId="902" xr:uid="{00000000-0005-0000-0000-000090030000}"/>
    <cellStyle name="ปกติ 14 30" xfId="903" xr:uid="{00000000-0005-0000-0000-000091030000}"/>
    <cellStyle name="ปกติ 14 31" xfId="904" xr:uid="{00000000-0005-0000-0000-000092030000}"/>
    <cellStyle name="ปกติ 14 32" xfId="905" xr:uid="{00000000-0005-0000-0000-000093030000}"/>
    <cellStyle name="ปกติ 14 33" xfId="906" xr:uid="{00000000-0005-0000-0000-000094030000}"/>
    <cellStyle name="ปกติ 14 34" xfId="907" xr:uid="{00000000-0005-0000-0000-000095030000}"/>
    <cellStyle name="ปกติ 14 35" xfId="908" xr:uid="{00000000-0005-0000-0000-000096030000}"/>
    <cellStyle name="ปกติ 14 36" xfId="909" xr:uid="{00000000-0005-0000-0000-000097030000}"/>
    <cellStyle name="ปกติ 14 37" xfId="910" xr:uid="{00000000-0005-0000-0000-000098030000}"/>
    <cellStyle name="ปกติ 14 38" xfId="911" xr:uid="{00000000-0005-0000-0000-000099030000}"/>
    <cellStyle name="ปกติ 14 39" xfId="912" xr:uid="{00000000-0005-0000-0000-00009A030000}"/>
    <cellStyle name="ปกติ 14 4" xfId="913" xr:uid="{00000000-0005-0000-0000-00009B030000}"/>
    <cellStyle name="ปกติ 14 40" xfId="914" xr:uid="{00000000-0005-0000-0000-00009C030000}"/>
    <cellStyle name="ปกติ 14 41" xfId="915" xr:uid="{00000000-0005-0000-0000-00009D030000}"/>
    <cellStyle name="ปกติ 14 42" xfId="916" xr:uid="{00000000-0005-0000-0000-00009E030000}"/>
    <cellStyle name="ปกติ 14 43" xfId="917" xr:uid="{00000000-0005-0000-0000-00009F030000}"/>
    <cellStyle name="ปกติ 14 44" xfId="918" xr:uid="{00000000-0005-0000-0000-0000A0030000}"/>
    <cellStyle name="ปกติ 14 45" xfId="919" xr:uid="{00000000-0005-0000-0000-0000A1030000}"/>
    <cellStyle name="ปกติ 14 46" xfId="920" xr:uid="{00000000-0005-0000-0000-0000A2030000}"/>
    <cellStyle name="ปกติ 14 47" xfId="921" xr:uid="{00000000-0005-0000-0000-0000A3030000}"/>
    <cellStyle name="ปกติ 14 48" xfId="922" xr:uid="{00000000-0005-0000-0000-0000A4030000}"/>
    <cellStyle name="ปกติ 14 49" xfId="923" xr:uid="{00000000-0005-0000-0000-0000A5030000}"/>
    <cellStyle name="ปกติ 14 5" xfId="924" xr:uid="{00000000-0005-0000-0000-0000A6030000}"/>
    <cellStyle name="ปกติ 14 50" xfId="925" xr:uid="{00000000-0005-0000-0000-0000A7030000}"/>
    <cellStyle name="ปกติ 14 51" xfId="926" xr:uid="{00000000-0005-0000-0000-0000A8030000}"/>
    <cellStyle name="ปกติ 14 52" xfId="927" xr:uid="{00000000-0005-0000-0000-0000A9030000}"/>
    <cellStyle name="ปกติ 14 53" xfId="928" xr:uid="{00000000-0005-0000-0000-0000AA030000}"/>
    <cellStyle name="ปกติ 14 54" xfId="929" xr:uid="{00000000-0005-0000-0000-0000AB030000}"/>
    <cellStyle name="ปกติ 14 55" xfId="930" xr:uid="{00000000-0005-0000-0000-0000AC030000}"/>
    <cellStyle name="ปกติ 14 56" xfId="931" xr:uid="{00000000-0005-0000-0000-0000AD030000}"/>
    <cellStyle name="ปกติ 14 57" xfId="932" xr:uid="{00000000-0005-0000-0000-0000AE030000}"/>
    <cellStyle name="ปกติ 14 58" xfId="933" xr:uid="{00000000-0005-0000-0000-0000AF030000}"/>
    <cellStyle name="ปกติ 14 59" xfId="934" xr:uid="{00000000-0005-0000-0000-0000B0030000}"/>
    <cellStyle name="ปกติ 14 6" xfId="935" xr:uid="{00000000-0005-0000-0000-0000B1030000}"/>
    <cellStyle name="ปกติ 14 60" xfId="936" xr:uid="{00000000-0005-0000-0000-0000B2030000}"/>
    <cellStyle name="ปกติ 14 61" xfId="937" xr:uid="{00000000-0005-0000-0000-0000B3030000}"/>
    <cellStyle name="ปกติ 14 62" xfId="938" xr:uid="{00000000-0005-0000-0000-0000B4030000}"/>
    <cellStyle name="ปกติ 14 63" xfId="939" xr:uid="{00000000-0005-0000-0000-0000B5030000}"/>
    <cellStyle name="ปกติ 14 64" xfId="940" xr:uid="{00000000-0005-0000-0000-0000B6030000}"/>
    <cellStyle name="ปกติ 14 65" xfId="941" xr:uid="{00000000-0005-0000-0000-0000B7030000}"/>
    <cellStyle name="ปกติ 14 66" xfId="942" xr:uid="{00000000-0005-0000-0000-0000B8030000}"/>
    <cellStyle name="ปกติ 14 67" xfId="943" xr:uid="{00000000-0005-0000-0000-0000B9030000}"/>
    <cellStyle name="ปกติ 14 68" xfId="944" xr:uid="{00000000-0005-0000-0000-0000BA030000}"/>
    <cellStyle name="ปกติ 14 69" xfId="945" xr:uid="{00000000-0005-0000-0000-0000BB030000}"/>
    <cellStyle name="ปกติ 14 7" xfId="946" xr:uid="{00000000-0005-0000-0000-0000BC030000}"/>
    <cellStyle name="ปกติ 14 8" xfId="947" xr:uid="{00000000-0005-0000-0000-0000BD030000}"/>
    <cellStyle name="ปกติ 14 9" xfId="948" xr:uid="{00000000-0005-0000-0000-0000BE030000}"/>
    <cellStyle name="ปกติ 14_Asia Metal Y2008" xfId="949" xr:uid="{00000000-0005-0000-0000-0000BF030000}"/>
    <cellStyle name="ปกติ 15" xfId="950" xr:uid="{00000000-0005-0000-0000-0000C0030000}"/>
    <cellStyle name="ปกติ 15 10" xfId="951" xr:uid="{00000000-0005-0000-0000-0000C1030000}"/>
    <cellStyle name="ปกติ 15 11" xfId="952" xr:uid="{00000000-0005-0000-0000-0000C2030000}"/>
    <cellStyle name="ปกติ 15 12" xfId="953" xr:uid="{00000000-0005-0000-0000-0000C3030000}"/>
    <cellStyle name="ปกติ 15 13" xfId="954" xr:uid="{00000000-0005-0000-0000-0000C4030000}"/>
    <cellStyle name="ปกติ 15 14" xfId="955" xr:uid="{00000000-0005-0000-0000-0000C5030000}"/>
    <cellStyle name="ปกติ 15 15" xfId="956" xr:uid="{00000000-0005-0000-0000-0000C6030000}"/>
    <cellStyle name="ปกติ 15 16" xfId="957" xr:uid="{00000000-0005-0000-0000-0000C7030000}"/>
    <cellStyle name="ปกติ 15 17" xfId="958" xr:uid="{00000000-0005-0000-0000-0000C8030000}"/>
    <cellStyle name="ปกติ 15 18" xfId="959" xr:uid="{00000000-0005-0000-0000-0000C9030000}"/>
    <cellStyle name="ปกติ 15 19" xfId="960" xr:uid="{00000000-0005-0000-0000-0000CA030000}"/>
    <cellStyle name="ปกติ 15 2" xfId="961" xr:uid="{00000000-0005-0000-0000-0000CB030000}"/>
    <cellStyle name="ปกติ 15 20" xfId="962" xr:uid="{00000000-0005-0000-0000-0000CC030000}"/>
    <cellStyle name="ปกติ 15 21" xfId="963" xr:uid="{00000000-0005-0000-0000-0000CD030000}"/>
    <cellStyle name="ปกติ 15 22" xfId="964" xr:uid="{00000000-0005-0000-0000-0000CE030000}"/>
    <cellStyle name="ปกติ 15 23" xfId="965" xr:uid="{00000000-0005-0000-0000-0000CF030000}"/>
    <cellStyle name="ปกติ 15 24" xfId="966" xr:uid="{00000000-0005-0000-0000-0000D0030000}"/>
    <cellStyle name="ปกติ 15 25" xfId="967" xr:uid="{00000000-0005-0000-0000-0000D1030000}"/>
    <cellStyle name="ปกติ 15 26" xfId="968" xr:uid="{00000000-0005-0000-0000-0000D2030000}"/>
    <cellStyle name="ปกติ 15 27" xfId="969" xr:uid="{00000000-0005-0000-0000-0000D3030000}"/>
    <cellStyle name="ปกติ 15 28" xfId="970" xr:uid="{00000000-0005-0000-0000-0000D4030000}"/>
    <cellStyle name="ปกติ 15 29" xfId="971" xr:uid="{00000000-0005-0000-0000-0000D5030000}"/>
    <cellStyle name="ปกติ 15 3" xfId="972" xr:uid="{00000000-0005-0000-0000-0000D6030000}"/>
    <cellStyle name="ปกติ 15 30" xfId="973" xr:uid="{00000000-0005-0000-0000-0000D7030000}"/>
    <cellStyle name="ปกติ 15 31" xfId="974" xr:uid="{00000000-0005-0000-0000-0000D8030000}"/>
    <cellStyle name="ปกติ 15 32" xfId="975" xr:uid="{00000000-0005-0000-0000-0000D9030000}"/>
    <cellStyle name="ปกติ 15 33" xfId="976" xr:uid="{00000000-0005-0000-0000-0000DA030000}"/>
    <cellStyle name="ปกติ 15 34" xfId="977" xr:uid="{00000000-0005-0000-0000-0000DB030000}"/>
    <cellStyle name="ปกติ 15 35" xfId="978" xr:uid="{00000000-0005-0000-0000-0000DC030000}"/>
    <cellStyle name="ปกติ 15 36" xfId="979" xr:uid="{00000000-0005-0000-0000-0000DD030000}"/>
    <cellStyle name="ปกติ 15 37" xfId="980" xr:uid="{00000000-0005-0000-0000-0000DE030000}"/>
    <cellStyle name="ปกติ 15 38" xfId="981" xr:uid="{00000000-0005-0000-0000-0000DF030000}"/>
    <cellStyle name="ปกติ 15 39" xfId="982" xr:uid="{00000000-0005-0000-0000-0000E0030000}"/>
    <cellStyle name="ปกติ 15 4" xfId="983" xr:uid="{00000000-0005-0000-0000-0000E1030000}"/>
    <cellStyle name="ปกติ 15 40" xfId="984" xr:uid="{00000000-0005-0000-0000-0000E2030000}"/>
    <cellStyle name="ปกติ 15 41" xfId="985" xr:uid="{00000000-0005-0000-0000-0000E3030000}"/>
    <cellStyle name="ปกติ 15 42" xfId="986" xr:uid="{00000000-0005-0000-0000-0000E4030000}"/>
    <cellStyle name="ปกติ 15 43" xfId="987" xr:uid="{00000000-0005-0000-0000-0000E5030000}"/>
    <cellStyle name="ปกติ 15 44" xfId="988" xr:uid="{00000000-0005-0000-0000-0000E6030000}"/>
    <cellStyle name="ปกติ 15 45" xfId="989" xr:uid="{00000000-0005-0000-0000-0000E7030000}"/>
    <cellStyle name="ปกติ 15 46" xfId="990" xr:uid="{00000000-0005-0000-0000-0000E8030000}"/>
    <cellStyle name="ปกติ 15 47" xfId="991" xr:uid="{00000000-0005-0000-0000-0000E9030000}"/>
    <cellStyle name="ปกติ 15 48" xfId="992" xr:uid="{00000000-0005-0000-0000-0000EA030000}"/>
    <cellStyle name="ปกติ 15 49" xfId="993" xr:uid="{00000000-0005-0000-0000-0000EB030000}"/>
    <cellStyle name="ปกติ 15 5" xfId="994" xr:uid="{00000000-0005-0000-0000-0000EC030000}"/>
    <cellStyle name="ปกติ 15 50" xfId="995" xr:uid="{00000000-0005-0000-0000-0000ED030000}"/>
    <cellStyle name="ปกติ 15 51" xfId="996" xr:uid="{00000000-0005-0000-0000-0000EE030000}"/>
    <cellStyle name="ปกติ 15 52" xfId="997" xr:uid="{00000000-0005-0000-0000-0000EF030000}"/>
    <cellStyle name="ปกติ 15 53" xfId="998" xr:uid="{00000000-0005-0000-0000-0000F0030000}"/>
    <cellStyle name="ปกติ 15 54" xfId="999" xr:uid="{00000000-0005-0000-0000-0000F1030000}"/>
    <cellStyle name="ปกติ 15 55" xfId="1000" xr:uid="{00000000-0005-0000-0000-0000F2030000}"/>
    <cellStyle name="ปกติ 15 56" xfId="1001" xr:uid="{00000000-0005-0000-0000-0000F3030000}"/>
    <cellStyle name="ปกติ 15 57" xfId="1002" xr:uid="{00000000-0005-0000-0000-0000F4030000}"/>
    <cellStyle name="ปกติ 15 58" xfId="1003" xr:uid="{00000000-0005-0000-0000-0000F5030000}"/>
    <cellStyle name="ปกติ 15 59" xfId="1004" xr:uid="{00000000-0005-0000-0000-0000F6030000}"/>
    <cellStyle name="ปกติ 15 6" xfId="1005" xr:uid="{00000000-0005-0000-0000-0000F7030000}"/>
    <cellStyle name="ปกติ 15 60" xfId="1006" xr:uid="{00000000-0005-0000-0000-0000F8030000}"/>
    <cellStyle name="ปกติ 15 61" xfId="1007" xr:uid="{00000000-0005-0000-0000-0000F9030000}"/>
    <cellStyle name="ปกติ 15 62" xfId="1008" xr:uid="{00000000-0005-0000-0000-0000FA030000}"/>
    <cellStyle name="ปกติ 15 63" xfId="1009" xr:uid="{00000000-0005-0000-0000-0000FB030000}"/>
    <cellStyle name="ปกติ 15 64" xfId="1010" xr:uid="{00000000-0005-0000-0000-0000FC030000}"/>
    <cellStyle name="ปกติ 15 65" xfId="1011" xr:uid="{00000000-0005-0000-0000-0000FD030000}"/>
    <cellStyle name="ปกติ 15 66" xfId="1012" xr:uid="{00000000-0005-0000-0000-0000FE030000}"/>
    <cellStyle name="ปกติ 15 67" xfId="1013" xr:uid="{00000000-0005-0000-0000-0000FF030000}"/>
    <cellStyle name="ปกติ 15 68" xfId="1014" xr:uid="{00000000-0005-0000-0000-000000040000}"/>
    <cellStyle name="ปกติ 15 69" xfId="1015" xr:uid="{00000000-0005-0000-0000-000001040000}"/>
    <cellStyle name="ปกติ 15 7" xfId="1016" xr:uid="{00000000-0005-0000-0000-000002040000}"/>
    <cellStyle name="ปกติ 15 8" xfId="1017" xr:uid="{00000000-0005-0000-0000-000003040000}"/>
    <cellStyle name="ปกติ 15 9" xfId="1018" xr:uid="{00000000-0005-0000-0000-000004040000}"/>
    <cellStyle name="ปกติ 15_Asia Metal Y2008" xfId="1019" xr:uid="{00000000-0005-0000-0000-000005040000}"/>
    <cellStyle name="ปกติ 16" xfId="1020" xr:uid="{00000000-0005-0000-0000-000006040000}"/>
    <cellStyle name="ปกติ 16 10" xfId="1021" xr:uid="{00000000-0005-0000-0000-000007040000}"/>
    <cellStyle name="ปกติ 16 11" xfId="1022" xr:uid="{00000000-0005-0000-0000-000008040000}"/>
    <cellStyle name="ปกติ 16 12" xfId="1023" xr:uid="{00000000-0005-0000-0000-000009040000}"/>
    <cellStyle name="ปกติ 16 13" xfId="1024" xr:uid="{00000000-0005-0000-0000-00000A040000}"/>
    <cellStyle name="ปกติ 16 14" xfId="1025" xr:uid="{00000000-0005-0000-0000-00000B040000}"/>
    <cellStyle name="ปกติ 16 15" xfId="1026" xr:uid="{00000000-0005-0000-0000-00000C040000}"/>
    <cellStyle name="ปกติ 16 16" xfId="1027" xr:uid="{00000000-0005-0000-0000-00000D040000}"/>
    <cellStyle name="ปกติ 16 17" xfId="1028" xr:uid="{00000000-0005-0000-0000-00000E040000}"/>
    <cellStyle name="ปกติ 16 18" xfId="1029" xr:uid="{00000000-0005-0000-0000-00000F040000}"/>
    <cellStyle name="ปกติ 16 19" xfId="1030" xr:uid="{00000000-0005-0000-0000-000010040000}"/>
    <cellStyle name="ปกติ 16 2" xfId="1031" xr:uid="{00000000-0005-0000-0000-000011040000}"/>
    <cellStyle name="ปกติ 16 20" xfId="1032" xr:uid="{00000000-0005-0000-0000-000012040000}"/>
    <cellStyle name="ปกติ 16 21" xfId="1033" xr:uid="{00000000-0005-0000-0000-000013040000}"/>
    <cellStyle name="ปกติ 16 22" xfId="1034" xr:uid="{00000000-0005-0000-0000-000014040000}"/>
    <cellStyle name="ปกติ 16 23" xfId="1035" xr:uid="{00000000-0005-0000-0000-000015040000}"/>
    <cellStyle name="ปกติ 16 24" xfId="1036" xr:uid="{00000000-0005-0000-0000-000016040000}"/>
    <cellStyle name="ปกติ 16 25" xfId="1037" xr:uid="{00000000-0005-0000-0000-000017040000}"/>
    <cellStyle name="ปกติ 16 26" xfId="1038" xr:uid="{00000000-0005-0000-0000-000018040000}"/>
    <cellStyle name="ปกติ 16 27" xfId="1039" xr:uid="{00000000-0005-0000-0000-000019040000}"/>
    <cellStyle name="ปกติ 16 28" xfId="1040" xr:uid="{00000000-0005-0000-0000-00001A040000}"/>
    <cellStyle name="ปกติ 16 29" xfId="1041" xr:uid="{00000000-0005-0000-0000-00001B040000}"/>
    <cellStyle name="ปกติ 16 3" xfId="1042" xr:uid="{00000000-0005-0000-0000-00001C040000}"/>
    <cellStyle name="ปกติ 16 30" xfId="1043" xr:uid="{00000000-0005-0000-0000-00001D040000}"/>
    <cellStyle name="ปกติ 16 31" xfId="1044" xr:uid="{00000000-0005-0000-0000-00001E040000}"/>
    <cellStyle name="ปกติ 16 32" xfId="1045" xr:uid="{00000000-0005-0000-0000-00001F040000}"/>
    <cellStyle name="ปกติ 16 33" xfId="1046" xr:uid="{00000000-0005-0000-0000-000020040000}"/>
    <cellStyle name="ปกติ 16 34" xfId="1047" xr:uid="{00000000-0005-0000-0000-000021040000}"/>
    <cellStyle name="ปกติ 16 35" xfId="1048" xr:uid="{00000000-0005-0000-0000-000022040000}"/>
    <cellStyle name="ปกติ 16 36" xfId="1049" xr:uid="{00000000-0005-0000-0000-000023040000}"/>
    <cellStyle name="ปกติ 16 37" xfId="1050" xr:uid="{00000000-0005-0000-0000-000024040000}"/>
    <cellStyle name="ปกติ 16 38" xfId="1051" xr:uid="{00000000-0005-0000-0000-000025040000}"/>
    <cellStyle name="ปกติ 16 39" xfId="1052" xr:uid="{00000000-0005-0000-0000-000026040000}"/>
    <cellStyle name="ปกติ 16 4" xfId="1053" xr:uid="{00000000-0005-0000-0000-000027040000}"/>
    <cellStyle name="ปกติ 16 40" xfId="1054" xr:uid="{00000000-0005-0000-0000-000028040000}"/>
    <cellStyle name="ปกติ 16 41" xfId="1055" xr:uid="{00000000-0005-0000-0000-000029040000}"/>
    <cellStyle name="ปกติ 16 42" xfId="1056" xr:uid="{00000000-0005-0000-0000-00002A040000}"/>
    <cellStyle name="ปกติ 16 43" xfId="1057" xr:uid="{00000000-0005-0000-0000-00002B040000}"/>
    <cellStyle name="ปกติ 16 44" xfId="1058" xr:uid="{00000000-0005-0000-0000-00002C040000}"/>
    <cellStyle name="ปกติ 16 45" xfId="1059" xr:uid="{00000000-0005-0000-0000-00002D040000}"/>
    <cellStyle name="ปกติ 16 46" xfId="1060" xr:uid="{00000000-0005-0000-0000-00002E040000}"/>
    <cellStyle name="ปกติ 16 47" xfId="1061" xr:uid="{00000000-0005-0000-0000-00002F040000}"/>
    <cellStyle name="ปกติ 16 48" xfId="1062" xr:uid="{00000000-0005-0000-0000-000030040000}"/>
    <cellStyle name="ปกติ 16 49" xfId="1063" xr:uid="{00000000-0005-0000-0000-000031040000}"/>
    <cellStyle name="ปกติ 16 5" xfId="1064" xr:uid="{00000000-0005-0000-0000-000032040000}"/>
    <cellStyle name="ปกติ 16 50" xfId="1065" xr:uid="{00000000-0005-0000-0000-000033040000}"/>
    <cellStyle name="ปกติ 16 51" xfId="1066" xr:uid="{00000000-0005-0000-0000-000034040000}"/>
    <cellStyle name="ปกติ 16 52" xfId="1067" xr:uid="{00000000-0005-0000-0000-000035040000}"/>
    <cellStyle name="ปกติ 16 53" xfId="1068" xr:uid="{00000000-0005-0000-0000-000036040000}"/>
    <cellStyle name="ปกติ 16 54" xfId="1069" xr:uid="{00000000-0005-0000-0000-000037040000}"/>
    <cellStyle name="ปกติ 16 55" xfId="1070" xr:uid="{00000000-0005-0000-0000-000038040000}"/>
    <cellStyle name="ปกติ 16 56" xfId="1071" xr:uid="{00000000-0005-0000-0000-000039040000}"/>
    <cellStyle name="ปกติ 16 57" xfId="1072" xr:uid="{00000000-0005-0000-0000-00003A040000}"/>
    <cellStyle name="ปกติ 16 58" xfId="1073" xr:uid="{00000000-0005-0000-0000-00003B040000}"/>
    <cellStyle name="ปกติ 16 59" xfId="1074" xr:uid="{00000000-0005-0000-0000-00003C040000}"/>
    <cellStyle name="ปกติ 16 6" xfId="1075" xr:uid="{00000000-0005-0000-0000-00003D040000}"/>
    <cellStyle name="ปกติ 16 60" xfId="1076" xr:uid="{00000000-0005-0000-0000-00003E040000}"/>
    <cellStyle name="ปกติ 16 61" xfId="1077" xr:uid="{00000000-0005-0000-0000-00003F040000}"/>
    <cellStyle name="ปกติ 16 62" xfId="1078" xr:uid="{00000000-0005-0000-0000-000040040000}"/>
    <cellStyle name="ปกติ 16 63" xfId="1079" xr:uid="{00000000-0005-0000-0000-000041040000}"/>
    <cellStyle name="ปกติ 16 64" xfId="1080" xr:uid="{00000000-0005-0000-0000-000042040000}"/>
    <cellStyle name="ปกติ 16 65" xfId="1081" xr:uid="{00000000-0005-0000-0000-000043040000}"/>
    <cellStyle name="ปกติ 16 66" xfId="1082" xr:uid="{00000000-0005-0000-0000-000044040000}"/>
    <cellStyle name="ปกติ 16 67" xfId="1083" xr:uid="{00000000-0005-0000-0000-000045040000}"/>
    <cellStyle name="ปกติ 16 68" xfId="1084" xr:uid="{00000000-0005-0000-0000-000046040000}"/>
    <cellStyle name="ปกติ 16 69" xfId="1085" xr:uid="{00000000-0005-0000-0000-000047040000}"/>
    <cellStyle name="ปกติ 16 7" xfId="1086" xr:uid="{00000000-0005-0000-0000-000048040000}"/>
    <cellStyle name="ปกติ 16 8" xfId="1087" xr:uid="{00000000-0005-0000-0000-000049040000}"/>
    <cellStyle name="ปกติ 16 9" xfId="1088" xr:uid="{00000000-0005-0000-0000-00004A040000}"/>
    <cellStyle name="ปกติ 16_Asia Metal Y2008" xfId="1089" xr:uid="{00000000-0005-0000-0000-00004B040000}"/>
    <cellStyle name="ปกติ 17" xfId="1090" xr:uid="{00000000-0005-0000-0000-00004C040000}"/>
    <cellStyle name="ปกติ 17 2" xfId="1091" xr:uid="{00000000-0005-0000-0000-00004D040000}"/>
    <cellStyle name="ปกติ 18" xfId="1092" xr:uid="{00000000-0005-0000-0000-00004E040000}"/>
    <cellStyle name="ปกติ 18 2" xfId="1093" xr:uid="{00000000-0005-0000-0000-00004F040000}"/>
    <cellStyle name="ปกติ 18_IFEC Q2_Tuk" xfId="1094" xr:uid="{00000000-0005-0000-0000-000050040000}"/>
    <cellStyle name="ปกติ 19" xfId="1095" xr:uid="{00000000-0005-0000-0000-000051040000}"/>
    <cellStyle name="ปกติ 19 2" xfId="1096" xr:uid="{00000000-0005-0000-0000-000052040000}"/>
    <cellStyle name="ปกติ 19 3" xfId="1097" xr:uid="{00000000-0005-0000-0000-000053040000}"/>
    <cellStyle name="ปกติ 2" xfId="1098" xr:uid="{00000000-0005-0000-0000-000054040000}"/>
    <cellStyle name="ปกติ 2 2" xfId="1099" xr:uid="{00000000-0005-0000-0000-000055040000}"/>
    <cellStyle name="ปกติ 2 3" xfId="1100" xr:uid="{00000000-0005-0000-0000-000056040000}"/>
    <cellStyle name="ปกติ 2 4" xfId="1101" xr:uid="{00000000-0005-0000-0000-000057040000}"/>
    <cellStyle name="ปกติ 2 5" xfId="1102" xr:uid="{00000000-0005-0000-0000-000058040000}"/>
    <cellStyle name="ปกติ 20" xfId="1103" xr:uid="{00000000-0005-0000-0000-000059040000}"/>
    <cellStyle name="ปกติ 21" xfId="1104" xr:uid="{00000000-0005-0000-0000-00005A040000}"/>
    <cellStyle name="ปกติ 22" xfId="1105" xr:uid="{00000000-0005-0000-0000-00005B040000}"/>
    <cellStyle name="ปกติ 23" xfId="1106" xr:uid="{00000000-0005-0000-0000-00005C040000}"/>
    <cellStyle name="ปกติ 24" xfId="1107" xr:uid="{00000000-0005-0000-0000-00005D040000}"/>
    <cellStyle name="ปกติ 25" xfId="1108" xr:uid="{00000000-0005-0000-0000-00005E040000}"/>
    <cellStyle name="ปกติ 26" xfId="1109" xr:uid="{00000000-0005-0000-0000-00005F040000}"/>
    <cellStyle name="ปกติ 27" xfId="1110" xr:uid="{00000000-0005-0000-0000-000060040000}"/>
    <cellStyle name="ปกติ 28" xfId="1111" xr:uid="{00000000-0005-0000-0000-000061040000}"/>
    <cellStyle name="ปกติ 29" xfId="1112" xr:uid="{00000000-0005-0000-0000-000062040000}"/>
    <cellStyle name="ปกติ 3" xfId="1113" xr:uid="{00000000-0005-0000-0000-000063040000}"/>
    <cellStyle name="ปกติ 3 10" xfId="1114" xr:uid="{00000000-0005-0000-0000-000064040000}"/>
    <cellStyle name="ปกติ 3 11" xfId="1115" xr:uid="{00000000-0005-0000-0000-000065040000}"/>
    <cellStyle name="ปกติ 3 12" xfId="1116" xr:uid="{00000000-0005-0000-0000-000066040000}"/>
    <cellStyle name="ปกติ 3 13" xfId="1117" xr:uid="{00000000-0005-0000-0000-000067040000}"/>
    <cellStyle name="ปกติ 3 14" xfId="1118" xr:uid="{00000000-0005-0000-0000-000068040000}"/>
    <cellStyle name="ปกติ 3 15" xfId="1119" xr:uid="{00000000-0005-0000-0000-000069040000}"/>
    <cellStyle name="ปกติ 3 16" xfId="1120" xr:uid="{00000000-0005-0000-0000-00006A040000}"/>
    <cellStyle name="ปกติ 3 17" xfId="1121" xr:uid="{00000000-0005-0000-0000-00006B040000}"/>
    <cellStyle name="ปกติ 3 18" xfId="1122" xr:uid="{00000000-0005-0000-0000-00006C040000}"/>
    <cellStyle name="ปกติ 3 19" xfId="1123" xr:uid="{00000000-0005-0000-0000-00006D040000}"/>
    <cellStyle name="ปกติ 3 2" xfId="1124" xr:uid="{00000000-0005-0000-0000-00006E040000}"/>
    <cellStyle name="ปกติ 3 20" xfId="1125" xr:uid="{00000000-0005-0000-0000-00006F040000}"/>
    <cellStyle name="ปกติ 3 21" xfId="1126" xr:uid="{00000000-0005-0000-0000-000070040000}"/>
    <cellStyle name="ปกติ 3 22" xfId="1127" xr:uid="{00000000-0005-0000-0000-000071040000}"/>
    <cellStyle name="ปกติ 3 23" xfId="1128" xr:uid="{00000000-0005-0000-0000-000072040000}"/>
    <cellStyle name="ปกติ 3 24" xfId="1129" xr:uid="{00000000-0005-0000-0000-000073040000}"/>
    <cellStyle name="ปกติ 3 25" xfId="1130" xr:uid="{00000000-0005-0000-0000-000074040000}"/>
    <cellStyle name="ปกติ 3 26" xfId="1131" xr:uid="{00000000-0005-0000-0000-000075040000}"/>
    <cellStyle name="ปกติ 3 27" xfId="1132" xr:uid="{00000000-0005-0000-0000-000076040000}"/>
    <cellStyle name="ปกติ 3 28" xfId="1133" xr:uid="{00000000-0005-0000-0000-000077040000}"/>
    <cellStyle name="ปกติ 3 29" xfId="1134" xr:uid="{00000000-0005-0000-0000-000078040000}"/>
    <cellStyle name="ปกติ 3 3" xfId="1135" xr:uid="{00000000-0005-0000-0000-000079040000}"/>
    <cellStyle name="ปกติ 3 30" xfId="1136" xr:uid="{00000000-0005-0000-0000-00007A040000}"/>
    <cellStyle name="ปกติ 3 31" xfId="1137" xr:uid="{00000000-0005-0000-0000-00007B040000}"/>
    <cellStyle name="ปกติ 3 32" xfId="1138" xr:uid="{00000000-0005-0000-0000-00007C040000}"/>
    <cellStyle name="ปกติ 3 33" xfId="1139" xr:uid="{00000000-0005-0000-0000-00007D040000}"/>
    <cellStyle name="ปกติ 3 34" xfId="1140" xr:uid="{00000000-0005-0000-0000-00007E040000}"/>
    <cellStyle name="ปกติ 3 35" xfId="1141" xr:uid="{00000000-0005-0000-0000-00007F040000}"/>
    <cellStyle name="ปกติ 3 36" xfId="1142" xr:uid="{00000000-0005-0000-0000-000080040000}"/>
    <cellStyle name="ปกติ 3 37" xfId="1143" xr:uid="{00000000-0005-0000-0000-000081040000}"/>
    <cellStyle name="ปกติ 3 38" xfId="1144" xr:uid="{00000000-0005-0000-0000-000082040000}"/>
    <cellStyle name="ปกติ 3 39" xfId="1145" xr:uid="{00000000-0005-0000-0000-000083040000}"/>
    <cellStyle name="ปกติ 3 4" xfId="1146" xr:uid="{00000000-0005-0000-0000-000084040000}"/>
    <cellStyle name="ปกติ 3 40" xfId="1147" xr:uid="{00000000-0005-0000-0000-000085040000}"/>
    <cellStyle name="ปกติ 3 41" xfId="1148" xr:uid="{00000000-0005-0000-0000-000086040000}"/>
    <cellStyle name="ปกติ 3 42" xfId="1149" xr:uid="{00000000-0005-0000-0000-000087040000}"/>
    <cellStyle name="ปกติ 3 43" xfId="1150" xr:uid="{00000000-0005-0000-0000-000088040000}"/>
    <cellStyle name="ปกติ 3 44" xfId="1151" xr:uid="{00000000-0005-0000-0000-000089040000}"/>
    <cellStyle name="ปกติ 3 45" xfId="1152" xr:uid="{00000000-0005-0000-0000-00008A040000}"/>
    <cellStyle name="ปกติ 3 46" xfId="1153" xr:uid="{00000000-0005-0000-0000-00008B040000}"/>
    <cellStyle name="ปกติ 3 47" xfId="1154" xr:uid="{00000000-0005-0000-0000-00008C040000}"/>
    <cellStyle name="ปกติ 3 48" xfId="1155" xr:uid="{00000000-0005-0000-0000-00008D040000}"/>
    <cellStyle name="ปกติ 3 49" xfId="1156" xr:uid="{00000000-0005-0000-0000-00008E040000}"/>
    <cellStyle name="ปกติ 3 5" xfId="1157" xr:uid="{00000000-0005-0000-0000-00008F040000}"/>
    <cellStyle name="ปกติ 3 50" xfId="1158" xr:uid="{00000000-0005-0000-0000-000090040000}"/>
    <cellStyle name="ปกติ 3 51" xfId="1159" xr:uid="{00000000-0005-0000-0000-000091040000}"/>
    <cellStyle name="ปกติ 3 52" xfId="1160" xr:uid="{00000000-0005-0000-0000-000092040000}"/>
    <cellStyle name="ปกติ 3 53" xfId="1161" xr:uid="{00000000-0005-0000-0000-000093040000}"/>
    <cellStyle name="ปกติ 3 54" xfId="1162" xr:uid="{00000000-0005-0000-0000-000094040000}"/>
    <cellStyle name="ปกติ 3 55" xfId="1163" xr:uid="{00000000-0005-0000-0000-000095040000}"/>
    <cellStyle name="ปกติ 3 56" xfId="1164" xr:uid="{00000000-0005-0000-0000-000096040000}"/>
    <cellStyle name="ปกติ 3 57" xfId="1165" xr:uid="{00000000-0005-0000-0000-000097040000}"/>
    <cellStyle name="ปกติ 3 58" xfId="1166" xr:uid="{00000000-0005-0000-0000-000098040000}"/>
    <cellStyle name="ปกติ 3 59" xfId="1167" xr:uid="{00000000-0005-0000-0000-000099040000}"/>
    <cellStyle name="ปกติ 3 6" xfId="1168" xr:uid="{00000000-0005-0000-0000-00009A040000}"/>
    <cellStyle name="ปกติ 3 60" xfId="1169" xr:uid="{00000000-0005-0000-0000-00009B040000}"/>
    <cellStyle name="ปกติ 3 61" xfId="1170" xr:uid="{00000000-0005-0000-0000-00009C040000}"/>
    <cellStyle name="ปกติ 3 62" xfId="1171" xr:uid="{00000000-0005-0000-0000-00009D040000}"/>
    <cellStyle name="ปกติ 3 63" xfId="1172" xr:uid="{00000000-0005-0000-0000-00009E040000}"/>
    <cellStyle name="ปกติ 3 64" xfId="1173" xr:uid="{00000000-0005-0000-0000-00009F040000}"/>
    <cellStyle name="ปกติ 3 65" xfId="1174" xr:uid="{00000000-0005-0000-0000-0000A0040000}"/>
    <cellStyle name="ปกติ 3 66" xfId="1175" xr:uid="{00000000-0005-0000-0000-0000A1040000}"/>
    <cellStyle name="ปกติ 3 67" xfId="1176" xr:uid="{00000000-0005-0000-0000-0000A2040000}"/>
    <cellStyle name="ปกติ 3 68" xfId="1177" xr:uid="{00000000-0005-0000-0000-0000A3040000}"/>
    <cellStyle name="ปกติ 3 69" xfId="1178" xr:uid="{00000000-0005-0000-0000-0000A4040000}"/>
    <cellStyle name="ปกติ 3 7" xfId="1179" xr:uid="{00000000-0005-0000-0000-0000A5040000}"/>
    <cellStyle name="ปกติ 3 70" xfId="1180" xr:uid="{00000000-0005-0000-0000-0000A6040000}"/>
    <cellStyle name="ปกติ 3 71" xfId="1181" xr:uid="{00000000-0005-0000-0000-0000A7040000}"/>
    <cellStyle name="ปกติ 3 72" xfId="1182" xr:uid="{00000000-0005-0000-0000-0000A8040000}"/>
    <cellStyle name="ปกติ 3 73" xfId="1183" xr:uid="{00000000-0005-0000-0000-0000A9040000}"/>
    <cellStyle name="ปกติ 3 74" xfId="1184" xr:uid="{00000000-0005-0000-0000-0000AA040000}"/>
    <cellStyle name="ปกติ 3 75" xfId="1185" xr:uid="{00000000-0005-0000-0000-0000AB040000}"/>
    <cellStyle name="ปกติ 3 76" xfId="1186" xr:uid="{00000000-0005-0000-0000-0000AC040000}"/>
    <cellStyle name="ปกติ 3 77" xfId="1187" xr:uid="{00000000-0005-0000-0000-0000AD040000}"/>
    <cellStyle name="ปกติ 3 8" xfId="1188" xr:uid="{00000000-0005-0000-0000-0000AE040000}"/>
    <cellStyle name="ปกติ 3 9" xfId="1189" xr:uid="{00000000-0005-0000-0000-0000AF040000}"/>
    <cellStyle name="ปกติ 3_Asia Metal Y2008" xfId="1190" xr:uid="{00000000-0005-0000-0000-0000B0040000}"/>
    <cellStyle name="ปกติ 30" xfId="1191" xr:uid="{00000000-0005-0000-0000-0000B1040000}"/>
    <cellStyle name="ปกติ 31" xfId="1192" xr:uid="{00000000-0005-0000-0000-0000B2040000}"/>
    <cellStyle name="ปกติ 4" xfId="1193" xr:uid="{00000000-0005-0000-0000-0000B3040000}"/>
    <cellStyle name="ปกติ 4 2" xfId="1194" xr:uid="{00000000-0005-0000-0000-0000B4040000}"/>
    <cellStyle name="ปกติ 5" xfId="1195" xr:uid="{00000000-0005-0000-0000-0000B5040000}"/>
    <cellStyle name="ปกติ 5 10" xfId="1196" xr:uid="{00000000-0005-0000-0000-0000B6040000}"/>
    <cellStyle name="ปกติ 5 11" xfId="1197" xr:uid="{00000000-0005-0000-0000-0000B7040000}"/>
    <cellStyle name="ปกติ 5 12" xfId="1198" xr:uid="{00000000-0005-0000-0000-0000B8040000}"/>
    <cellStyle name="ปกติ 5 13" xfId="1199" xr:uid="{00000000-0005-0000-0000-0000B9040000}"/>
    <cellStyle name="ปกติ 5 14" xfId="1200" xr:uid="{00000000-0005-0000-0000-0000BA040000}"/>
    <cellStyle name="ปกติ 5 15" xfId="1201" xr:uid="{00000000-0005-0000-0000-0000BB040000}"/>
    <cellStyle name="ปกติ 5 16" xfId="1202" xr:uid="{00000000-0005-0000-0000-0000BC040000}"/>
    <cellStyle name="ปกติ 5 17" xfId="1203" xr:uid="{00000000-0005-0000-0000-0000BD040000}"/>
    <cellStyle name="ปกติ 5 18" xfId="1204" xr:uid="{00000000-0005-0000-0000-0000BE040000}"/>
    <cellStyle name="ปกติ 5 19" xfId="1205" xr:uid="{00000000-0005-0000-0000-0000BF040000}"/>
    <cellStyle name="ปกติ 5 2" xfId="1206" xr:uid="{00000000-0005-0000-0000-0000C0040000}"/>
    <cellStyle name="ปกติ 5 20" xfId="1207" xr:uid="{00000000-0005-0000-0000-0000C1040000}"/>
    <cellStyle name="ปกติ 5 21" xfId="1208" xr:uid="{00000000-0005-0000-0000-0000C2040000}"/>
    <cellStyle name="ปกติ 5 22" xfId="1209" xr:uid="{00000000-0005-0000-0000-0000C3040000}"/>
    <cellStyle name="ปกติ 5 23" xfId="1210" xr:uid="{00000000-0005-0000-0000-0000C4040000}"/>
    <cellStyle name="ปกติ 5 24" xfId="1211" xr:uid="{00000000-0005-0000-0000-0000C5040000}"/>
    <cellStyle name="ปกติ 5 25" xfId="1212" xr:uid="{00000000-0005-0000-0000-0000C6040000}"/>
    <cellStyle name="ปกติ 5 26" xfId="1213" xr:uid="{00000000-0005-0000-0000-0000C7040000}"/>
    <cellStyle name="ปกติ 5 27" xfId="1214" xr:uid="{00000000-0005-0000-0000-0000C8040000}"/>
    <cellStyle name="ปกติ 5 28" xfId="1215" xr:uid="{00000000-0005-0000-0000-0000C9040000}"/>
    <cellStyle name="ปกติ 5 29" xfId="1216" xr:uid="{00000000-0005-0000-0000-0000CA040000}"/>
    <cellStyle name="ปกติ 5 3" xfId="1217" xr:uid="{00000000-0005-0000-0000-0000CB040000}"/>
    <cellStyle name="ปกติ 5 30" xfId="1218" xr:uid="{00000000-0005-0000-0000-0000CC040000}"/>
    <cellStyle name="ปกติ 5 31" xfId="1219" xr:uid="{00000000-0005-0000-0000-0000CD040000}"/>
    <cellStyle name="ปกติ 5 32" xfId="1220" xr:uid="{00000000-0005-0000-0000-0000CE040000}"/>
    <cellStyle name="ปกติ 5 33" xfId="1221" xr:uid="{00000000-0005-0000-0000-0000CF040000}"/>
    <cellStyle name="ปกติ 5 34" xfId="1222" xr:uid="{00000000-0005-0000-0000-0000D0040000}"/>
    <cellStyle name="ปกติ 5 35" xfId="1223" xr:uid="{00000000-0005-0000-0000-0000D1040000}"/>
    <cellStyle name="ปกติ 5 36" xfId="1224" xr:uid="{00000000-0005-0000-0000-0000D2040000}"/>
    <cellStyle name="ปกติ 5 37" xfId="1225" xr:uid="{00000000-0005-0000-0000-0000D3040000}"/>
    <cellStyle name="ปกติ 5 38" xfId="1226" xr:uid="{00000000-0005-0000-0000-0000D4040000}"/>
    <cellStyle name="ปกติ 5 39" xfId="1227" xr:uid="{00000000-0005-0000-0000-0000D5040000}"/>
    <cellStyle name="ปกติ 5 4" xfId="1228" xr:uid="{00000000-0005-0000-0000-0000D6040000}"/>
    <cellStyle name="ปกติ 5 40" xfId="1229" xr:uid="{00000000-0005-0000-0000-0000D7040000}"/>
    <cellStyle name="ปกติ 5 41" xfId="1230" xr:uid="{00000000-0005-0000-0000-0000D8040000}"/>
    <cellStyle name="ปกติ 5 42" xfId="1231" xr:uid="{00000000-0005-0000-0000-0000D9040000}"/>
    <cellStyle name="ปกติ 5 43" xfId="1232" xr:uid="{00000000-0005-0000-0000-0000DA040000}"/>
    <cellStyle name="ปกติ 5 44" xfId="1233" xr:uid="{00000000-0005-0000-0000-0000DB040000}"/>
    <cellStyle name="ปกติ 5 45" xfId="1234" xr:uid="{00000000-0005-0000-0000-0000DC040000}"/>
    <cellStyle name="ปกติ 5 46" xfId="1235" xr:uid="{00000000-0005-0000-0000-0000DD040000}"/>
    <cellStyle name="ปกติ 5 47" xfId="1236" xr:uid="{00000000-0005-0000-0000-0000DE040000}"/>
    <cellStyle name="ปกติ 5 48" xfId="1237" xr:uid="{00000000-0005-0000-0000-0000DF040000}"/>
    <cellStyle name="ปกติ 5 49" xfId="1238" xr:uid="{00000000-0005-0000-0000-0000E0040000}"/>
    <cellStyle name="ปกติ 5 5" xfId="1239" xr:uid="{00000000-0005-0000-0000-0000E1040000}"/>
    <cellStyle name="ปกติ 5 50" xfId="1240" xr:uid="{00000000-0005-0000-0000-0000E2040000}"/>
    <cellStyle name="ปกติ 5 51" xfId="1241" xr:uid="{00000000-0005-0000-0000-0000E3040000}"/>
    <cellStyle name="ปกติ 5 52" xfId="1242" xr:uid="{00000000-0005-0000-0000-0000E4040000}"/>
    <cellStyle name="ปกติ 5 53" xfId="1243" xr:uid="{00000000-0005-0000-0000-0000E5040000}"/>
    <cellStyle name="ปกติ 5 54" xfId="1244" xr:uid="{00000000-0005-0000-0000-0000E6040000}"/>
    <cellStyle name="ปกติ 5 55" xfId="1245" xr:uid="{00000000-0005-0000-0000-0000E7040000}"/>
    <cellStyle name="ปกติ 5 56" xfId="1246" xr:uid="{00000000-0005-0000-0000-0000E8040000}"/>
    <cellStyle name="ปกติ 5 57" xfId="1247" xr:uid="{00000000-0005-0000-0000-0000E9040000}"/>
    <cellStyle name="ปกติ 5 58" xfId="1248" xr:uid="{00000000-0005-0000-0000-0000EA040000}"/>
    <cellStyle name="ปกติ 5 59" xfId="1249" xr:uid="{00000000-0005-0000-0000-0000EB040000}"/>
    <cellStyle name="ปกติ 5 6" xfId="1250" xr:uid="{00000000-0005-0000-0000-0000EC040000}"/>
    <cellStyle name="ปกติ 5 60" xfId="1251" xr:uid="{00000000-0005-0000-0000-0000ED040000}"/>
    <cellStyle name="ปกติ 5 61" xfId="1252" xr:uid="{00000000-0005-0000-0000-0000EE040000}"/>
    <cellStyle name="ปกติ 5 62" xfId="1253" xr:uid="{00000000-0005-0000-0000-0000EF040000}"/>
    <cellStyle name="ปกติ 5 63" xfId="1254" xr:uid="{00000000-0005-0000-0000-0000F0040000}"/>
    <cellStyle name="ปกติ 5 64" xfId="1255" xr:uid="{00000000-0005-0000-0000-0000F1040000}"/>
    <cellStyle name="ปกติ 5 65" xfId="1256" xr:uid="{00000000-0005-0000-0000-0000F2040000}"/>
    <cellStyle name="ปกติ 5 66" xfId="1257" xr:uid="{00000000-0005-0000-0000-0000F3040000}"/>
    <cellStyle name="ปกติ 5 67" xfId="1258" xr:uid="{00000000-0005-0000-0000-0000F4040000}"/>
    <cellStyle name="ปกติ 5 68" xfId="1259" xr:uid="{00000000-0005-0000-0000-0000F5040000}"/>
    <cellStyle name="ปกติ 5 69" xfId="1260" xr:uid="{00000000-0005-0000-0000-0000F6040000}"/>
    <cellStyle name="ปกติ 5 7" xfId="1261" xr:uid="{00000000-0005-0000-0000-0000F7040000}"/>
    <cellStyle name="ปกติ 5 70" xfId="1262" xr:uid="{00000000-0005-0000-0000-0000F8040000}"/>
    <cellStyle name="ปกติ 5 71" xfId="1263" xr:uid="{00000000-0005-0000-0000-0000F9040000}"/>
    <cellStyle name="ปกติ 5 72" xfId="1264" xr:uid="{00000000-0005-0000-0000-0000FA040000}"/>
    <cellStyle name="ปกติ 5 73" xfId="1265" xr:uid="{00000000-0005-0000-0000-0000FB040000}"/>
    <cellStyle name="ปกติ 5 74" xfId="1266" xr:uid="{00000000-0005-0000-0000-0000FC040000}"/>
    <cellStyle name="ปกติ 5 75" xfId="1267" xr:uid="{00000000-0005-0000-0000-0000FD040000}"/>
    <cellStyle name="ปกติ 5 76" xfId="1268" xr:uid="{00000000-0005-0000-0000-0000FE040000}"/>
    <cellStyle name="ปกติ 5 77" xfId="1269" xr:uid="{00000000-0005-0000-0000-0000FF040000}"/>
    <cellStyle name="ปกติ 5 8" xfId="1270" xr:uid="{00000000-0005-0000-0000-000000050000}"/>
    <cellStyle name="ปกติ 5 9" xfId="1271" xr:uid="{00000000-0005-0000-0000-000001050000}"/>
    <cellStyle name="ปกติ 5_AA" xfId="1272" xr:uid="{00000000-0005-0000-0000-000002050000}"/>
    <cellStyle name="ปกติ 6" xfId="1273" xr:uid="{00000000-0005-0000-0000-000003050000}"/>
    <cellStyle name="ปกติ 6 10" xfId="1274" xr:uid="{00000000-0005-0000-0000-000004050000}"/>
    <cellStyle name="ปกติ 6 11" xfId="1275" xr:uid="{00000000-0005-0000-0000-000005050000}"/>
    <cellStyle name="ปกติ 6 12" xfId="1276" xr:uid="{00000000-0005-0000-0000-000006050000}"/>
    <cellStyle name="ปกติ 6 13" xfId="1277" xr:uid="{00000000-0005-0000-0000-000007050000}"/>
    <cellStyle name="ปกติ 6 14" xfId="1278" xr:uid="{00000000-0005-0000-0000-000008050000}"/>
    <cellStyle name="ปกติ 6 15" xfId="1279" xr:uid="{00000000-0005-0000-0000-000009050000}"/>
    <cellStyle name="ปกติ 6 16" xfId="1280" xr:uid="{00000000-0005-0000-0000-00000A050000}"/>
    <cellStyle name="ปกติ 6 17" xfId="1281" xr:uid="{00000000-0005-0000-0000-00000B050000}"/>
    <cellStyle name="ปกติ 6 18" xfId="1282" xr:uid="{00000000-0005-0000-0000-00000C050000}"/>
    <cellStyle name="ปกติ 6 19" xfId="1283" xr:uid="{00000000-0005-0000-0000-00000D050000}"/>
    <cellStyle name="ปกติ 6 2" xfId="1284" xr:uid="{00000000-0005-0000-0000-00000E050000}"/>
    <cellStyle name="ปกติ 6 20" xfId="1285" xr:uid="{00000000-0005-0000-0000-00000F050000}"/>
    <cellStyle name="ปกติ 6 21" xfId="1286" xr:uid="{00000000-0005-0000-0000-000010050000}"/>
    <cellStyle name="ปกติ 6 22" xfId="1287" xr:uid="{00000000-0005-0000-0000-000011050000}"/>
    <cellStyle name="ปกติ 6 23" xfId="1288" xr:uid="{00000000-0005-0000-0000-000012050000}"/>
    <cellStyle name="ปกติ 6 24" xfId="1289" xr:uid="{00000000-0005-0000-0000-000013050000}"/>
    <cellStyle name="ปกติ 6 25" xfId="1290" xr:uid="{00000000-0005-0000-0000-000014050000}"/>
    <cellStyle name="ปกติ 6 26" xfId="1291" xr:uid="{00000000-0005-0000-0000-000015050000}"/>
    <cellStyle name="ปกติ 6 27" xfId="1292" xr:uid="{00000000-0005-0000-0000-000016050000}"/>
    <cellStyle name="ปกติ 6 28" xfId="1293" xr:uid="{00000000-0005-0000-0000-000017050000}"/>
    <cellStyle name="ปกติ 6 29" xfId="1294" xr:uid="{00000000-0005-0000-0000-000018050000}"/>
    <cellStyle name="ปกติ 6 3" xfId="1295" xr:uid="{00000000-0005-0000-0000-000019050000}"/>
    <cellStyle name="ปกติ 6 30" xfId="1296" xr:uid="{00000000-0005-0000-0000-00001A050000}"/>
    <cellStyle name="ปกติ 6 31" xfId="1297" xr:uid="{00000000-0005-0000-0000-00001B050000}"/>
    <cellStyle name="ปกติ 6 32" xfId="1298" xr:uid="{00000000-0005-0000-0000-00001C050000}"/>
    <cellStyle name="ปกติ 6 33" xfId="1299" xr:uid="{00000000-0005-0000-0000-00001D050000}"/>
    <cellStyle name="ปกติ 6 34" xfId="1300" xr:uid="{00000000-0005-0000-0000-00001E050000}"/>
    <cellStyle name="ปกติ 6 35" xfId="1301" xr:uid="{00000000-0005-0000-0000-00001F050000}"/>
    <cellStyle name="ปกติ 6 36" xfId="1302" xr:uid="{00000000-0005-0000-0000-000020050000}"/>
    <cellStyle name="ปกติ 6 37" xfId="1303" xr:uid="{00000000-0005-0000-0000-000021050000}"/>
    <cellStyle name="ปกติ 6 38" xfId="1304" xr:uid="{00000000-0005-0000-0000-000022050000}"/>
    <cellStyle name="ปกติ 6 39" xfId="1305" xr:uid="{00000000-0005-0000-0000-000023050000}"/>
    <cellStyle name="ปกติ 6 4" xfId="1306" xr:uid="{00000000-0005-0000-0000-000024050000}"/>
    <cellStyle name="ปกติ 6 40" xfId="1307" xr:uid="{00000000-0005-0000-0000-000025050000}"/>
    <cellStyle name="ปกติ 6 41" xfId="1308" xr:uid="{00000000-0005-0000-0000-000026050000}"/>
    <cellStyle name="ปกติ 6 42" xfId="1309" xr:uid="{00000000-0005-0000-0000-000027050000}"/>
    <cellStyle name="ปกติ 6 43" xfId="1310" xr:uid="{00000000-0005-0000-0000-000028050000}"/>
    <cellStyle name="ปกติ 6 44" xfId="1311" xr:uid="{00000000-0005-0000-0000-000029050000}"/>
    <cellStyle name="ปกติ 6 45" xfId="1312" xr:uid="{00000000-0005-0000-0000-00002A050000}"/>
    <cellStyle name="ปกติ 6 46" xfId="1313" xr:uid="{00000000-0005-0000-0000-00002B050000}"/>
    <cellStyle name="ปกติ 6 47" xfId="1314" xr:uid="{00000000-0005-0000-0000-00002C050000}"/>
    <cellStyle name="ปกติ 6 48" xfId="1315" xr:uid="{00000000-0005-0000-0000-00002D050000}"/>
    <cellStyle name="ปกติ 6 49" xfId="1316" xr:uid="{00000000-0005-0000-0000-00002E050000}"/>
    <cellStyle name="ปกติ 6 5" xfId="1317" xr:uid="{00000000-0005-0000-0000-00002F050000}"/>
    <cellStyle name="ปกติ 6 50" xfId="1318" xr:uid="{00000000-0005-0000-0000-000030050000}"/>
    <cellStyle name="ปกติ 6 51" xfId="1319" xr:uid="{00000000-0005-0000-0000-000031050000}"/>
    <cellStyle name="ปกติ 6 52" xfId="1320" xr:uid="{00000000-0005-0000-0000-000032050000}"/>
    <cellStyle name="ปกติ 6 53" xfId="1321" xr:uid="{00000000-0005-0000-0000-000033050000}"/>
    <cellStyle name="ปกติ 6 54" xfId="1322" xr:uid="{00000000-0005-0000-0000-000034050000}"/>
    <cellStyle name="ปกติ 6 55" xfId="1323" xr:uid="{00000000-0005-0000-0000-000035050000}"/>
    <cellStyle name="ปกติ 6 56" xfId="1324" xr:uid="{00000000-0005-0000-0000-000036050000}"/>
    <cellStyle name="ปกติ 6 57" xfId="1325" xr:uid="{00000000-0005-0000-0000-000037050000}"/>
    <cellStyle name="ปกติ 6 58" xfId="1326" xr:uid="{00000000-0005-0000-0000-000038050000}"/>
    <cellStyle name="ปกติ 6 59" xfId="1327" xr:uid="{00000000-0005-0000-0000-000039050000}"/>
    <cellStyle name="ปกติ 6 6" xfId="1328" xr:uid="{00000000-0005-0000-0000-00003A050000}"/>
    <cellStyle name="ปกติ 6 60" xfId="1329" xr:uid="{00000000-0005-0000-0000-00003B050000}"/>
    <cellStyle name="ปกติ 6 61" xfId="1330" xr:uid="{00000000-0005-0000-0000-00003C050000}"/>
    <cellStyle name="ปกติ 6 62" xfId="1331" xr:uid="{00000000-0005-0000-0000-00003D050000}"/>
    <cellStyle name="ปกติ 6 63" xfId="1332" xr:uid="{00000000-0005-0000-0000-00003E050000}"/>
    <cellStyle name="ปกติ 6 64" xfId="1333" xr:uid="{00000000-0005-0000-0000-00003F050000}"/>
    <cellStyle name="ปกติ 6 65" xfId="1334" xr:uid="{00000000-0005-0000-0000-000040050000}"/>
    <cellStyle name="ปกติ 6 66" xfId="1335" xr:uid="{00000000-0005-0000-0000-000041050000}"/>
    <cellStyle name="ปกติ 6 67" xfId="1336" xr:uid="{00000000-0005-0000-0000-000042050000}"/>
    <cellStyle name="ปกติ 6 68" xfId="1337" xr:uid="{00000000-0005-0000-0000-000043050000}"/>
    <cellStyle name="ปกติ 6 69" xfId="1338" xr:uid="{00000000-0005-0000-0000-000044050000}"/>
    <cellStyle name="ปกติ 6 7" xfId="1339" xr:uid="{00000000-0005-0000-0000-000045050000}"/>
    <cellStyle name="ปกติ 6 70" xfId="1340" xr:uid="{00000000-0005-0000-0000-000046050000}"/>
    <cellStyle name="ปกติ 6 71" xfId="1341" xr:uid="{00000000-0005-0000-0000-000047050000}"/>
    <cellStyle name="ปกติ 6 72" xfId="1342" xr:uid="{00000000-0005-0000-0000-000048050000}"/>
    <cellStyle name="ปกติ 6 73" xfId="1343" xr:uid="{00000000-0005-0000-0000-000049050000}"/>
    <cellStyle name="ปกติ 6 74" xfId="1344" xr:uid="{00000000-0005-0000-0000-00004A050000}"/>
    <cellStyle name="ปกติ 6 75" xfId="1345" xr:uid="{00000000-0005-0000-0000-00004B050000}"/>
    <cellStyle name="ปกติ 6 76" xfId="1346" xr:uid="{00000000-0005-0000-0000-00004C050000}"/>
    <cellStyle name="ปกติ 6 77" xfId="1347" xr:uid="{00000000-0005-0000-0000-00004D050000}"/>
    <cellStyle name="ปกติ 6 8" xfId="1348" xr:uid="{00000000-0005-0000-0000-00004E050000}"/>
    <cellStyle name="ปกติ 6 9" xfId="1349" xr:uid="{00000000-0005-0000-0000-00004F050000}"/>
    <cellStyle name="ปกติ 6_AA" xfId="1350" xr:uid="{00000000-0005-0000-0000-000050050000}"/>
    <cellStyle name="ปกติ 7" xfId="1351" xr:uid="{00000000-0005-0000-0000-000051050000}"/>
    <cellStyle name="ปกติ 7 10" xfId="1352" xr:uid="{00000000-0005-0000-0000-000052050000}"/>
    <cellStyle name="ปกติ 7 11" xfId="1353" xr:uid="{00000000-0005-0000-0000-000053050000}"/>
    <cellStyle name="ปกติ 7 12" xfId="1354" xr:uid="{00000000-0005-0000-0000-000054050000}"/>
    <cellStyle name="ปกติ 7 13" xfId="1355" xr:uid="{00000000-0005-0000-0000-000055050000}"/>
    <cellStyle name="ปกติ 7 14" xfId="1356" xr:uid="{00000000-0005-0000-0000-000056050000}"/>
    <cellStyle name="ปกติ 7 15" xfId="1357" xr:uid="{00000000-0005-0000-0000-000057050000}"/>
    <cellStyle name="ปกติ 7 16" xfId="1358" xr:uid="{00000000-0005-0000-0000-000058050000}"/>
    <cellStyle name="ปกติ 7 17" xfId="1359" xr:uid="{00000000-0005-0000-0000-000059050000}"/>
    <cellStyle name="ปกติ 7 18" xfId="1360" xr:uid="{00000000-0005-0000-0000-00005A050000}"/>
    <cellStyle name="ปกติ 7 19" xfId="1361" xr:uid="{00000000-0005-0000-0000-00005B050000}"/>
    <cellStyle name="ปกติ 7 2" xfId="1362" xr:uid="{00000000-0005-0000-0000-00005C050000}"/>
    <cellStyle name="ปกติ 7 20" xfId="1363" xr:uid="{00000000-0005-0000-0000-00005D050000}"/>
    <cellStyle name="ปกติ 7 21" xfId="1364" xr:uid="{00000000-0005-0000-0000-00005E050000}"/>
    <cellStyle name="ปกติ 7 22" xfId="1365" xr:uid="{00000000-0005-0000-0000-00005F050000}"/>
    <cellStyle name="ปกติ 7 23" xfId="1366" xr:uid="{00000000-0005-0000-0000-000060050000}"/>
    <cellStyle name="ปกติ 7 24" xfId="1367" xr:uid="{00000000-0005-0000-0000-000061050000}"/>
    <cellStyle name="ปกติ 7 25" xfId="1368" xr:uid="{00000000-0005-0000-0000-000062050000}"/>
    <cellStyle name="ปกติ 7 26" xfId="1369" xr:uid="{00000000-0005-0000-0000-000063050000}"/>
    <cellStyle name="ปกติ 7 27" xfId="1370" xr:uid="{00000000-0005-0000-0000-000064050000}"/>
    <cellStyle name="ปกติ 7 28" xfId="1371" xr:uid="{00000000-0005-0000-0000-000065050000}"/>
    <cellStyle name="ปกติ 7 29" xfId="1372" xr:uid="{00000000-0005-0000-0000-000066050000}"/>
    <cellStyle name="ปกติ 7 3" xfId="1373" xr:uid="{00000000-0005-0000-0000-000067050000}"/>
    <cellStyle name="ปกติ 7 30" xfId="1374" xr:uid="{00000000-0005-0000-0000-000068050000}"/>
    <cellStyle name="ปกติ 7 31" xfId="1375" xr:uid="{00000000-0005-0000-0000-000069050000}"/>
    <cellStyle name="ปกติ 7 32" xfId="1376" xr:uid="{00000000-0005-0000-0000-00006A050000}"/>
    <cellStyle name="ปกติ 7 33" xfId="1377" xr:uid="{00000000-0005-0000-0000-00006B050000}"/>
    <cellStyle name="ปกติ 7 34" xfId="1378" xr:uid="{00000000-0005-0000-0000-00006C050000}"/>
    <cellStyle name="ปกติ 7 35" xfId="1379" xr:uid="{00000000-0005-0000-0000-00006D050000}"/>
    <cellStyle name="ปกติ 7 36" xfId="1380" xr:uid="{00000000-0005-0000-0000-00006E050000}"/>
    <cellStyle name="ปกติ 7 37" xfId="1381" xr:uid="{00000000-0005-0000-0000-00006F050000}"/>
    <cellStyle name="ปกติ 7 38" xfId="1382" xr:uid="{00000000-0005-0000-0000-000070050000}"/>
    <cellStyle name="ปกติ 7 39" xfId="1383" xr:uid="{00000000-0005-0000-0000-000071050000}"/>
    <cellStyle name="ปกติ 7 4" xfId="1384" xr:uid="{00000000-0005-0000-0000-000072050000}"/>
    <cellStyle name="ปกติ 7 40" xfId="1385" xr:uid="{00000000-0005-0000-0000-000073050000}"/>
    <cellStyle name="ปกติ 7 41" xfId="1386" xr:uid="{00000000-0005-0000-0000-000074050000}"/>
    <cellStyle name="ปกติ 7 42" xfId="1387" xr:uid="{00000000-0005-0000-0000-000075050000}"/>
    <cellStyle name="ปกติ 7 43" xfId="1388" xr:uid="{00000000-0005-0000-0000-000076050000}"/>
    <cellStyle name="ปกติ 7 44" xfId="1389" xr:uid="{00000000-0005-0000-0000-000077050000}"/>
    <cellStyle name="ปกติ 7 45" xfId="1390" xr:uid="{00000000-0005-0000-0000-000078050000}"/>
    <cellStyle name="ปกติ 7 46" xfId="1391" xr:uid="{00000000-0005-0000-0000-000079050000}"/>
    <cellStyle name="ปกติ 7 47" xfId="1392" xr:uid="{00000000-0005-0000-0000-00007A050000}"/>
    <cellStyle name="ปกติ 7 48" xfId="1393" xr:uid="{00000000-0005-0000-0000-00007B050000}"/>
    <cellStyle name="ปกติ 7 49" xfId="1394" xr:uid="{00000000-0005-0000-0000-00007C050000}"/>
    <cellStyle name="ปกติ 7 5" xfId="1395" xr:uid="{00000000-0005-0000-0000-00007D050000}"/>
    <cellStyle name="ปกติ 7 50" xfId="1396" xr:uid="{00000000-0005-0000-0000-00007E050000}"/>
    <cellStyle name="ปกติ 7 51" xfId="1397" xr:uid="{00000000-0005-0000-0000-00007F050000}"/>
    <cellStyle name="ปกติ 7 52" xfId="1398" xr:uid="{00000000-0005-0000-0000-000080050000}"/>
    <cellStyle name="ปกติ 7 53" xfId="1399" xr:uid="{00000000-0005-0000-0000-000081050000}"/>
    <cellStyle name="ปกติ 7 54" xfId="1400" xr:uid="{00000000-0005-0000-0000-000082050000}"/>
    <cellStyle name="ปกติ 7 55" xfId="1401" xr:uid="{00000000-0005-0000-0000-000083050000}"/>
    <cellStyle name="ปกติ 7 56" xfId="1402" xr:uid="{00000000-0005-0000-0000-000084050000}"/>
    <cellStyle name="ปกติ 7 57" xfId="1403" xr:uid="{00000000-0005-0000-0000-000085050000}"/>
    <cellStyle name="ปกติ 7 58" xfId="1404" xr:uid="{00000000-0005-0000-0000-000086050000}"/>
    <cellStyle name="ปกติ 7 59" xfId="1405" xr:uid="{00000000-0005-0000-0000-000087050000}"/>
    <cellStyle name="ปกติ 7 6" xfId="1406" xr:uid="{00000000-0005-0000-0000-000088050000}"/>
    <cellStyle name="ปกติ 7 60" xfId="1407" xr:uid="{00000000-0005-0000-0000-000089050000}"/>
    <cellStyle name="ปกติ 7 61" xfId="1408" xr:uid="{00000000-0005-0000-0000-00008A050000}"/>
    <cellStyle name="ปกติ 7 62" xfId="1409" xr:uid="{00000000-0005-0000-0000-00008B050000}"/>
    <cellStyle name="ปกติ 7 63" xfId="1410" xr:uid="{00000000-0005-0000-0000-00008C050000}"/>
    <cellStyle name="ปกติ 7 64" xfId="1411" xr:uid="{00000000-0005-0000-0000-00008D050000}"/>
    <cellStyle name="ปกติ 7 65" xfId="1412" xr:uid="{00000000-0005-0000-0000-00008E050000}"/>
    <cellStyle name="ปกติ 7 66" xfId="1413" xr:uid="{00000000-0005-0000-0000-00008F050000}"/>
    <cellStyle name="ปกติ 7 67" xfId="1414" xr:uid="{00000000-0005-0000-0000-000090050000}"/>
    <cellStyle name="ปกติ 7 68" xfId="1415" xr:uid="{00000000-0005-0000-0000-000091050000}"/>
    <cellStyle name="ปกติ 7 69" xfId="1416" xr:uid="{00000000-0005-0000-0000-000092050000}"/>
    <cellStyle name="ปกติ 7 7" xfId="1417" xr:uid="{00000000-0005-0000-0000-000093050000}"/>
    <cellStyle name="ปกติ 7 70" xfId="1418" xr:uid="{00000000-0005-0000-0000-000094050000}"/>
    <cellStyle name="ปกติ 7 71" xfId="1419" xr:uid="{00000000-0005-0000-0000-000095050000}"/>
    <cellStyle name="ปกติ 7 72" xfId="1420" xr:uid="{00000000-0005-0000-0000-000096050000}"/>
    <cellStyle name="ปกติ 7 73" xfId="1421" xr:uid="{00000000-0005-0000-0000-000097050000}"/>
    <cellStyle name="ปกติ 7 74" xfId="1422" xr:uid="{00000000-0005-0000-0000-000098050000}"/>
    <cellStyle name="ปกติ 7 75" xfId="1423" xr:uid="{00000000-0005-0000-0000-000099050000}"/>
    <cellStyle name="ปกติ 7 76" xfId="1424" xr:uid="{00000000-0005-0000-0000-00009A050000}"/>
    <cellStyle name="ปกติ 7 77" xfId="1425" xr:uid="{00000000-0005-0000-0000-00009B050000}"/>
    <cellStyle name="ปกติ 7 8" xfId="1426" xr:uid="{00000000-0005-0000-0000-00009C050000}"/>
    <cellStyle name="ปกติ 7 9" xfId="1427" xr:uid="{00000000-0005-0000-0000-00009D050000}"/>
    <cellStyle name="ปกติ 7_Asia Metal Y2008" xfId="1428" xr:uid="{00000000-0005-0000-0000-00009E050000}"/>
    <cellStyle name="ปกติ 8" xfId="1429" xr:uid="{00000000-0005-0000-0000-00009F050000}"/>
    <cellStyle name="ปกติ 8 10" xfId="1430" xr:uid="{00000000-0005-0000-0000-0000A0050000}"/>
    <cellStyle name="ปกติ 8 11" xfId="1431" xr:uid="{00000000-0005-0000-0000-0000A1050000}"/>
    <cellStyle name="ปกติ 8 12" xfId="1432" xr:uid="{00000000-0005-0000-0000-0000A2050000}"/>
    <cellStyle name="ปกติ 8 13" xfId="1433" xr:uid="{00000000-0005-0000-0000-0000A3050000}"/>
    <cellStyle name="ปกติ 8 14" xfId="1434" xr:uid="{00000000-0005-0000-0000-0000A4050000}"/>
    <cellStyle name="ปกติ 8 15" xfId="1435" xr:uid="{00000000-0005-0000-0000-0000A5050000}"/>
    <cellStyle name="ปกติ 8 16" xfId="1436" xr:uid="{00000000-0005-0000-0000-0000A6050000}"/>
    <cellStyle name="ปกติ 8 17" xfId="1437" xr:uid="{00000000-0005-0000-0000-0000A7050000}"/>
    <cellStyle name="ปกติ 8 18" xfId="1438" xr:uid="{00000000-0005-0000-0000-0000A8050000}"/>
    <cellStyle name="ปกติ 8 19" xfId="1439" xr:uid="{00000000-0005-0000-0000-0000A9050000}"/>
    <cellStyle name="ปกติ 8 2" xfId="1440" xr:uid="{00000000-0005-0000-0000-0000AA050000}"/>
    <cellStyle name="ปกติ 8 20" xfId="1441" xr:uid="{00000000-0005-0000-0000-0000AB050000}"/>
    <cellStyle name="ปกติ 8 21" xfId="1442" xr:uid="{00000000-0005-0000-0000-0000AC050000}"/>
    <cellStyle name="ปกติ 8 22" xfId="1443" xr:uid="{00000000-0005-0000-0000-0000AD050000}"/>
    <cellStyle name="ปกติ 8 23" xfId="1444" xr:uid="{00000000-0005-0000-0000-0000AE050000}"/>
    <cellStyle name="ปกติ 8 24" xfId="1445" xr:uid="{00000000-0005-0000-0000-0000AF050000}"/>
    <cellStyle name="ปกติ 8 25" xfId="1446" xr:uid="{00000000-0005-0000-0000-0000B0050000}"/>
    <cellStyle name="ปกติ 8 26" xfId="1447" xr:uid="{00000000-0005-0000-0000-0000B1050000}"/>
    <cellStyle name="ปกติ 8 27" xfId="1448" xr:uid="{00000000-0005-0000-0000-0000B2050000}"/>
    <cellStyle name="ปกติ 8 28" xfId="1449" xr:uid="{00000000-0005-0000-0000-0000B3050000}"/>
    <cellStyle name="ปกติ 8 29" xfId="1450" xr:uid="{00000000-0005-0000-0000-0000B4050000}"/>
    <cellStyle name="ปกติ 8 3" xfId="1451" xr:uid="{00000000-0005-0000-0000-0000B5050000}"/>
    <cellStyle name="ปกติ 8 30" xfId="1452" xr:uid="{00000000-0005-0000-0000-0000B6050000}"/>
    <cellStyle name="ปกติ 8 31" xfId="1453" xr:uid="{00000000-0005-0000-0000-0000B7050000}"/>
    <cellStyle name="ปกติ 8 32" xfId="1454" xr:uid="{00000000-0005-0000-0000-0000B8050000}"/>
    <cellStyle name="ปกติ 8 33" xfId="1455" xr:uid="{00000000-0005-0000-0000-0000B9050000}"/>
    <cellStyle name="ปกติ 8 34" xfId="1456" xr:uid="{00000000-0005-0000-0000-0000BA050000}"/>
    <cellStyle name="ปกติ 8 35" xfId="1457" xr:uid="{00000000-0005-0000-0000-0000BB050000}"/>
    <cellStyle name="ปกติ 8 36" xfId="1458" xr:uid="{00000000-0005-0000-0000-0000BC050000}"/>
    <cellStyle name="ปกติ 8 37" xfId="1459" xr:uid="{00000000-0005-0000-0000-0000BD050000}"/>
    <cellStyle name="ปกติ 8 38" xfId="1460" xr:uid="{00000000-0005-0000-0000-0000BE050000}"/>
    <cellStyle name="ปกติ 8 39" xfId="1461" xr:uid="{00000000-0005-0000-0000-0000BF050000}"/>
    <cellStyle name="ปกติ 8 4" xfId="1462" xr:uid="{00000000-0005-0000-0000-0000C0050000}"/>
    <cellStyle name="ปกติ 8 40" xfId="1463" xr:uid="{00000000-0005-0000-0000-0000C1050000}"/>
    <cellStyle name="ปกติ 8 41" xfId="1464" xr:uid="{00000000-0005-0000-0000-0000C2050000}"/>
    <cellStyle name="ปกติ 8 42" xfId="1465" xr:uid="{00000000-0005-0000-0000-0000C3050000}"/>
    <cellStyle name="ปกติ 8 43" xfId="1466" xr:uid="{00000000-0005-0000-0000-0000C4050000}"/>
    <cellStyle name="ปกติ 8 44" xfId="1467" xr:uid="{00000000-0005-0000-0000-0000C5050000}"/>
    <cellStyle name="ปกติ 8 45" xfId="1468" xr:uid="{00000000-0005-0000-0000-0000C6050000}"/>
    <cellStyle name="ปกติ 8 46" xfId="1469" xr:uid="{00000000-0005-0000-0000-0000C7050000}"/>
    <cellStyle name="ปกติ 8 47" xfId="1470" xr:uid="{00000000-0005-0000-0000-0000C8050000}"/>
    <cellStyle name="ปกติ 8 48" xfId="1471" xr:uid="{00000000-0005-0000-0000-0000C9050000}"/>
    <cellStyle name="ปกติ 8 49" xfId="1472" xr:uid="{00000000-0005-0000-0000-0000CA050000}"/>
    <cellStyle name="ปกติ 8 5" xfId="1473" xr:uid="{00000000-0005-0000-0000-0000CB050000}"/>
    <cellStyle name="ปกติ 8 50" xfId="1474" xr:uid="{00000000-0005-0000-0000-0000CC050000}"/>
    <cellStyle name="ปกติ 8 51" xfId="1475" xr:uid="{00000000-0005-0000-0000-0000CD050000}"/>
    <cellStyle name="ปกติ 8 52" xfId="1476" xr:uid="{00000000-0005-0000-0000-0000CE050000}"/>
    <cellStyle name="ปกติ 8 53" xfId="1477" xr:uid="{00000000-0005-0000-0000-0000CF050000}"/>
    <cellStyle name="ปกติ 8 54" xfId="1478" xr:uid="{00000000-0005-0000-0000-0000D0050000}"/>
    <cellStyle name="ปกติ 8 55" xfId="1479" xr:uid="{00000000-0005-0000-0000-0000D1050000}"/>
    <cellStyle name="ปกติ 8 56" xfId="1480" xr:uid="{00000000-0005-0000-0000-0000D2050000}"/>
    <cellStyle name="ปกติ 8 57" xfId="1481" xr:uid="{00000000-0005-0000-0000-0000D3050000}"/>
    <cellStyle name="ปกติ 8 58" xfId="1482" xr:uid="{00000000-0005-0000-0000-0000D4050000}"/>
    <cellStyle name="ปกติ 8 59" xfId="1483" xr:uid="{00000000-0005-0000-0000-0000D5050000}"/>
    <cellStyle name="ปกติ 8 6" xfId="1484" xr:uid="{00000000-0005-0000-0000-0000D6050000}"/>
    <cellStyle name="ปกติ 8 60" xfId="1485" xr:uid="{00000000-0005-0000-0000-0000D7050000}"/>
    <cellStyle name="ปกติ 8 61" xfId="1486" xr:uid="{00000000-0005-0000-0000-0000D8050000}"/>
    <cellStyle name="ปกติ 8 62" xfId="1487" xr:uid="{00000000-0005-0000-0000-0000D9050000}"/>
    <cellStyle name="ปกติ 8 63" xfId="1488" xr:uid="{00000000-0005-0000-0000-0000DA050000}"/>
    <cellStyle name="ปกติ 8 64" xfId="1489" xr:uid="{00000000-0005-0000-0000-0000DB050000}"/>
    <cellStyle name="ปกติ 8 65" xfId="1490" xr:uid="{00000000-0005-0000-0000-0000DC050000}"/>
    <cellStyle name="ปกติ 8 66" xfId="1491" xr:uid="{00000000-0005-0000-0000-0000DD050000}"/>
    <cellStyle name="ปกติ 8 67" xfId="1492" xr:uid="{00000000-0005-0000-0000-0000DE050000}"/>
    <cellStyle name="ปกติ 8 68" xfId="1493" xr:uid="{00000000-0005-0000-0000-0000DF050000}"/>
    <cellStyle name="ปกติ 8 69" xfId="1494" xr:uid="{00000000-0005-0000-0000-0000E0050000}"/>
    <cellStyle name="ปกติ 8 7" xfId="1495" xr:uid="{00000000-0005-0000-0000-0000E1050000}"/>
    <cellStyle name="ปกติ 8 70" xfId="1496" xr:uid="{00000000-0005-0000-0000-0000E2050000}"/>
    <cellStyle name="ปกติ 8 71" xfId="1497" xr:uid="{00000000-0005-0000-0000-0000E3050000}"/>
    <cellStyle name="ปกติ 8 72" xfId="1498" xr:uid="{00000000-0005-0000-0000-0000E4050000}"/>
    <cellStyle name="ปกติ 8 73" xfId="1499" xr:uid="{00000000-0005-0000-0000-0000E5050000}"/>
    <cellStyle name="ปกติ 8 74" xfId="1500" xr:uid="{00000000-0005-0000-0000-0000E6050000}"/>
    <cellStyle name="ปกติ 8 75" xfId="1501" xr:uid="{00000000-0005-0000-0000-0000E7050000}"/>
    <cellStyle name="ปกติ 8 76" xfId="1502" xr:uid="{00000000-0005-0000-0000-0000E8050000}"/>
    <cellStyle name="ปกติ 8 77" xfId="1503" xr:uid="{00000000-0005-0000-0000-0000E9050000}"/>
    <cellStyle name="ปกติ 8 8" xfId="1504" xr:uid="{00000000-0005-0000-0000-0000EA050000}"/>
    <cellStyle name="ปกติ 8 9" xfId="1505" xr:uid="{00000000-0005-0000-0000-0000EB050000}"/>
    <cellStyle name="ปกติ 8_Asia Metal Y2008" xfId="1506" xr:uid="{00000000-0005-0000-0000-0000EC050000}"/>
    <cellStyle name="ปกติ 9" xfId="1507" xr:uid="{00000000-0005-0000-0000-0000ED050000}"/>
    <cellStyle name="ปกติ 9 10" xfId="1508" xr:uid="{00000000-0005-0000-0000-0000EE050000}"/>
    <cellStyle name="ปกติ 9 11" xfId="1509" xr:uid="{00000000-0005-0000-0000-0000EF050000}"/>
    <cellStyle name="ปกติ 9 12" xfId="1510" xr:uid="{00000000-0005-0000-0000-0000F0050000}"/>
    <cellStyle name="ปกติ 9 13" xfId="1511" xr:uid="{00000000-0005-0000-0000-0000F1050000}"/>
    <cellStyle name="ปกติ 9 14" xfId="1512" xr:uid="{00000000-0005-0000-0000-0000F2050000}"/>
    <cellStyle name="ปกติ 9 15" xfId="1513" xr:uid="{00000000-0005-0000-0000-0000F3050000}"/>
    <cellStyle name="ปกติ 9 16" xfId="1514" xr:uid="{00000000-0005-0000-0000-0000F4050000}"/>
    <cellStyle name="ปกติ 9 17" xfId="1515" xr:uid="{00000000-0005-0000-0000-0000F5050000}"/>
    <cellStyle name="ปกติ 9 18" xfId="1516" xr:uid="{00000000-0005-0000-0000-0000F6050000}"/>
    <cellStyle name="ปกติ 9 19" xfId="1517" xr:uid="{00000000-0005-0000-0000-0000F7050000}"/>
    <cellStyle name="ปกติ 9 2" xfId="1518" xr:uid="{00000000-0005-0000-0000-0000F8050000}"/>
    <cellStyle name="ปกติ 9 20" xfId="1519" xr:uid="{00000000-0005-0000-0000-0000F9050000}"/>
    <cellStyle name="ปกติ 9 21" xfId="1520" xr:uid="{00000000-0005-0000-0000-0000FA050000}"/>
    <cellStyle name="ปกติ 9 22" xfId="1521" xr:uid="{00000000-0005-0000-0000-0000FB050000}"/>
    <cellStyle name="ปกติ 9 23" xfId="1522" xr:uid="{00000000-0005-0000-0000-0000FC050000}"/>
    <cellStyle name="ปกติ 9 24" xfId="1523" xr:uid="{00000000-0005-0000-0000-0000FD050000}"/>
    <cellStyle name="ปกติ 9 25" xfId="1524" xr:uid="{00000000-0005-0000-0000-0000FE050000}"/>
    <cellStyle name="ปกติ 9 26" xfId="1525" xr:uid="{00000000-0005-0000-0000-0000FF050000}"/>
    <cellStyle name="ปกติ 9 27" xfId="1526" xr:uid="{00000000-0005-0000-0000-000000060000}"/>
    <cellStyle name="ปกติ 9 28" xfId="1527" xr:uid="{00000000-0005-0000-0000-000001060000}"/>
    <cellStyle name="ปกติ 9 29" xfId="1528" xr:uid="{00000000-0005-0000-0000-000002060000}"/>
    <cellStyle name="ปกติ 9 3" xfId="1529" xr:uid="{00000000-0005-0000-0000-000003060000}"/>
    <cellStyle name="ปกติ 9 30" xfId="1530" xr:uid="{00000000-0005-0000-0000-000004060000}"/>
    <cellStyle name="ปกติ 9 31" xfId="1531" xr:uid="{00000000-0005-0000-0000-000005060000}"/>
    <cellStyle name="ปกติ 9 32" xfId="1532" xr:uid="{00000000-0005-0000-0000-000006060000}"/>
    <cellStyle name="ปกติ 9 33" xfId="1533" xr:uid="{00000000-0005-0000-0000-000007060000}"/>
    <cellStyle name="ปกติ 9 34" xfId="1534" xr:uid="{00000000-0005-0000-0000-000008060000}"/>
    <cellStyle name="ปกติ 9 35" xfId="1535" xr:uid="{00000000-0005-0000-0000-000009060000}"/>
    <cellStyle name="ปกติ 9 36" xfId="1536" xr:uid="{00000000-0005-0000-0000-00000A060000}"/>
    <cellStyle name="ปกติ 9 37" xfId="1537" xr:uid="{00000000-0005-0000-0000-00000B060000}"/>
    <cellStyle name="ปกติ 9 38" xfId="1538" xr:uid="{00000000-0005-0000-0000-00000C060000}"/>
    <cellStyle name="ปกติ 9 39" xfId="1539" xr:uid="{00000000-0005-0000-0000-00000D060000}"/>
    <cellStyle name="ปกติ 9 4" xfId="1540" xr:uid="{00000000-0005-0000-0000-00000E060000}"/>
    <cellStyle name="ปกติ 9 40" xfId="1541" xr:uid="{00000000-0005-0000-0000-00000F060000}"/>
    <cellStyle name="ปกติ 9 41" xfId="1542" xr:uid="{00000000-0005-0000-0000-000010060000}"/>
    <cellStyle name="ปกติ 9 42" xfId="1543" xr:uid="{00000000-0005-0000-0000-000011060000}"/>
    <cellStyle name="ปกติ 9 43" xfId="1544" xr:uid="{00000000-0005-0000-0000-000012060000}"/>
    <cellStyle name="ปกติ 9 44" xfId="1545" xr:uid="{00000000-0005-0000-0000-000013060000}"/>
    <cellStyle name="ปกติ 9 45" xfId="1546" xr:uid="{00000000-0005-0000-0000-000014060000}"/>
    <cellStyle name="ปกติ 9 46" xfId="1547" xr:uid="{00000000-0005-0000-0000-000015060000}"/>
    <cellStyle name="ปกติ 9 47" xfId="1548" xr:uid="{00000000-0005-0000-0000-000016060000}"/>
    <cellStyle name="ปกติ 9 48" xfId="1549" xr:uid="{00000000-0005-0000-0000-000017060000}"/>
    <cellStyle name="ปกติ 9 49" xfId="1550" xr:uid="{00000000-0005-0000-0000-000018060000}"/>
    <cellStyle name="ปกติ 9 5" xfId="1551" xr:uid="{00000000-0005-0000-0000-000019060000}"/>
    <cellStyle name="ปกติ 9 50" xfId="1552" xr:uid="{00000000-0005-0000-0000-00001A060000}"/>
    <cellStyle name="ปกติ 9 51" xfId="1553" xr:uid="{00000000-0005-0000-0000-00001B060000}"/>
    <cellStyle name="ปกติ 9 52" xfId="1554" xr:uid="{00000000-0005-0000-0000-00001C060000}"/>
    <cellStyle name="ปกติ 9 53" xfId="1555" xr:uid="{00000000-0005-0000-0000-00001D060000}"/>
    <cellStyle name="ปกติ 9 54" xfId="1556" xr:uid="{00000000-0005-0000-0000-00001E060000}"/>
    <cellStyle name="ปกติ 9 55" xfId="1557" xr:uid="{00000000-0005-0000-0000-00001F060000}"/>
    <cellStyle name="ปกติ 9 56" xfId="1558" xr:uid="{00000000-0005-0000-0000-000020060000}"/>
    <cellStyle name="ปกติ 9 57" xfId="1559" xr:uid="{00000000-0005-0000-0000-000021060000}"/>
    <cellStyle name="ปกติ 9 58" xfId="1560" xr:uid="{00000000-0005-0000-0000-000022060000}"/>
    <cellStyle name="ปกติ 9 59" xfId="1561" xr:uid="{00000000-0005-0000-0000-000023060000}"/>
    <cellStyle name="ปกติ 9 6" xfId="1562" xr:uid="{00000000-0005-0000-0000-000024060000}"/>
    <cellStyle name="ปกติ 9 60" xfId="1563" xr:uid="{00000000-0005-0000-0000-000025060000}"/>
    <cellStyle name="ปกติ 9 61" xfId="1564" xr:uid="{00000000-0005-0000-0000-000026060000}"/>
    <cellStyle name="ปกติ 9 62" xfId="1565" xr:uid="{00000000-0005-0000-0000-000027060000}"/>
    <cellStyle name="ปกติ 9 63" xfId="1566" xr:uid="{00000000-0005-0000-0000-000028060000}"/>
    <cellStyle name="ปกติ 9 64" xfId="1567" xr:uid="{00000000-0005-0000-0000-000029060000}"/>
    <cellStyle name="ปกติ 9 65" xfId="1568" xr:uid="{00000000-0005-0000-0000-00002A060000}"/>
    <cellStyle name="ปกติ 9 66" xfId="1569" xr:uid="{00000000-0005-0000-0000-00002B060000}"/>
    <cellStyle name="ปกติ 9 67" xfId="1570" xr:uid="{00000000-0005-0000-0000-00002C060000}"/>
    <cellStyle name="ปกติ 9 68" xfId="1571" xr:uid="{00000000-0005-0000-0000-00002D060000}"/>
    <cellStyle name="ปกติ 9 69" xfId="1572" xr:uid="{00000000-0005-0000-0000-00002E060000}"/>
    <cellStyle name="ปกติ 9 7" xfId="1573" xr:uid="{00000000-0005-0000-0000-00002F060000}"/>
    <cellStyle name="ปกติ 9 8" xfId="1574" xr:uid="{00000000-0005-0000-0000-000030060000}"/>
    <cellStyle name="ปกติ 9 9" xfId="1575" xr:uid="{00000000-0005-0000-0000-000031060000}"/>
    <cellStyle name="ปกติ_SLCT2" xfId="1605" xr:uid="{BF0D611C-BB59-400E-80A1-E3CB8048E209}"/>
    <cellStyle name="ปกติ_WP_Impact_Ye_05_update 2 2" xfId="1606" xr:uid="{210E1F39-90BC-4915-81AA-FC6881D29960}"/>
    <cellStyle name="เปอร์เซ็นต์ 2" xfId="1576" xr:uid="{00000000-0005-0000-0000-000056020000}"/>
    <cellStyle name="เปอร์เซ็นต์ 2 2" xfId="1577" xr:uid="{00000000-0005-0000-0000-000057020000}"/>
    <cellStyle name="เปอร์เซ็นต์ 3" xfId="1578" xr:uid="{00000000-0005-0000-0000-000058020000}"/>
    <cellStyle name="เปอร์เซ็นต์ 4" xfId="1579" xr:uid="{00000000-0005-0000-0000-000059020000}"/>
    <cellStyle name="เปอร์เซ็นต์ 5" xfId="1580" xr:uid="{00000000-0005-0000-0000-00005A020000}"/>
    <cellStyle name="เปอร์เซ็นต์ 6" xfId="1581" xr:uid="{00000000-0005-0000-0000-00005B020000}"/>
    <cellStyle name="ผลรวม 2" xfId="1582" xr:uid="{00000000-0005-0000-0000-000032060000}"/>
    <cellStyle name="ฤธถ [0]_10' 0.26D MS" xfId="1583" xr:uid="{00000000-0005-0000-0000-000033060000}"/>
    <cellStyle name="ฤธถ_10' 0.26D MS" xfId="1584" xr:uid="{00000000-0005-0000-0000-000034060000}"/>
    <cellStyle name="ล๋ศญ [0]_10' 0.26D MS" xfId="1585" xr:uid="{00000000-0005-0000-0000-000035060000}"/>
    <cellStyle name="ล๋ศญ_10' 0.26D MS" xfId="1586" xr:uid="{00000000-0005-0000-0000-000036060000}"/>
    <cellStyle name="วฅมุ_#2(M17)_1" xfId="1587" xr:uid="{00000000-0005-0000-0000-000037060000}"/>
    <cellStyle name="ส่วนที่ถูกเน้น1 2" xfId="1588" xr:uid="{00000000-0005-0000-0000-000038060000}"/>
    <cellStyle name="ส่วนที่ถูกเน้น4 2" xfId="1589" xr:uid="{00000000-0005-0000-0000-000039060000}"/>
    <cellStyle name="แสดงผล 2" xfId="1590" xr:uid="{00000000-0005-0000-0000-00005C020000}"/>
    <cellStyle name="หมายเหตุ 2" xfId="1591" xr:uid="{00000000-0005-0000-0000-00003A060000}"/>
    <cellStyle name="หัวเรื่อง 1 2" xfId="1592" xr:uid="{00000000-0005-0000-0000-00003B060000}"/>
    <cellStyle name="หัวเรื่อง 2 2" xfId="1593" xr:uid="{00000000-0005-0000-0000-00003C060000}"/>
    <cellStyle name="หัวเรื่อง 3 2" xfId="1594" xr:uid="{00000000-0005-0000-0000-00003D060000}"/>
    <cellStyle name="หัวเรื่อง 4 2" xfId="1595" xr:uid="{00000000-0005-0000-0000-00003E060000}"/>
    <cellStyle name="常规_สต๊อกเดือน 12" xfId="1596" xr:uid="{00000000-0005-0000-0000-00003F060000}"/>
    <cellStyle name="標準_AUCTION RESULT_20071226" xfId="1597" xr:uid="{00000000-0005-0000-0000-000040060000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119</xdr:row>
      <xdr:rowOff>209550</xdr:rowOff>
    </xdr:from>
    <xdr:to>
      <xdr:col>12</xdr:col>
      <xdr:colOff>440302</xdr:colOff>
      <xdr:row>119</xdr:row>
      <xdr:rowOff>221361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48600" y="33956625"/>
          <a:ext cx="1678552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  <pageSetUpPr fitToPage="1"/>
  </sheetPr>
  <dimension ref="A1:Q74"/>
  <sheetViews>
    <sheetView topLeftCell="A60" zoomScale="70" zoomScaleNormal="70" zoomScaleSheetLayoutView="80" workbookViewId="0">
      <selection activeCell="R56" sqref="R56"/>
    </sheetView>
  </sheetViews>
  <sheetFormatPr defaultColWidth="9.25" defaultRowHeight="19.8"/>
  <cols>
    <col min="1" max="2" width="1.375" style="2" customWidth="1"/>
    <col min="3" max="3" width="46.25" style="2" customWidth="1"/>
    <col min="4" max="4" width="9.375" style="3" customWidth="1"/>
    <col min="5" max="5" width="1.375" style="3" customWidth="1"/>
    <col min="6" max="6" width="17.25" style="3" customWidth="1"/>
    <col min="7" max="7" width="1.375" style="3" customWidth="1"/>
    <col min="8" max="8" width="17.25" style="2" customWidth="1"/>
    <col min="9" max="9" width="1.375" style="2" customWidth="1"/>
    <col min="10" max="10" width="17.25" style="2" customWidth="1"/>
    <col min="11" max="11" width="1.375" style="2" customWidth="1"/>
    <col min="12" max="12" width="17.25" style="8" customWidth="1"/>
    <col min="13" max="13" width="10.25" style="2" bestFit="1" customWidth="1"/>
    <col min="14" max="16" width="15" style="2" customWidth="1"/>
    <col min="17" max="17" width="10.25" style="2" bestFit="1" customWidth="1"/>
    <col min="18" max="16384" width="9.25" style="2"/>
  </cols>
  <sheetData>
    <row r="1" spans="1:17" ht="22.2" customHeight="1">
      <c r="A1" s="4" t="s">
        <v>108</v>
      </c>
      <c r="B1" s="4"/>
      <c r="C1" s="4"/>
      <c r="D1" s="4"/>
      <c r="E1" s="4"/>
      <c r="F1" s="4"/>
      <c r="G1" s="4"/>
      <c r="H1" s="4"/>
      <c r="I1" s="4"/>
      <c r="J1" s="4"/>
    </row>
    <row r="2" spans="1:17" ht="22.2" customHeight="1">
      <c r="A2" s="4" t="s">
        <v>68</v>
      </c>
      <c r="B2" s="4"/>
      <c r="C2" s="63"/>
      <c r="D2" s="4"/>
      <c r="E2" s="4"/>
      <c r="F2" s="4"/>
      <c r="G2" s="4"/>
      <c r="H2" s="4"/>
      <c r="I2" s="4"/>
      <c r="J2" s="4"/>
    </row>
    <row r="3" spans="1:17" ht="22.2" customHeight="1">
      <c r="A3" s="4" t="s">
        <v>147</v>
      </c>
      <c r="B3" s="4"/>
      <c r="C3" s="63"/>
      <c r="D3" s="4"/>
      <c r="E3" s="4"/>
      <c r="F3" s="4"/>
      <c r="G3" s="4"/>
      <c r="H3" s="4"/>
      <c r="I3" s="4"/>
      <c r="J3" s="4"/>
    </row>
    <row r="4" spans="1:17" ht="13.5" customHeight="1">
      <c r="A4" s="4"/>
      <c r="B4" s="4"/>
      <c r="C4" s="4"/>
      <c r="D4" s="4"/>
      <c r="E4" s="4"/>
      <c r="F4" s="4"/>
      <c r="G4" s="4"/>
      <c r="H4" s="4"/>
      <c r="I4" s="4"/>
      <c r="J4" s="4"/>
    </row>
    <row r="5" spans="1:17" ht="21" customHeight="1">
      <c r="A5" s="3"/>
      <c r="B5" s="3"/>
      <c r="C5" s="3"/>
      <c r="F5" s="114"/>
      <c r="G5" s="114"/>
      <c r="H5" s="114"/>
      <c r="I5" s="114"/>
      <c r="J5" s="114"/>
      <c r="K5" s="114"/>
      <c r="L5" s="109" t="s">
        <v>66</v>
      </c>
    </row>
    <row r="6" spans="1:17" ht="21" customHeight="1">
      <c r="A6" s="3"/>
      <c r="B6" s="3"/>
      <c r="C6" s="3"/>
      <c r="F6" s="153" t="s">
        <v>43</v>
      </c>
      <c r="G6" s="153"/>
      <c r="H6" s="153"/>
      <c r="J6" s="153" t="s">
        <v>42</v>
      </c>
      <c r="K6" s="153"/>
      <c r="L6" s="153"/>
    </row>
    <row r="7" spans="1:17" ht="21" customHeight="1">
      <c r="A7" s="3"/>
      <c r="B7" s="3"/>
      <c r="C7" s="3"/>
      <c r="D7" s="13" t="s">
        <v>0</v>
      </c>
      <c r="F7" s="28">
        <v>2568</v>
      </c>
      <c r="G7" s="2"/>
      <c r="H7" s="28">
        <v>2567</v>
      </c>
      <c r="I7" s="3"/>
      <c r="J7" s="28">
        <v>2568</v>
      </c>
      <c r="L7" s="28">
        <v>2567</v>
      </c>
    </row>
    <row r="8" spans="1:17" ht="21" customHeight="1">
      <c r="A8" s="152" t="s">
        <v>1</v>
      </c>
      <c r="B8" s="152"/>
      <c r="C8" s="152"/>
      <c r="H8" s="118"/>
      <c r="I8" s="116"/>
      <c r="J8" s="118"/>
    </row>
    <row r="9" spans="1:17" ht="21" customHeight="1">
      <c r="A9" s="4" t="s">
        <v>2</v>
      </c>
    </row>
    <row r="10" spans="1:17" ht="21" customHeight="1">
      <c r="A10" s="2" t="s">
        <v>3</v>
      </c>
      <c r="D10" s="3">
        <v>7</v>
      </c>
      <c r="F10" s="24">
        <v>5857429</v>
      </c>
      <c r="G10" s="24"/>
      <c r="H10" s="24">
        <v>9851673</v>
      </c>
      <c r="I10" s="24"/>
      <c r="J10" s="24">
        <v>4387710</v>
      </c>
      <c r="K10" s="24"/>
      <c r="L10" s="24">
        <v>5740315</v>
      </c>
      <c r="N10" s="9"/>
      <c r="O10" s="9"/>
      <c r="P10" s="9"/>
      <c r="Q10" s="9"/>
    </row>
    <row r="11" spans="1:17" ht="21" customHeight="1">
      <c r="A11" s="2" t="s">
        <v>67</v>
      </c>
      <c r="B11" s="77"/>
      <c r="D11" s="3" t="s">
        <v>171</v>
      </c>
      <c r="F11" s="24">
        <v>4529624</v>
      </c>
      <c r="G11" s="24"/>
      <c r="H11" s="24">
        <v>3812197</v>
      </c>
      <c r="I11" s="24"/>
      <c r="J11" s="24">
        <v>4227942</v>
      </c>
      <c r="K11" s="24"/>
      <c r="L11" s="24">
        <v>3330605</v>
      </c>
    </row>
    <row r="12" spans="1:17" ht="21" customHeight="1">
      <c r="A12" s="2" t="s">
        <v>40</v>
      </c>
      <c r="D12" s="3">
        <v>9</v>
      </c>
      <c r="F12" s="24">
        <v>3832252</v>
      </c>
      <c r="G12" s="24"/>
      <c r="H12" s="24">
        <v>3070021</v>
      </c>
      <c r="I12" s="24"/>
      <c r="J12" s="24">
        <v>3844718</v>
      </c>
      <c r="K12" s="24"/>
      <c r="L12" s="24">
        <v>3108105</v>
      </c>
      <c r="N12" s="9"/>
      <c r="O12" s="9"/>
      <c r="P12" s="9"/>
      <c r="Q12" s="9"/>
    </row>
    <row r="13" spans="1:17" ht="21" customHeight="1">
      <c r="A13" s="2" t="s">
        <v>57</v>
      </c>
      <c r="F13" s="24">
        <v>0</v>
      </c>
      <c r="G13" s="24"/>
      <c r="H13" s="24">
        <v>155127</v>
      </c>
      <c r="I13" s="24"/>
      <c r="J13" s="24">
        <v>0</v>
      </c>
      <c r="K13" s="24"/>
      <c r="L13" s="24">
        <v>0</v>
      </c>
    </row>
    <row r="14" spans="1:17" ht="21" customHeight="1">
      <c r="A14" s="2" t="s">
        <v>124</v>
      </c>
      <c r="D14" s="3" t="s">
        <v>173</v>
      </c>
      <c r="F14" s="106">
        <v>0</v>
      </c>
      <c r="G14" s="24"/>
      <c r="H14" s="106">
        <v>0</v>
      </c>
      <c r="I14" s="24"/>
      <c r="J14" s="24">
        <v>13037</v>
      </c>
      <c r="K14" s="24"/>
      <c r="L14" s="106">
        <v>13037</v>
      </c>
      <c r="N14" s="9"/>
      <c r="O14" s="9"/>
      <c r="P14" s="9"/>
      <c r="Q14" s="9"/>
    </row>
    <row r="15" spans="1:17" ht="21" customHeight="1">
      <c r="A15" s="2" t="s">
        <v>121</v>
      </c>
      <c r="D15" s="2"/>
      <c r="F15" s="24">
        <v>850933</v>
      </c>
      <c r="G15" s="24"/>
      <c r="H15" s="24">
        <v>746989</v>
      </c>
      <c r="I15" s="24"/>
      <c r="J15" s="24">
        <v>850933</v>
      </c>
      <c r="K15" s="24"/>
      <c r="L15" s="24">
        <v>746989</v>
      </c>
    </row>
    <row r="16" spans="1:17" ht="21" customHeight="1">
      <c r="A16" s="2" t="s">
        <v>4</v>
      </c>
      <c r="D16" s="3">
        <v>10</v>
      </c>
      <c r="F16" s="24">
        <v>0</v>
      </c>
      <c r="G16" s="24"/>
      <c r="H16" s="24">
        <v>1495350</v>
      </c>
      <c r="I16" s="24"/>
      <c r="J16" s="24">
        <v>0</v>
      </c>
      <c r="K16" s="24"/>
      <c r="L16" s="24">
        <v>1495350</v>
      </c>
      <c r="N16" s="9"/>
      <c r="O16" s="9"/>
      <c r="P16" s="9"/>
      <c r="Q16" s="9"/>
    </row>
    <row r="17" spans="1:17" ht="21" customHeight="1">
      <c r="A17" s="2" t="s">
        <v>49</v>
      </c>
      <c r="F17" s="24">
        <v>1284050</v>
      </c>
      <c r="G17" s="24"/>
      <c r="H17" s="24">
        <v>1452563</v>
      </c>
      <c r="I17" s="24"/>
      <c r="J17" s="24">
        <v>1281379</v>
      </c>
      <c r="K17" s="24"/>
      <c r="L17" s="24">
        <v>1426262</v>
      </c>
    </row>
    <row r="18" spans="1:17" ht="21" customHeight="1">
      <c r="A18" s="2" t="s">
        <v>5</v>
      </c>
      <c r="F18" s="24">
        <v>1441590</v>
      </c>
      <c r="G18" s="24"/>
      <c r="H18" s="24">
        <v>116393</v>
      </c>
      <c r="I18" s="24"/>
      <c r="J18" s="24">
        <v>1441590</v>
      </c>
      <c r="K18" s="24"/>
      <c r="L18" s="24">
        <v>116393</v>
      </c>
      <c r="N18" s="9"/>
      <c r="O18" s="9"/>
      <c r="P18" s="9"/>
      <c r="Q18" s="9"/>
    </row>
    <row r="19" spans="1:17" ht="21" customHeight="1">
      <c r="A19" s="4" t="s">
        <v>6</v>
      </c>
      <c r="F19" s="112">
        <f>SUM(F10:F18)</f>
        <v>17795878</v>
      </c>
      <c r="G19" s="41"/>
      <c r="H19" s="112">
        <f>SUM(H10:H18)</f>
        <v>20700313</v>
      </c>
      <c r="I19" s="42"/>
      <c r="J19" s="112">
        <f>SUM(J10:J18)</f>
        <v>16047309</v>
      </c>
      <c r="K19" s="4"/>
      <c r="L19" s="43">
        <f>SUM(L10:L18)</f>
        <v>15977056</v>
      </c>
    </row>
    <row r="20" spans="1:17" ht="21" customHeight="1">
      <c r="A20" s="4"/>
      <c r="H20" s="9"/>
      <c r="I20" s="29"/>
      <c r="J20" s="9"/>
      <c r="L20" s="15"/>
      <c r="N20" s="9"/>
      <c r="O20" s="9"/>
      <c r="P20" s="9"/>
      <c r="Q20" s="9"/>
    </row>
    <row r="21" spans="1:17" ht="21" customHeight="1">
      <c r="A21" s="4" t="s">
        <v>7</v>
      </c>
      <c r="H21" s="30"/>
      <c r="I21" s="31"/>
      <c r="J21" s="30"/>
    </row>
    <row r="22" spans="1:17" ht="21" customHeight="1">
      <c r="A22" s="2" t="s">
        <v>96</v>
      </c>
      <c r="D22" s="3">
        <v>17</v>
      </c>
      <c r="F22" s="24">
        <v>510000</v>
      </c>
      <c r="G22" s="24"/>
      <c r="H22" s="24">
        <v>1392400</v>
      </c>
      <c r="I22" s="24"/>
      <c r="J22" s="24">
        <v>510000</v>
      </c>
      <c r="K22" s="24"/>
      <c r="L22" s="24">
        <v>1392400</v>
      </c>
      <c r="N22" s="9"/>
      <c r="O22" s="9"/>
      <c r="P22" s="9"/>
      <c r="Q22" s="9"/>
    </row>
    <row r="23" spans="1:17" ht="21" customHeight="1">
      <c r="A23" s="2" t="s">
        <v>110</v>
      </c>
      <c r="D23" s="3">
        <v>11</v>
      </c>
      <c r="F23" s="24">
        <v>12616726</v>
      </c>
      <c r="G23" s="24"/>
      <c r="H23" s="24">
        <v>12664276</v>
      </c>
      <c r="I23" s="24"/>
      <c r="J23" s="24">
        <v>12616726</v>
      </c>
      <c r="K23" s="24"/>
      <c r="L23" s="24">
        <v>12664276</v>
      </c>
    </row>
    <row r="24" spans="1:17" ht="21" customHeight="1">
      <c r="A24" s="2" t="s">
        <v>46</v>
      </c>
      <c r="D24" s="3">
        <v>12</v>
      </c>
      <c r="F24" s="24">
        <v>0</v>
      </c>
      <c r="G24" s="24"/>
      <c r="H24" s="24">
        <v>0</v>
      </c>
      <c r="I24" s="24"/>
      <c r="J24" s="24">
        <v>7191325</v>
      </c>
      <c r="K24" s="24"/>
      <c r="L24" s="24">
        <v>8173785</v>
      </c>
      <c r="N24" s="9"/>
      <c r="O24" s="9"/>
      <c r="P24" s="9"/>
      <c r="Q24" s="9"/>
    </row>
    <row r="25" spans="1:17" ht="21" customHeight="1">
      <c r="A25" s="2" t="s">
        <v>31</v>
      </c>
      <c r="D25" s="3">
        <v>13</v>
      </c>
      <c r="F25" s="24">
        <v>16039226</v>
      </c>
      <c r="G25" s="24"/>
      <c r="H25" s="24">
        <v>19763984</v>
      </c>
      <c r="I25" s="24"/>
      <c r="J25" s="24">
        <v>16039226</v>
      </c>
      <c r="K25" s="24"/>
      <c r="L25" s="24">
        <v>19763984</v>
      </c>
    </row>
    <row r="26" spans="1:17" ht="21" customHeight="1">
      <c r="A26" s="2" t="s">
        <v>32</v>
      </c>
      <c r="D26" s="3">
        <v>16.100000000000001</v>
      </c>
      <c r="F26" s="24">
        <v>16877288</v>
      </c>
      <c r="G26" s="24"/>
      <c r="H26" s="24">
        <v>19090703</v>
      </c>
      <c r="I26" s="24"/>
      <c r="J26" s="24">
        <v>16877288</v>
      </c>
      <c r="K26" s="24"/>
      <c r="L26" s="24">
        <v>19090703</v>
      </c>
      <c r="N26" s="9"/>
      <c r="O26" s="9"/>
      <c r="P26" s="9"/>
      <c r="Q26" s="9"/>
    </row>
    <row r="27" spans="1:17" ht="21" customHeight="1">
      <c r="A27" s="78" t="s">
        <v>33</v>
      </c>
      <c r="D27" s="3">
        <v>14</v>
      </c>
      <c r="F27" s="24">
        <v>9803350</v>
      </c>
      <c r="G27" s="24"/>
      <c r="H27" s="24">
        <v>12669650</v>
      </c>
      <c r="I27" s="24"/>
      <c r="J27" s="24">
        <v>9803350</v>
      </c>
      <c r="K27" s="24"/>
      <c r="L27" s="24">
        <v>12669650</v>
      </c>
    </row>
    <row r="28" spans="1:17" ht="21" customHeight="1">
      <c r="A28" s="78" t="s">
        <v>148</v>
      </c>
      <c r="F28" s="24">
        <v>0</v>
      </c>
      <c r="G28" s="24"/>
      <c r="H28" s="24">
        <v>0</v>
      </c>
      <c r="I28" s="24"/>
      <c r="J28" s="24">
        <v>0</v>
      </c>
      <c r="K28" s="24"/>
      <c r="L28" s="24">
        <v>0</v>
      </c>
      <c r="N28" s="9"/>
      <c r="O28" s="9"/>
      <c r="P28" s="9"/>
      <c r="Q28" s="9"/>
    </row>
    <row r="29" spans="1:17" ht="21" customHeight="1">
      <c r="A29" s="6" t="s">
        <v>8</v>
      </c>
      <c r="D29" s="3">
        <v>15</v>
      </c>
      <c r="F29" s="24">
        <v>11246296</v>
      </c>
      <c r="G29" s="24"/>
      <c r="H29" s="24">
        <v>12165190</v>
      </c>
      <c r="I29" s="24"/>
      <c r="J29" s="24">
        <v>10730134</v>
      </c>
      <c r="K29" s="24"/>
      <c r="L29" s="24">
        <v>11670003</v>
      </c>
    </row>
    <row r="30" spans="1:17" ht="21" customHeight="1">
      <c r="A30" s="7" t="s">
        <v>9</v>
      </c>
      <c r="B30" s="6"/>
      <c r="F30" s="112">
        <f>SUM(F22:F29)</f>
        <v>67092886</v>
      </c>
      <c r="G30" s="41"/>
      <c r="H30" s="112">
        <f>SUM(H22:H29)</f>
        <v>77746203</v>
      </c>
      <c r="I30" s="113"/>
      <c r="J30" s="112">
        <f>SUM(J22:J29)</f>
        <v>73768049</v>
      </c>
      <c r="K30" s="4"/>
      <c r="L30" s="112">
        <f>SUM(L22:L29)</f>
        <v>85424801</v>
      </c>
      <c r="N30" s="9"/>
      <c r="O30" s="9"/>
      <c r="P30" s="9"/>
      <c r="Q30" s="9"/>
    </row>
    <row r="31" spans="1:17" ht="21" customHeight="1" thickBot="1">
      <c r="A31" s="7" t="s">
        <v>10</v>
      </c>
      <c r="F31" s="44">
        <f>F30+F19</f>
        <v>84888764</v>
      </c>
      <c r="G31" s="41"/>
      <c r="H31" s="44">
        <f>H30+H19</f>
        <v>98446516</v>
      </c>
      <c r="I31" s="42"/>
      <c r="J31" s="44">
        <f>J30+J19</f>
        <v>89815358</v>
      </c>
      <c r="K31" s="4"/>
      <c r="L31" s="44">
        <f>L30+L19</f>
        <v>101401857</v>
      </c>
    </row>
    <row r="32" spans="1:17" ht="21" customHeight="1" thickTop="1">
      <c r="A32" s="6"/>
      <c r="H32" s="33"/>
      <c r="I32" s="29"/>
      <c r="J32" s="29"/>
      <c r="N32" s="9"/>
      <c r="O32" s="9"/>
      <c r="P32" s="9"/>
      <c r="Q32" s="9"/>
    </row>
    <row r="33" spans="1:17" ht="22.2" customHeight="1">
      <c r="A33" s="4" t="str">
        <f>+A1</f>
        <v>บริษัท วีเซิร์ฟ เอ็นเตอร์ไพรส์ จำกัด (มหาชน) และบริษัทย่อย</v>
      </c>
      <c r="B33" s="4"/>
      <c r="C33" s="4"/>
      <c r="D33" s="4"/>
      <c r="E33" s="4"/>
      <c r="F33" s="4"/>
      <c r="G33" s="4"/>
      <c r="H33" s="4"/>
      <c r="I33" s="4"/>
      <c r="J33" s="4"/>
    </row>
    <row r="34" spans="1:17" ht="22.2" customHeight="1">
      <c r="A34" s="4" t="s">
        <v>92</v>
      </c>
      <c r="B34" s="4"/>
      <c r="C34" s="4"/>
      <c r="D34" s="4"/>
      <c r="E34" s="4"/>
      <c r="F34" s="4"/>
      <c r="G34" s="4"/>
      <c r="H34" s="4"/>
      <c r="I34" s="4"/>
      <c r="J34" s="4"/>
      <c r="N34" s="9"/>
      <c r="O34" s="9"/>
      <c r="P34" s="9"/>
      <c r="Q34" s="9"/>
    </row>
    <row r="35" spans="1:17" ht="22.2" customHeight="1">
      <c r="A35" s="4" t="str">
        <f>+A3</f>
        <v>ณ วันที่ 31 ธันวาคม 2568</v>
      </c>
      <c r="B35" s="4"/>
      <c r="C35" s="4"/>
      <c r="D35" s="4"/>
      <c r="E35" s="4"/>
      <c r="F35" s="4"/>
      <c r="G35" s="4"/>
      <c r="H35" s="4"/>
      <c r="I35" s="4"/>
      <c r="J35" s="4"/>
    </row>
    <row r="36" spans="1:17" ht="12.4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N36" s="9"/>
      <c r="O36" s="9"/>
      <c r="P36" s="9"/>
      <c r="Q36" s="9"/>
    </row>
    <row r="37" spans="1:17" ht="21" customHeight="1">
      <c r="A37" s="6"/>
      <c r="B37" s="6"/>
      <c r="C37" s="6"/>
      <c r="F37" s="114"/>
      <c r="G37" s="114"/>
      <c r="H37" s="114"/>
      <c r="I37" s="114"/>
      <c r="J37" s="114"/>
      <c r="K37" s="114"/>
      <c r="L37" s="109" t="s">
        <v>66</v>
      </c>
    </row>
    <row r="38" spans="1:17" ht="21" customHeight="1">
      <c r="A38" s="6"/>
      <c r="B38" s="6"/>
      <c r="C38" s="6"/>
      <c r="F38" s="153" t="s">
        <v>43</v>
      </c>
      <c r="G38" s="153"/>
      <c r="H38" s="153"/>
      <c r="J38" s="153" t="s">
        <v>42</v>
      </c>
      <c r="K38" s="153"/>
      <c r="L38" s="153"/>
      <c r="N38" s="9"/>
      <c r="O38" s="9"/>
      <c r="P38" s="9"/>
      <c r="Q38" s="9"/>
    </row>
    <row r="39" spans="1:17" ht="21" customHeight="1">
      <c r="A39" s="6"/>
      <c r="B39" s="6"/>
      <c r="C39" s="6"/>
      <c r="D39" s="13" t="s">
        <v>0</v>
      </c>
      <c r="F39" s="141">
        <v>2568</v>
      </c>
      <c r="H39" s="141">
        <v>2567</v>
      </c>
      <c r="J39" s="141">
        <v>2568</v>
      </c>
      <c r="K39" s="3"/>
      <c r="L39" s="141">
        <v>2567</v>
      </c>
    </row>
    <row r="40" spans="1:17" ht="21" customHeight="1">
      <c r="A40" s="152" t="s">
        <v>11</v>
      </c>
      <c r="B40" s="152"/>
      <c r="C40" s="152"/>
      <c r="H40" s="115"/>
      <c r="I40" s="116"/>
      <c r="J40" s="115"/>
      <c r="N40" s="9"/>
      <c r="O40" s="9"/>
      <c r="P40" s="9"/>
      <c r="Q40" s="9"/>
    </row>
    <row r="41" spans="1:17" ht="21" customHeight="1">
      <c r="A41" s="4" t="s">
        <v>12</v>
      </c>
      <c r="H41" s="34"/>
      <c r="I41" s="34"/>
      <c r="J41" s="3"/>
    </row>
    <row r="42" spans="1:17" ht="21" customHeight="1">
      <c r="A42" s="2" t="s">
        <v>69</v>
      </c>
      <c r="B42" s="77"/>
      <c r="F42" s="24">
        <v>2533409</v>
      </c>
      <c r="G42" s="24"/>
      <c r="H42" s="24">
        <v>4144929</v>
      </c>
      <c r="I42" s="24"/>
      <c r="J42" s="24">
        <v>2442531</v>
      </c>
      <c r="K42" s="24"/>
      <c r="L42" s="24">
        <v>3594701</v>
      </c>
      <c r="N42" s="9"/>
      <c r="O42" s="9"/>
      <c r="P42" s="9"/>
      <c r="Q42" s="9"/>
    </row>
    <row r="43" spans="1:17" ht="21" customHeight="1">
      <c r="A43" s="2" t="s">
        <v>144</v>
      </c>
      <c r="D43" s="3">
        <v>18</v>
      </c>
      <c r="F43" s="24">
        <v>10782692</v>
      </c>
      <c r="G43" s="24"/>
      <c r="H43" s="24">
        <v>808467</v>
      </c>
      <c r="I43" s="24"/>
      <c r="J43" s="24">
        <v>15801423</v>
      </c>
      <c r="K43" s="24"/>
      <c r="L43" s="24">
        <v>4315525</v>
      </c>
      <c r="N43" s="9"/>
      <c r="O43" s="9"/>
      <c r="P43" s="9"/>
      <c r="Q43" s="9"/>
    </row>
    <row r="44" spans="1:17" ht="21" customHeight="1">
      <c r="A44" s="77" t="s">
        <v>146</v>
      </c>
      <c r="D44" s="3">
        <v>16.2</v>
      </c>
      <c r="F44" s="24">
        <v>1531628</v>
      </c>
      <c r="G44" s="24"/>
      <c r="H44" s="24">
        <v>1320136</v>
      </c>
      <c r="I44" s="24"/>
      <c r="J44" s="24">
        <v>1531628</v>
      </c>
      <c r="K44" s="24"/>
      <c r="L44" s="24">
        <v>1320136</v>
      </c>
      <c r="N44" s="9"/>
      <c r="O44" s="9"/>
      <c r="P44" s="9"/>
      <c r="Q44" s="9"/>
    </row>
    <row r="45" spans="1:17" ht="21" customHeight="1">
      <c r="A45" s="77" t="s">
        <v>149</v>
      </c>
      <c r="D45" s="3">
        <v>19</v>
      </c>
      <c r="F45" s="24">
        <v>926881</v>
      </c>
      <c r="G45" s="24"/>
      <c r="H45" s="24">
        <v>0</v>
      </c>
      <c r="I45" s="24"/>
      <c r="J45" s="24">
        <v>926881</v>
      </c>
      <c r="K45" s="24"/>
      <c r="L45" s="24">
        <v>0</v>
      </c>
      <c r="N45" s="9"/>
      <c r="O45" s="9"/>
      <c r="P45" s="9"/>
      <c r="Q45" s="9"/>
    </row>
    <row r="46" spans="1:17" ht="21" customHeight="1">
      <c r="A46" s="2" t="s">
        <v>13</v>
      </c>
      <c r="F46" s="24">
        <v>200000</v>
      </c>
      <c r="G46" s="24"/>
      <c r="H46" s="24">
        <v>420000</v>
      </c>
      <c r="I46" s="24"/>
      <c r="J46" s="24">
        <v>200000</v>
      </c>
      <c r="K46" s="24"/>
      <c r="L46" s="25">
        <v>420000</v>
      </c>
      <c r="N46" s="9"/>
      <c r="O46" s="9"/>
      <c r="P46" s="9"/>
      <c r="Q46" s="9"/>
    </row>
    <row r="47" spans="1:17" ht="21" customHeight="1">
      <c r="A47" s="4" t="s">
        <v>14</v>
      </c>
      <c r="F47" s="112">
        <f>SUM(F42:F46)</f>
        <v>15974610</v>
      </c>
      <c r="H47" s="112">
        <f>SUM(H42:H46)</f>
        <v>6693532</v>
      </c>
      <c r="I47" s="29"/>
      <c r="J47" s="112">
        <f>SUM(J42:J46)</f>
        <v>20902463</v>
      </c>
      <c r="L47" s="45">
        <f>SUM(L42:L46)</f>
        <v>9650362</v>
      </c>
      <c r="M47" s="9"/>
      <c r="N47" s="9"/>
      <c r="O47" s="9"/>
      <c r="P47" s="9"/>
      <c r="Q47" s="9"/>
    </row>
    <row r="48" spans="1:17" ht="21" customHeight="1">
      <c r="A48" s="4"/>
      <c r="H48" s="9"/>
      <c r="I48" s="29"/>
      <c r="J48" s="9"/>
      <c r="L48" s="15"/>
      <c r="N48" s="9"/>
      <c r="O48" s="9"/>
      <c r="P48" s="9"/>
      <c r="Q48" s="9"/>
    </row>
    <row r="49" spans="1:17" ht="21" customHeight="1">
      <c r="A49" s="4" t="s">
        <v>15</v>
      </c>
      <c r="H49" s="33"/>
      <c r="I49" s="29"/>
      <c r="J49" s="33"/>
      <c r="N49" s="9"/>
      <c r="O49" s="9"/>
      <c r="P49" s="9"/>
      <c r="Q49" s="9"/>
    </row>
    <row r="50" spans="1:17" ht="21" customHeight="1">
      <c r="A50" s="2" t="s">
        <v>122</v>
      </c>
      <c r="D50" s="3">
        <v>16.2</v>
      </c>
      <c r="F50" s="33">
        <v>16556298</v>
      </c>
      <c r="H50" s="33">
        <v>18087926</v>
      </c>
      <c r="I50" s="29"/>
      <c r="J50" s="33">
        <v>16556298</v>
      </c>
      <c r="L50" s="8">
        <v>18087926</v>
      </c>
      <c r="N50" s="9"/>
      <c r="O50" s="9"/>
      <c r="P50" s="9"/>
      <c r="Q50" s="9"/>
    </row>
    <row r="51" spans="1:17" ht="21" customHeight="1">
      <c r="A51" s="77" t="s">
        <v>61</v>
      </c>
      <c r="D51" s="3">
        <v>19</v>
      </c>
      <c r="F51" s="24">
        <v>3347187</v>
      </c>
      <c r="G51" s="24"/>
      <c r="H51" s="24">
        <v>3706031</v>
      </c>
      <c r="I51" s="24"/>
      <c r="J51" s="24">
        <v>3347187</v>
      </c>
      <c r="K51" s="24"/>
      <c r="L51" s="25">
        <v>3706031</v>
      </c>
      <c r="N51" s="9"/>
      <c r="O51" s="9"/>
      <c r="P51" s="9"/>
      <c r="Q51" s="9"/>
    </row>
    <row r="52" spans="1:17" ht="21" customHeight="1">
      <c r="A52" s="4" t="s">
        <v>16</v>
      </c>
      <c r="B52" s="79"/>
      <c r="F52" s="112">
        <f>SUM(F50:F51)</f>
        <v>19903485</v>
      </c>
      <c r="H52" s="112">
        <f>SUM(H50:H51)</f>
        <v>21793957</v>
      </c>
      <c r="I52" s="29"/>
      <c r="J52" s="112">
        <f>SUM(J50:J51)</f>
        <v>19903485</v>
      </c>
      <c r="L52" s="112">
        <f>SUM(L50:L51)</f>
        <v>21793957</v>
      </c>
      <c r="N52" s="9"/>
      <c r="O52" s="9"/>
      <c r="P52" s="9"/>
      <c r="Q52" s="9"/>
    </row>
    <row r="53" spans="1:17" ht="21" customHeight="1">
      <c r="A53" s="7" t="s">
        <v>17</v>
      </c>
      <c r="F53" s="46">
        <f>F47+F52</f>
        <v>35878095</v>
      </c>
      <c r="H53" s="46">
        <f>H47+H52</f>
        <v>28487489</v>
      </c>
      <c r="I53" s="29"/>
      <c r="J53" s="46">
        <f>J47+J52</f>
        <v>40805948</v>
      </c>
      <c r="L53" s="46">
        <f>L47+L52</f>
        <v>31444319</v>
      </c>
      <c r="N53" s="9"/>
      <c r="O53" s="9"/>
      <c r="P53" s="9"/>
      <c r="Q53" s="9"/>
    </row>
    <row r="54" spans="1:17" ht="21" customHeight="1">
      <c r="A54" s="7"/>
      <c r="H54" s="33"/>
      <c r="I54" s="29"/>
      <c r="J54" s="33"/>
      <c r="L54" s="33"/>
      <c r="N54" s="9"/>
      <c r="O54" s="9"/>
      <c r="P54" s="9"/>
      <c r="Q54" s="9"/>
    </row>
    <row r="55" spans="1:17" ht="21" customHeight="1">
      <c r="A55" s="4" t="s">
        <v>18</v>
      </c>
      <c r="H55" s="33"/>
      <c r="I55" s="29"/>
      <c r="J55" s="33"/>
      <c r="N55" s="9"/>
      <c r="O55" s="9"/>
      <c r="P55" s="9"/>
      <c r="Q55" s="9"/>
    </row>
    <row r="56" spans="1:17" ht="21" customHeight="1">
      <c r="A56" s="79" t="s">
        <v>54</v>
      </c>
      <c r="H56" s="30"/>
      <c r="I56" s="31"/>
      <c r="J56" s="30"/>
      <c r="N56" s="9"/>
      <c r="O56" s="9"/>
      <c r="P56" s="9"/>
      <c r="Q56" s="9"/>
    </row>
    <row r="57" spans="1:17" ht="21" customHeight="1">
      <c r="B57" s="16" t="s">
        <v>19</v>
      </c>
      <c r="C57" s="3"/>
      <c r="D57" s="2"/>
      <c r="E57" s="2"/>
      <c r="F57" s="8"/>
      <c r="G57" s="2"/>
      <c r="H57" s="30"/>
      <c r="I57" s="31"/>
      <c r="J57" s="30"/>
      <c r="N57" s="9"/>
      <c r="O57" s="9"/>
      <c r="P57" s="9"/>
      <c r="Q57" s="9"/>
    </row>
    <row r="58" spans="1:17" ht="21" customHeight="1" thickBot="1">
      <c r="B58" s="16"/>
      <c r="C58" s="16" t="s">
        <v>20</v>
      </c>
      <c r="D58" s="3">
        <v>20</v>
      </c>
      <c r="E58" s="2"/>
      <c r="F58" s="32">
        <v>125000000</v>
      </c>
      <c r="G58" s="2"/>
      <c r="H58" s="32">
        <v>125000000</v>
      </c>
      <c r="I58" s="31"/>
      <c r="J58" s="32">
        <v>125000000</v>
      </c>
      <c r="L58" s="32">
        <v>125000000</v>
      </c>
      <c r="N58" s="9"/>
      <c r="O58" s="9"/>
      <c r="P58" s="9"/>
      <c r="Q58" s="9"/>
    </row>
    <row r="59" spans="1:17" ht="21" customHeight="1" thickTop="1">
      <c r="B59" s="2" t="s">
        <v>111</v>
      </c>
      <c r="H59" s="9"/>
      <c r="J59" s="9"/>
      <c r="N59" s="9"/>
      <c r="O59" s="9"/>
      <c r="P59" s="9"/>
      <c r="Q59" s="9"/>
    </row>
    <row r="60" spans="1:17" ht="21" customHeight="1">
      <c r="B60" s="16"/>
      <c r="C60" s="16" t="s">
        <v>20</v>
      </c>
      <c r="F60" s="24">
        <f>+'S.Equ (T)_Conso'!F18</f>
        <v>125000000</v>
      </c>
      <c r="G60" s="24"/>
      <c r="H60" s="24">
        <f>+'S.Equ (T)_Conso'!F16</f>
        <v>125000000</v>
      </c>
      <c r="I60" s="24"/>
      <c r="J60" s="24">
        <f>+'S.Equ (T) (Com)'!F17</f>
        <v>125000000</v>
      </c>
      <c r="K60" s="24"/>
      <c r="L60" s="24">
        <f>+'S.Equ (T) (Com)'!F15</f>
        <v>125000000</v>
      </c>
      <c r="N60" s="9"/>
      <c r="O60" s="9"/>
      <c r="P60" s="9"/>
      <c r="Q60" s="9"/>
    </row>
    <row r="61" spans="1:17" ht="21" customHeight="1">
      <c r="A61" s="80" t="s">
        <v>112</v>
      </c>
      <c r="F61" s="24">
        <f>+'S.Equ (T)_Conso'!H18</f>
        <v>102492000</v>
      </c>
      <c r="G61" s="24"/>
      <c r="H61" s="24">
        <f>+'S.Equ (T)_Conso'!H16</f>
        <v>102492000</v>
      </c>
      <c r="I61" s="24"/>
      <c r="J61" s="24">
        <f>+'S.Equ (T) (Com)'!H17</f>
        <v>102492000</v>
      </c>
      <c r="K61" s="24"/>
      <c r="L61" s="24">
        <f>+'S.Equ (T) (Com)'!H15</f>
        <v>102492000</v>
      </c>
      <c r="N61" s="9"/>
      <c r="O61" s="9"/>
      <c r="P61" s="9"/>
      <c r="Q61" s="9"/>
    </row>
    <row r="62" spans="1:17" ht="21" customHeight="1">
      <c r="A62" s="80" t="s">
        <v>36</v>
      </c>
      <c r="B62" s="81"/>
      <c r="C62" s="82"/>
      <c r="F62" s="24"/>
      <c r="G62" s="24"/>
      <c r="H62" s="24"/>
      <c r="I62" s="24"/>
      <c r="J62" s="24"/>
      <c r="K62" s="24"/>
      <c r="L62" s="24"/>
      <c r="N62" s="9"/>
      <c r="O62" s="9"/>
      <c r="P62" s="9"/>
      <c r="Q62" s="9"/>
    </row>
    <row r="63" spans="1:17" ht="21" customHeight="1">
      <c r="A63" s="83"/>
      <c r="B63" s="83" t="s">
        <v>113</v>
      </c>
      <c r="C63" s="82"/>
      <c r="F63" s="24">
        <f>+'S.Equ (T)_Conso'!J18</f>
        <v>1411521</v>
      </c>
      <c r="G63" s="24"/>
      <c r="H63" s="24">
        <f>+'S.Equ (T)_Conso'!J16</f>
        <v>1411521</v>
      </c>
      <c r="I63" s="24"/>
      <c r="J63" s="24">
        <f>+'S.Equ (T) (Com)'!J17</f>
        <v>1411521</v>
      </c>
      <c r="K63" s="24"/>
      <c r="L63" s="24">
        <f>+'S.Equ (T) (Com)'!J15</f>
        <v>1411521</v>
      </c>
      <c r="N63" s="9"/>
      <c r="O63" s="9"/>
      <c r="P63" s="9"/>
      <c r="Q63" s="9"/>
    </row>
    <row r="64" spans="1:17" ht="21" customHeight="1">
      <c r="A64" s="83"/>
      <c r="B64" s="83" t="s">
        <v>21</v>
      </c>
      <c r="C64" s="82"/>
      <c r="F64" s="40">
        <f>+'S.Equ (T)_Conso'!L18</f>
        <v>-180545824</v>
      </c>
      <c r="G64" s="40"/>
      <c r="H64" s="40">
        <f>+'S.Equ (T)_Conso'!L16</f>
        <v>-159597466</v>
      </c>
      <c r="I64" s="40"/>
      <c r="J64" s="40">
        <f>+'S.Equ (T) (Com)'!L17</f>
        <v>-180544483</v>
      </c>
      <c r="K64" s="40"/>
      <c r="L64" s="40">
        <f>+'S.Equ (T) (Com)'!L15</f>
        <v>-159596355</v>
      </c>
      <c r="N64" s="9"/>
      <c r="O64" s="9"/>
      <c r="P64" s="9"/>
      <c r="Q64" s="9"/>
    </row>
    <row r="65" spans="1:17" ht="21" customHeight="1">
      <c r="A65" s="83" t="s">
        <v>101</v>
      </c>
      <c r="B65" s="83"/>
      <c r="C65" s="82"/>
      <c r="F65" s="25">
        <f>+'S.Equ (T)_Conso'!T18</f>
        <v>650372</v>
      </c>
      <c r="G65" s="40"/>
      <c r="H65" s="25">
        <v>650372</v>
      </c>
      <c r="I65" s="40"/>
      <c r="J65" s="25">
        <f>+'S.Equ (T) (Com)'!T15</f>
        <v>650372</v>
      </c>
      <c r="K65" s="40"/>
      <c r="L65" s="25">
        <v>650372</v>
      </c>
      <c r="N65" s="9"/>
      <c r="O65" s="9"/>
      <c r="P65" s="9"/>
      <c r="Q65" s="9"/>
    </row>
    <row r="66" spans="1:17" ht="21" customHeight="1">
      <c r="A66" s="4" t="s">
        <v>105</v>
      </c>
      <c r="F66" s="47">
        <f>SUM(F60:F65)</f>
        <v>49008069</v>
      </c>
      <c r="G66" s="24"/>
      <c r="H66" s="47">
        <f>SUM(H60:H65)</f>
        <v>69956427</v>
      </c>
      <c r="I66" s="24"/>
      <c r="J66" s="47">
        <f>SUM(J60:J65)</f>
        <v>49009410</v>
      </c>
      <c r="K66" s="24"/>
      <c r="L66" s="47">
        <f>SUM(L60:L65)</f>
        <v>69957538</v>
      </c>
      <c r="N66" s="9"/>
      <c r="O66" s="9"/>
      <c r="P66" s="9"/>
      <c r="Q66" s="9"/>
    </row>
    <row r="67" spans="1:17" ht="21" customHeight="1">
      <c r="A67" s="80" t="s">
        <v>106</v>
      </c>
      <c r="F67" s="24">
        <f>+'S.Equ (T)_Conso'!X16</f>
        <v>2600</v>
      </c>
      <c r="G67" s="24"/>
      <c r="H67" s="24">
        <f>+'S.Equ (T)_Conso'!X16</f>
        <v>2600</v>
      </c>
      <c r="I67" s="24"/>
      <c r="J67" s="24">
        <v>0</v>
      </c>
      <c r="K67" s="24"/>
      <c r="L67" s="24">
        <v>0</v>
      </c>
      <c r="N67" s="9"/>
      <c r="O67" s="9"/>
      <c r="P67" s="9"/>
      <c r="Q67" s="9"/>
    </row>
    <row r="68" spans="1:17" ht="21" customHeight="1">
      <c r="A68" s="4" t="s">
        <v>22</v>
      </c>
      <c r="F68" s="112">
        <f>SUM(F66:F67)</f>
        <v>49010669</v>
      </c>
      <c r="H68" s="131">
        <f>SUM(H66:H67)</f>
        <v>69959027</v>
      </c>
      <c r="I68" s="35"/>
      <c r="J68" s="131">
        <f>SUM(J66:J67)</f>
        <v>49009410</v>
      </c>
      <c r="K68" s="3"/>
      <c r="L68" s="131">
        <f>SUM(L66:L67)</f>
        <v>69957538</v>
      </c>
      <c r="N68" s="9"/>
      <c r="O68" s="9"/>
      <c r="P68" s="9"/>
      <c r="Q68" s="9"/>
    </row>
    <row r="69" spans="1:17" ht="21" customHeight="1" thickBot="1">
      <c r="A69" s="4" t="s">
        <v>23</v>
      </c>
      <c r="B69" s="4"/>
      <c r="C69" s="4"/>
      <c r="F69" s="44">
        <f>+F68+F53</f>
        <v>84888764</v>
      </c>
      <c r="H69" s="44">
        <f>+H68+H53</f>
        <v>98446516</v>
      </c>
      <c r="I69" s="29"/>
      <c r="J69" s="44">
        <f>+J68+J53</f>
        <v>89815358</v>
      </c>
      <c r="L69" s="44">
        <f>+L68+L53</f>
        <v>101401857</v>
      </c>
      <c r="N69" s="9"/>
      <c r="O69" s="9"/>
      <c r="P69" s="9"/>
      <c r="Q69" s="9"/>
    </row>
    <row r="70" spans="1:17" ht="21" customHeight="1" thickTop="1">
      <c r="F70" s="74"/>
      <c r="G70" s="74"/>
      <c r="H70" s="74"/>
      <c r="I70" s="74"/>
      <c r="J70" s="74"/>
      <c r="K70" s="74"/>
      <c r="L70" s="74"/>
    </row>
    <row r="71" spans="1:17" ht="21" customHeight="1">
      <c r="F71" s="1"/>
      <c r="G71" s="1"/>
      <c r="H71" s="1"/>
      <c r="I71" s="1"/>
      <c r="J71" s="1"/>
      <c r="K71" s="1"/>
      <c r="L71" s="1"/>
    </row>
    <row r="72" spans="1:17" ht="21" customHeight="1">
      <c r="F72" s="74"/>
      <c r="G72" s="74"/>
      <c r="H72" s="74"/>
      <c r="I72" s="74"/>
      <c r="J72" s="74"/>
      <c r="K72" s="74"/>
      <c r="L72" s="74"/>
    </row>
    <row r="73" spans="1:17" ht="21" customHeight="1">
      <c r="F73" s="117"/>
      <c r="G73" s="117"/>
      <c r="H73" s="117"/>
      <c r="I73" s="117"/>
      <c r="J73" s="117"/>
      <c r="K73" s="117"/>
      <c r="L73" s="117"/>
    </row>
    <row r="74" spans="1:17" ht="23.25" customHeight="1"/>
  </sheetData>
  <mergeCells count="6">
    <mergeCell ref="A8:C8"/>
    <mergeCell ref="A40:C40"/>
    <mergeCell ref="J6:L6"/>
    <mergeCell ref="F6:H6"/>
    <mergeCell ref="F38:H38"/>
    <mergeCell ref="J38:L38"/>
  </mergeCells>
  <pageMargins left="0.98425196850393704" right="0.59055118110236227" top="0.98425196850393704" bottom="0.59055118110236227" header="0.39370078740157483" footer="0.39370078740157483"/>
  <pageSetup paperSize="256" scale="72" fitToHeight="0" orientation="portrait" useFirstPageNumber="1" r:id="rId1"/>
  <headerFooter>
    <oddFooter>&amp;L&amp;"Angsana New,ธรรมดา"&amp;15&amp;K000000หมายเหตุประกอบงบการเงินเป็นส่วนหนึ่งของงบการเงินนี้
&amp;C&amp;"Angsana New,ธรรมดา"&amp;K000000
- &amp;P -</oddFooter>
  </headerFooter>
  <rowBreaks count="1" manualBreakCount="1">
    <brk id="32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F4E88-E7E6-E243-B8A0-073670D0F3BB}">
  <sheetPr>
    <tabColor theme="9" tint="0.39997558519241921"/>
    <pageSetUpPr fitToPage="1"/>
  </sheetPr>
  <dimension ref="A1:M47"/>
  <sheetViews>
    <sheetView topLeftCell="A38" zoomScale="70" zoomScaleNormal="70" zoomScaleSheetLayoutView="80" workbookViewId="0">
      <selection activeCell="F47" sqref="F47"/>
    </sheetView>
  </sheetViews>
  <sheetFormatPr defaultColWidth="9.25" defaultRowHeight="19.8"/>
  <cols>
    <col min="1" max="2" width="1.375" style="2" customWidth="1"/>
    <col min="3" max="3" width="44.25" style="2" customWidth="1"/>
    <col min="4" max="4" width="14.375" style="3" customWidth="1"/>
    <col min="5" max="5" width="1.375" style="3" customWidth="1"/>
    <col min="6" max="6" width="17" style="3" customWidth="1"/>
    <col min="7" max="7" width="1.625" style="3" customWidth="1"/>
    <col min="8" max="8" width="17" style="3" customWidth="1"/>
    <col min="9" max="9" width="1.625" style="3" customWidth="1"/>
    <col min="10" max="10" width="17" style="5" customWidth="1"/>
    <col min="11" max="11" width="1.625" style="5" customWidth="1"/>
    <col min="12" max="12" width="17" style="5" customWidth="1"/>
    <col min="13" max="13" width="10.25" style="2" bestFit="1" customWidth="1"/>
    <col min="14" max="16384" width="9.25" style="2"/>
  </cols>
  <sheetData>
    <row r="1" spans="1:12" ht="22.95" customHeight="1">
      <c r="A1" s="63" t="s">
        <v>108</v>
      </c>
      <c r="B1" s="63"/>
      <c r="C1" s="63"/>
      <c r="D1" s="4"/>
      <c r="E1" s="4"/>
      <c r="F1" s="4"/>
      <c r="G1" s="4"/>
      <c r="H1" s="4"/>
      <c r="I1" s="4"/>
      <c r="J1" s="64"/>
      <c r="K1" s="64"/>
      <c r="L1" s="26"/>
    </row>
    <row r="2" spans="1:12" ht="22.95" customHeight="1">
      <c r="A2" s="63" t="s">
        <v>29</v>
      </c>
      <c r="B2" s="63"/>
      <c r="C2" s="63"/>
      <c r="D2" s="4"/>
      <c r="E2" s="4"/>
      <c r="F2" s="4"/>
      <c r="G2" s="4"/>
      <c r="H2" s="4"/>
      <c r="I2" s="4"/>
      <c r="J2" s="64"/>
      <c r="K2" s="64"/>
      <c r="L2" s="2"/>
    </row>
    <row r="3" spans="1:12" ht="22.95" customHeight="1">
      <c r="A3" s="65" t="s">
        <v>150</v>
      </c>
      <c r="B3" s="63"/>
      <c r="C3" s="63"/>
      <c r="D3" s="4"/>
      <c r="E3" s="4"/>
      <c r="F3" s="4"/>
      <c r="G3" s="4"/>
      <c r="H3" s="4"/>
      <c r="I3" s="4"/>
      <c r="J3" s="64"/>
      <c r="K3" s="64"/>
      <c r="L3" s="64"/>
    </row>
    <row r="4" spans="1:12" ht="15" customHeight="1">
      <c r="A4" s="7"/>
      <c r="B4" s="4"/>
      <c r="C4" s="4"/>
      <c r="D4" s="4"/>
      <c r="E4" s="4"/>
      <c r="F4" s="4"/>
      <c r="G4" s="4"/>
      <c r="H4" s="4"/>
      <c r="I4" s="4"/>
      <c r="J4" s="64"/>
      <c r="K4" s="64"/>
      <c r="L4" s="64"/>
    </row>
    <row r="5" spans="1:12" ht="21.75" customHeight="1">
      <c r="B5" s="17"/>
      <c r="C5" s="17"/>
      <c r="F5" s="154" t="s">
        <v>66</v>
      </c>
      <c r="G5" s="154"/>
      <c r="H5" s="154"/>
      <c r="I5" s="154"/>
      <c r="J5" s="154"/>
      <c r="K5" s="154"/>
      <c r="L5" s="154"/>
    </row>
    <row r="6" spans="1:12" ht="21.75" customHeight="1">
      <c r="B6" s="17"/>
      <c r="C6" s="17"/>
      <c r="F6" s="153" t="s">
        <v>43</v>
      </c>
      <c r="G6" s="153"/>
      <c r="H6" s="153"/>
      <c r="J6" s="153" t="s">
        <v>42</v>
      </c>
      <c r="K6" s="153"/>
      <c r="L6" s="153"/>
    </row>
    <row r="7" spans="1:12" ht="21.75" customHeight="1">
      <c r="B7" s="17"/>
      <c r="C7" s="17"/>
      <c r="D7" s="13" t="s">
        <v>0</v>
      </c>
      <c r="E7" s="4"/>
      <c r="F7" s="110">
        <v>2568</v>
      </c>
      <c r="G7" s="4"/>
      <c r="H7" s="110">
        <v>2567</v>
      </c>
      <c r="I7" s="4"/>
      <c r="J7" s="28">
        <v>2568</v>
      </c>
      <c r="K7" s="4"/>
      <c r="L7" s="28">
        <v>2567</v>
      </c>
    </row>
    <row r="8" spans="1:12" ht="21.75" customHeight="1">
      <c r="E8" s="4"/>
      <c r="F8" s="14"/>
      <c r="G8" s="4"/>
      <c r="H8" s="14"/>
      <c r="I8" s="4"/>
      <c r="J8" s="14"/>
      <c r="K8" s="66"/>
      <c r="L8" s="14"/>
    </row>
    <row r="9" spans="1:12" ht="21.75" customHeight="1">
      <c r="A9" s="2" t="s">
        <v>24</v>
      </c>
      <c r="D9" s="123"/>
      <c r="E9" s="4"/>
      <c r="F9" s="14">
        <v>49090897</v>
      </c>
      <c r="G9" s="4"/>
      <c r="H9" s="14">
        <v>49007542</v>
      </c>
      <c r="I9" s="4"/>
      <c r="J9" s="14">
        <v>48610768</v>
      </c>
      <c r="K9" s="66"/>
      <c r="L9" s="14">
        <v>47311743</v>
      </c>
    </row>
    <row r="10" spans="1:12" ht="21.75" customHeight="1">
      <c r="A10" s="2" t="s">
        <v>25</v>
      </c>
      <c r="D10" s="2"/>
      <c r="F10" s="100">
        <v>-42464608</v>
      </c>
      <c r="H10" s="100">
        <v>-44511242</v>
      </c>
      <c r="J10" s="100">
        <v>-41947609</v>
      </c>
      <c r="K10" s="66"/>
      <c r="L10" s="100">
        <v>-42386485</v>
      </c>
    </row>
    <row r="11" spans="1:12" ht="21.75" customHeight="1">
      <c r="A11" s="4" t="s">
        <v>71</v>
      </c>
      <c r="D11" s="2"/>
      <c r="F11" s="67">
        <f>SUM(F9:F10)</f>
        <v>6626289</v>
      </c>
      <c r="H11" s="67">
        <f>SUM(H9:H10)</f>
        <v>4496300</v>
      </c>
      <c r="J11" s="67">
        <f>SUM(J9:J10)</f>
        <v>6663159</v>
      </c>
      <c r="K11" s="66"/>
      <c r="L11" s="67">
        <f>SUM(L9:L10)</f>
        <v>4925258</v>
      </c>
    </row>
    <row r="12" spans="1:12" ht="21.75" customHeight="1">
      <c r="A12" s="2" t="s">
        <v>26</v>
      </c>
      <c r="F12" s="100">
        <v>578824</v>
      </c>
      <c r="H12" s="100">
        <v>614146</v>
      </c>
      <c r="J12" s="100">
        <v>567593</v>
      </c>
      <c r="K12" s="66"/>
      <c r="L12" s="100">
        <v>642157</v>
      </c>
    </row>
    <row r="13" spans="1:12" ht="21.75" customHeight="1">
      <c r="A13" s="4" t="s">
        <v>90</v>
      </c>
      <c r="F13" s="67">
        <f>SUM(F11:F12)</f>
        <v>7205113</v>
      </c>
      <c r="H13" s="67">
        <f>SUM(H11:H12)</f>
        <v>5110446</v>
      </c>
      <c r="J13" s="67">
        <f>SUM(J11:J12)</f>
        <v>7230752</v>
      </c>
      <c r="K13" s="66"/>
      <c r="L13" s="67">
        <f>SUM(L11:L12)</f>
        <v>5567415</v>
      </c>
    </row>
    <row r="14" spans="1:12" ht="21.45" customHeight="1">
      <c r="A14" s="2" t="s">
        <v>27</v>
      </c>
      <c r="F14" s="14">
        <v>-26837735</v>
      </c>
      <c r="H14" s="102">
        <v>-42679904</v>
      </c>
      <c r="J14" s="14">
        <v>-25828760</v>
      </c>
      <c r="K14" s="66"/>
      <c r="L14" s="14">
        <v>-37607747</v>
      </c>
    </row>
    <row r="15" spans="1:12" ht="21.75" customHeight="1">
      <c r="A15" s="2" t="s">
        <v>93</v>
      </c>
      <c r="F15" s="14">
        <v>0</v>
      </c>
      <c r="H15" s="14">
        <v>0</v>
      </c>
      <c r="J15" s="14">
        <v>-1030009</v>
      </c>
      <c r="K15" s="66"/>
      <c r="L15" s="14">
        <v>-5338056</v>
      </c>
    </row>
    <row r="16" spans="1:12" ht="21.75" customHeight="1">
      <c r="A16" s="2" t="s">
        <v>89</v>
      </c>
      <c r="F16" s="101">
        <f>SUM(F14:F15)</f>
        <v>-26837735</v>
      </c>
      <c r="H16" s="101">
        <f>SUM(H14:H15)</f>
        <v>-42679904</v>
      </c>
      <c r="J16" s="101">
        <f>SUM(J14:J15)</f>
        <v>-26858769</v>
      </c>
      <c r="K16" s="66"/>
      <c r="L16" s="101">
        <f>SUM(L14:L15)</f>
        <v>-42945803</v>
      </c>
    </row>
    <row r="17" spans="1:12" ht="21.75" customHeight="1">
      <c r="A17" s="4" t="s">
        <v>114</v>
      </c>
      <c r="B17" s="4"/>
      <c r="C17" s="4"/>
      <c r="F17" s="67">
        <f>+F13+F16</f>
        <v>-19632622</v>
      </c>
      <c r="H17" s="67">
        <f>+H13+H16</f>
        <v>-37569458</v>
      </c>
      <c r="J17" s="67">
        <f>+J13+J16</f>
        <v>-19628017</v>
      </c>
      <c r="K17" s="66"/>
      <c r="L17" s="67">
        <f>+L13+L16</f>
        <v>-37378388</v>
      </c>
    </row>
    <row r="18" spans="1:12" ht="21.75" customHeight="1">
      <c r="A18" s="2" t="s">
        <v>28</v>
      </c>
      <c r="F18" s="14">
        <v>-1268187</v>
      </c>
      <c r="H18" s="14">
        <v>-879096</v>
      </c>
      <c r="J18" s="14">
        <v>-1320111</v>
      </c>
      <c r="K18" s="66"/>
      <c r="L18" s="14">
        <v>-1119742</v>
      </c>
    </row>
    <row r="19" spans="1:12" ht="21.75" customHeight="1">
      <c r="A19" s="2" t="s">
        <v>115</v>
      </c>
      <c r="D19" s="3">
        <v>11</v>
      </c>
      <c r="F19" s="14">
        <v>-47549</v>
      </c>
      <c r="H19" s="14">
        <v>-148012</v>
      </c>
      <c r="J19" s="14">
        <v>0</v>
      </c>
      <c r="K19" s="66"/>
      <c r="L19" s="14">
        <v>0</v>
      </c>
    </row>
    <row r="20" spans="1:12" ht="21.75" customHeight="1">
      <c r="A20" s="68" t="s">
        <v>55</v>
      </c>
      <c r="F20" s="103">
        <f>SUM(F17:F19)</f>
        <v>-20948358</v>
      </c>
      <c r="H20" s="103">
        <f>SUM(H17:H19)</f>
        <v>-38596566</v>
      </c>
      <c r="J20" s="103">
        <f>SUM(J17:J19)</f>
        <v>-20948128</v>
      </c>
      <c r="K20" s="66"/>
      <c r="L20" s="103">
        <f>SUM(L17:L19)</f>
        <v>-38498130</v>
      </c>
    </row>
    <row r="21" spans="1:12" ht="21.75" customHeight="1">
      <c r="A21" s="2" t="s">
        <v>123</v>
      </c>
      <c r="D21" s="3">
        <v>22</v>
      </c>
      <c r="F21" s="14">
        <v>0</v>
      </c>
      <c r="H21" s="14">
        <v>-1990715</v>
      </c>
      <c r="J21" s="14">
        <v>0</v>
      </c>
      <c r="K21" s="66"/>
      <c r="L21" s="102">
        <v>-1972586</v>
      </c>
    </row>
    <row r="22" spans="1:12" ht="21.75" customHeight="1">
      <c r="A22" s="4" t="s">
        <v>155</v>
      </c>
      <c r="B22" s="4"/>
      <c r="C22" s="4"/>
      <c r="F22" s="103">
        <f>SUM(F20:F21)</f>
        <v>-20948358</v>
      </c>
      <c r="H22" s="103">
        <f>SUM(H20:H21)</f>
        <v>-40587281</v>
      </c>
      <c r="J22" s="103">
        <f>SUM(J20:J21)</f>
        <v>-20948128</v>
      </c>
      <c r="K22" s="66"/>
      <c r="L22" s="103">
        <f>SUM(L20:L21)</f>
        <v>-40470716</v>
      </c>
    </row>
    <row r="23" spans="1:12" s="1" customFormat="1" ht="15" customHeight="1">
      <c r="A23" s="2"/>
      <c r="B23" s="2"/>
      <c r="C23" s="2"/>
      <c r="D23" s="3"/>
      <c r="E23" s="3"/>
      <c r="F23" s="3"/>
      <c r="G23" s="3"/>
      <c r="H23" s="3"/>
      <c r="I23" s="3"/>
      <c r="J23" s="5"/>
      <c r="K23" s="5"/>
      <c r="L23" s="5"/>
    </row>
    <row r="24" spans="1:12" ht="21.75" customHeight="1">
      <c r="A24" s="22" t="s">
        <v>153</v>
      </c>
      <c r="B24" s="69"/>
      <c r="C24" s="69"/>
      <c r="F24" s="137"/>
      <c r="H24" s="137"/>
      <c r="J24" s="137"/>
      <c r="K24" s="66"/>
      <c r="L24" s="137"/>
    </row>
    <row r="25" spans="1:12" ht="21.75" customHeight="1">
      <c r="A25" s="22" t="s">
        <v>134</v>
      </c>
      <c r="B25" s="136"/>
      <c r="C25" s="136"/>
      <c r="F25" s="137"/>
      <c r="H25" s="137"/>
      <c r="J25" s="137"/>
      <c r="K25" s="66"/>
      <c r="L25" s="137"/>
    </row>
    <row r="26" spans="1:12" ht="21.75" customHeight="1">
      <c r="A26" s="22"/>
      <c r="B26" s="22" t="s">
        <v>135</v>
      </c>
      <c r="C26" s="136"/>
      <c r="F26" s="137"/>
      <c r="H26" s="137"/>
      <c r="J26" s="137"/>
      <c r="K26" s="66"/>
      <c r="L26" s="137"/>
    </row>
    <row r="27" spans="1:12" ht="21.45" customHeight="1">
      <c r="A27" s="16" t="s">
        <v>136</v>
      </c>
      <c r="B27" s="69"/>
      <c r="C27" s="69"/>
      <c r="F27" s="137">
        <v>0</v>
      </c>
      <c r="H27" s="137">
        <v>480532</v>
      </c>
      <c r="J27" s="137">
        <v>0</v>
      </c>
      <c r="K27" s="66"/>
      <c r="L27" s="137">
        <v>480532</v>
      </c>
    </row>
    <row r="28" spans="1:12" ht="21.75" customHeight="1">
      <c r="A28" s="16" t="s">
        <v>151</v>
      </c>
      <c r="B28" s="16"/>
      <c r="C28" s="69"/>
      <c r="F28" s="137"/>
      <c r="H28" s="137"/>
      <c r="J28" s="137"/>
      <c r="K28" s="66"/>
      <c r="L28" s="137"/>
    </row>
    <row r="29" spans="1:12" ht="21.75" customHeight="1">
      <c r="A29" s="16"/>
      <c r="B29" s="16"/>
      <c r="C29" s="16" t="s">
        <v>152</v>
      </c>
      <c r="F29" s="134">
        <v>0</v>
      </c>
      <c r="H29" s="134">
        <v>294620</v>
      </c>
      <c r="J29" s="134">
        <v>0</v>
      </c>
      <c r="K29" s="66"/>
      <c r="L29" s="134">
        <v>294620</v>
      </c>
    </row>
    <row r="30" spans="1:12" s="1" customFormat="1" ht="21.75" customHeight="1" thickBot="1">
      <c r="A30" s="4" t="s">
        <v>154</v>
      </c>
      <c r="B30" s="4"/>
      <c r="C30" s="4"/>
      <c r="D30" s="3"/>
      <c r="E30" s="3"/>
      <c r="F30" s="146">
        <f>F22+F27+F29</f>
        <v>-20948358</v>
      </c>
      <c r="G30" s="3"/>
      <c r="H30" s="135">
        <f>H22+H29+H27</f>
        <v>-39812129</v>
      </c>
      <c r="I30" s="3"/>
      <c r="J30" s="146">
        <f>+J22+J27+J29</f>
        <v>-20948128</v>
      </c>
      <c r="K30" s="66"/>
      <c r="L30" s="135">
        <f>L22+L29+L27</f>
        <v>-39695564</v>
      </c>
    </row>
    <row r="31" spans="1:12" s="1" customFormat="1" ht="21.75" customHeight="1" thickTop="1">
      <c r="A31" s="2"/>
      <c r="B31" s="2"/>
      <c r="C31" s="2"/>
      <c r="D31" s="3"/>
      <c r="E31" s="3"/>
      <c r="F31" s="3"/>
      <c r="G31" s="3"/>
      <c r="H31" s="3"/>
      <c r="I31" s="3"/>
      <c r="J31" s="5"/>
      <c r="K31" s="5"/>
      <c r="L31" s="5"/>
    </row>
    <row r="32" spans="1:12" s="1" customFormat="1" ht="21.75" customHeight="1">
      <c r="A32" s="70" t="s">
        <v>51</v>
      </c>
      <c r="B32" s="71"/>
      <c r="C32" s="2"/>
      <c r="D32" s="3"/>
      <c r="E32" s="3"/>
      <c r="F32" s="3"/>
      <c r="G32" s="3"/>
      <c r="H32" s="3"/>
      <c r="I32" s="3"/>
      <c r="J32" s="5"/>
      <c r="K32" s="5"/>
      <c r="L32" s="5"/>
    </row>
    <row r="33" spans="1:13" s="1" customFormat="1" ht="21.75" customHeight="1">
      <c r="A33" s="73" t="s">
        <v>116</v>
      </c>
      <c r="C33" s="2"/>
      <c r="D33" s="3"/>
      <c r="E33" s="3"/>
      <c r="F33" s="14">
        <f>+F35-F34</f>
        <v>-20948358</v>
      </c>
      <c r="G33" s="3"/>
      <c r="H33" s="14">
        <f>+H35-H34</f>
        <v>-40538301</v>
      </c>
      <c r="I33" s="3"/>
      <c r="J33" s="14">
        <f>+J35-J34</f>
        <v>-20948128</v>
      </c>
      <c r="K33" s="5"/>
      <c r="L33" s="74">
        <f>+L35-L34</f>
        <v>-40470716</v>
      </c>
    </row>
    <row r="34" spans="1:13" s="1" customFormat="1" ht="21.75" customHeight="1">
      <c r="A34" s="72" t="s">
        <v>44</v>
      </c>
      <c r="C34" s="2"/>
      <c r="D34" s="3"/>
      <c r="E34" s="3"/>
      <c r="F34" s="14">
        <v>0</v>
      </c>
      <c r="G34" s="14"/>
      <c r="H34" s="14">
        <v>-48980</v>
      </c>
      <c r="I34" s="14"/>
      <c r="J34" s="14">
        <v>0</v>
      </c>
      <c r="K34" s="14"/>
      <c r="L34" s="14">
        <v>0</v>
      </c>
    </row>
    <row r="35" spans="1:13" s="1" customFormat="1" ht="21.75" customHeight="1" thickBot="1">
      <c r="A35" s="75"/>
      <c r="B35" s="72"/>
      <c r="C35" s="2"/>
      <c r="D35" s="3"/>
      <c r="E35" s="3"/>
      <c r="F35" s="111">
        <f>+F22</f>
        <v>-20948358</v>
      </c>
      <c r="G35" s="3"/>
      <c r="H35" s="111">
        <f>+H22</f>
        <v>-40587281</v>
      </c>
      <c r="I35" s="3"/>
      <c r="J35" s="111">
        <f>+J22</f>
        <v>-20948128</v>
      </c>
      <c r="K35" s="5"/>
      <c r="L35" s="76">
        <f>+L22</f>
        <v>-40470716</v>
      </c>
    </row>
    <row r="36" spans="1:13" s="1" customFormat="1" ht="15" customHeight="1" thickTop="1">
      <c r="A36" s="2"/>
      <c r="B36" s="2"/>
      <c r="C36" s="2"/>
      <c r="D36" s="3"/>
      <c r="E36" s="3"/>
      <c r="F36" s="3"/>
      <c r="G36" s="3"/>
      <c r="H36" s="3"/>
      <c r="I36" s="3"/>
      <c r="J36" s="5"/>
      <c r="K36" s="5"/>
      <c r="L36" s="5"/>
    </row>
    <row r="37" spans="1:13" s="1" customFormat="1" ht="21.75" customHeight="1">
      <c r="A37" s="70" t="s">
        <v>72</v>
      </c>
      <c r="B37" s="71"/>
      <c r="C37" s="71"/>
      <c r="D37" s="3"/>
      <c r="E37" s="3"/>
      <c r="F37" s="3"/>
      <c r="G37" s="3"/>
      <c r="H37" s="3"/>
      <c r="I37" s="3"/>
      <c r="J37" s="5"/>
      <c r="K37" s="5"/>
      <c r="L37" s="5"/>
    </row>
    <row r="38" spans="1:13" s="1" customFormat="1" ht="21.75" customHeight="1">
      <c r="A38" s="73" t="s">
        <v>116</v>
      </c>
      <c r="C38" s="73"/>
      <c r="D38" s="3"/>
      <c r="E38" s="3"/>
      <c r="F38" s="14">
        <f>+F40-F39</f>
        <v>-20948358</v>
      </c>
      <c r="G38" s="3"/>
      <c r="H38" s="14">
        <f>+H40-H39</f>
        <v>-39763149</v>
      </c>
      <c r="I38" s="3"/>
      <c r="J38" s="14">
        <f>+J40-J39</f>
        <v>-20948128</v>
      </c>
      <c r="K38" s="5"/>
      <c r="L38" s="74">
        <f>+L40-L39</f>
        <v>-39695564</v>
      </c>
    </row>
    <row r="39" spans="1:13" s="1" customFormat="1" ht="21.75" customHeight="1">
      <c r="A39" s="72" t="s">
        <v>44</v>
      </c>
      <c r="C39" s="72"/>
      <c r="D39" s="3"/>
      <c r="E39" s="3"/>
      <c r="F39" s="14">
        <v>0</v>
      </c>
      <c r="G39" s="14"/>
      <c r="H39" s="100">
        <v>-48980</v>
      </c>
      <c r="I39" s="14"/>
      <c r="J39" s="14">
        <v>0</v>
      </c>
      <c r="K39" s="14"/>
      <c r="L39" s="14">
        <v>0</v>
      </c>
    </row>
    <row r="40" spans="1:13" s="1" customFormat="1" ht="21.75" customHeight="1" thickBot="1">
      <c r="A40" s="2"/>
      <c r="B40" s="2"/>
      <c r="C40" s="2"/>
      <c r="D40" s="3"/>
      <c r="E40" s="3"/>
      <c r="F40" s="111">
        <f>+F30</f>
        <v>-20948358</v>
      </c>
      <c r="G40" s="3"/>
      <c r="H40" s="111">
        <f>+H30</f>
        <v>-39812129</v>
      </c>
      <c r="I40" s="3"/>
      <c r="J40" s="111">
        <f>+J30</f>
        <v>-20948128</v>
      </c>
      <c r="K40" s="5"/>
      <c r="L40" s="111">
        <f>+L30</f>
        <v>-39695564</v>
      </c>
    </row>
    <row r="41" spans="1:13" s="1" customFormat="1" ht="13.95" customHeight="1" thickTop="1">
      <c r="A41" s="2"/>
      <c r="B41" s="2"/>
      <c r="C41" s="2"/>
      <c r="D41" s="3"/>
      <c r="E41" s="3"/>
      <c r="F41" s="14"/>
      <c r="G41" s="3"/>
      <c r="H41" s="14"/>
      <c r="I41" s="3"/>
      <c r="J41" s="14"/>
      <c r="K41" s="5"/>
      <c r="L41" s="74"/>
    </row>
    <row r="42" spans="1:13" s="1" customFormat="1" ht="21.75" customHeight="1">
      <c r="A42" s="4" t="s">
        <v>53</v>
      </c>
      <c r="B42" s="2"/>
      <c r="C42" s="2"/>
      <c r="D42" s="3"/>
      <c r="E42" s="3"/>
      <c r="F42" s="3"/>
      <c r="G42" s="3"/>
      <c r="H42" s="3"/>
      <c r="I42" s="3"/>
      <c r="J42" s="5"/>
      <c r="K42" s="5"/>
      <c r="L42" s="5"/>
    </row>
    <row r="43" spans="1:13" s="1" customFormat="1" ht="21.75" customHeight="1" thickBot="1">
      <c r="A43" s="4" t="s">
        <v>59</v>
      </c>
      <c r="B43" s="2"/>
      <c r="C43" s="2"/>
      <c r="D43" s="3"/>
      <c r="E43" s="3"/>
      <c r="F43" s="52">
        <f>F33/F44</f>
        <v>-8.3793432000000001E-2</v>
      </c>
      <c r="G43" s="41"/>
      <c r="H43" s="52">
        <f>H33/H44</f>
        <v>-0.162153204</v>
      </c>
      <c r="I43" s="41"/>
      <c r="J43" s="52">
        <f>J33/J44</f>
        <v>-8.3792512E-2</v>
      </c>
      <c r="K43" s="64"/>
      <c r="L43" s="52">
        <f>L33/L44</f>
        <v>-0.16188286399999999</v>
      </c>
    </row>
    <row r="44" spans="1:13" s="1" customFormat="1" ht="21.75" customHeight="1" thickTop="1" thickBot="1">
      <c r="A44" s="4" t="s">
        <v>47</v>
      </c>
      <c r="B44" s="2"/>
      <c r="C44" s="2"/>
      <c r="D44" s="3"/>
      <c r="E44" s="3"/>
      <c r="F44" s="53">
        <v>250000000</v>
      </c>
      <c r="G44" s="148"/>
      <c r="H44" s="53">
        <v>250000000</v>
      </c>
      <c r="I44" s="148"/>
      <c r="J44" s="53">
        <v>250000000</v>
      </c>
      <c r="K44" s="67"/>
      <c r="L44" s="53">
        <v>250000000</v>
      </c>
    </row>
    <row r="45" spans="1:13" s="1" customFormat="1" ht="21" customHeight="1" thickTop="1">
      <c r="A45" s="2"/>
      <c r="B45" s="2"/>
      <c r="C45" s="2"/>
      <c r="D45" s="3"/>
      <c r="E45" s="3"/>
      <c r="F45" s="3"/>
      <c r="G45" s="3"/>
      <c r="H45" s="3"/>
      <c r="I45" s="3"/>
      <c r="J45" s="5"/>
      <c r="K45" s="5"/>
      <c r="L45" s="5"/>
    </row>
    <row r="47" spans="1:13">
      <c r="M47" s="9"/>
    </row>
  </sheetData>
  <mergeCells count="3">
    <mergeCell ref="F5:L5"/>
    <mergeCell ref="F6:H6"/>
    <mergeCell ref="J6:L6"/>
  </mergeCells>
  <printOptions horizontalCentered="1"/>
  <pageMargins left="0.98425196850393704" right="0.59055118110236227" top="0.98425196850393704" bottom="0.59055118110236227" header="0.59055118110236227" footer="0.59055118110236227"/>
  <pageSetup paperSize="256" scale="71" firstPageNumber="3" fitToHeight="0" orientation="portrait" useFirstPageNumber="1" r:id="rId1"/>
  <headerFooter>
    <oddFooter>&amp;L&amp;"Angsana New,Regular"&amp;15&amp;K000000หมายเหตุประกอบงบการเงินเป็นส่วนหนึ่งของงบการเงินนี้
&amp;C&amp;"Angsana New,Regular"&amp;K000000
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  <pageSetUpPr fitToPage="1"/>
  </sheetPr>
  <dimension ref="A1:Z22"/>
  <sheetViews>
    <sheetView topLeftCell="J14" zoomScale="70" zoomScaleNormal="70" zoomScaleSheetLayoutView="70" workbookViewId="0">
      <selection activeCell="Q81" sqref="Q81"/>
    </sheetView>
  </sheetViews>
  <sheetFormatPr defaultColWidth="9.25" defaultRowHeight="19.8"/>
  <cols>
    <col min="1" max="1" width="2.375" style="2" customWidth="1"/>
    <col min="2" max="2" width="37.375" style="2" customWidth="1"/>
    <col min="3" max="3" width="1.375" style="2" customWidth="1"/>
    <col min="4" max="4" width="8.75" style="2" customWidth="1"/>
    <col min="5" max="5" width="1.375" style="2" customWidth="1"/>
    <col min="6" max="6" width="15.625" style="2" customWidth="1"/>
    <col min="7" max="7" width="1.75" style="2" customWidth="1"/>
    <col min="8" max="8" width="13.75" style="2" customWidth="1"/>
    <col min="9" max="9" width="1.75" style="2" customWidth="1"/>
    <col min="10" max="10" width="13.75" style="2" customWidth="1"/>
    <col min="11" max="11" width="1.75" style="2" customWidth="1"/>
    <col min="12" max="12" width="15" style="2" customWidth="1"/>
    <col min="13" max="13" width="1.75" style="2" customWidth="1"/>
    <col min="14" max="14" width="19.25" style="2" customWidth="1"/>
    <col min="15" max="15" width="2.375" style="2" customWidth="1"/>
    <col min="16" max="16" width="15.375" style="2" customWidth="1"/>
    <col min="17" max="17" width="2.375" style="2" customWidth="1"/>
    <col min="18" max="18" width="15.625" style="2" customWidth="1"/>
    <col min="19" max="19" width="1.75" style="2" customWidth="1"/>
    <col min="20" max="20" width="17.75" style="2" customWidth="1"/>
    <col min="21" max="21" width="1.75" style="2" customWidth="1"/>
    <col min="22" max="22" width="15" style="2" customWidth="1"/>
    <col min="23" max="23" width="1.75" style="2" customWidth="1"/>
    <col min="24" max="24" width="14.375" style="2" customWidth="1"/>
    <col min="25" max="25" width="1.75" style="2" customWidth="1"/>
    <col min="26" max="26" width="14.75" style="2" bestFit="1" customWidth="1"/>
    <col min="27" max="27" width="10" style="2" bestFit="1" customWidth="1"/>
    <col min="28" max="16384" width="9.25" style="2"/>
  </cols>
  <sheetData>
    <row r="1" spans="1:26" ht="22.2" customHeight="1">
      <c r="A1" s="10" t="s">
        <v>108</v>
      </c>
      <c r="B1" s="10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Z1" s="26"/>
    </row>
    <row r="2" spans="1:26" ht="22.2" customHeight="1">
      <c r="A2" s="10" t="s">
        <v>70</v>
      </c>
      <c r="B2" s="10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6" ht="22.2" customHeight="1">
      <c r="A3" s="10" t="str">
        <f>+'PL (12M)'!A3</f>
        <v>สำหรับปีสิ้นสุดวันที่ 31 ธันวาคม 2568</v>
      </c>
      <c r="B3" s="10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6" ht="2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spans="1:26" ht="21" customHeight="1">
      <c r="A5" s="3"/>
      <c r="B5" s="3"/>
      <c r="C5" s="3"/>
      <c r="D5" s="3"/>
      <c r="E5" s="3"/>
      <c r="F5" s="154" t="s">
        <v>66</v>
      </c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</row>
    <row r="6" spans="1:26" ht="21" customHeight="1">
      <c r="A6" s="3"/>
      <c r="B6" s="3"/>
      <c r="C6" s="3"/>
      <c r="D6" s="3"/>
      <c r="E6" s="3"/>
      <c r="F6" s="155" t="s">
        <v>43</v>
      </c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</row>
    <row r="7" spans="1:26" ht="21" customHeight="1">
      <c r="A7" s="3"/>
      <c r="B7" s="3"/>
      <c r="C7" s="3"/>
      <c r="D7" s="3"/>
      <c r="E7" s="3"/>
      <c r="F7" s="155" t="s">
        <v>45</v>
      </c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20"/>
      <c r="X7" s="120"/>
      <c r="Y7" s="120"/>
      <c r="Z7" s="120"/>
    </row>
    <row r="8" spans="1:26" ht="21" customHeight="1">
      <c r="A8" s="3"/>
      <c r="B8" s="3"/>
      <c r="C8" s="3"/>
      <c r="D8" s="3"/>
      <c r="E8" s="3"/>
      <c r="F8" s="3"/>
      <c r="G8" s="3"/>
      <c r="H8" s="3"/>
      <c r="I8" s="3"/>
      <c r="J8" s="158" t="s">
        <v>36</v>
      </c>
      <c r="K8" s="158"/>
      <c r="L8" s="158"/>
      <c r="M8" s="121"/>
      <c r="N8" s="162" t="s">
        <v>101</v>
      </c>
      <c r="O8" s="162"/>
      <c r="P8" s="162"/>
      <c r="Q8" s="162"/>
      <c r="R8" s="162"/>
      <c r="S8" s="162"/>
      <c r="T8" s="162"/>
      <c r="U8" s="19"/>
      <c r="V8" s="3"/>
    </row>
    <row r="9" spans="1:26" ht="21" customHeight="1">
      <c r="A9" s="3"/>
      <c r="B9" s="3"/>
      <c r="C9" s="3"/>
      <c r="D9" s="3"/>
      <c r="E9" s="3"/>
      <c r="F9" s="3"/>
      <c r="G9" s="3"/>
      <c r="H9" s="3"/>
      <c r="I9" s="19"/>
      <c r="J9" s="122" t="s">
        <v>73</v>
      </c>
      <c r="K9" s="19"/>
      <c r="L9" s="156" t="s">
        <v>21</v>
      </c>
      <c r="M9" s="19"/>
      <c r="N9" s="161" t="s">
        <v>166</v>
      </c>
      <c r="O9" s="161"/>
      <c r="P9" s="161"/>
      <c r="Q9" s="19"/>
      <c r="R9" s="159" t="s">
        <v>103</v>
      </c>
      <c r="S9" s="85"/>
      <c r="T9" s="159" t="s">
        <v>100</v>
      </c>
      <c r="U9" s="19"/>
      <c r="V9" s="3"/>
    </row>
    <row r="10" spans="1:26" ht="83.55" customHeight="1">
      <c r="A10" s="3"/>
      <c r="B10" s="3"/>
      <c r="C10" s="3"/>
      <c r="D10" s="13" t="s">
        <v>0</v>
      </c>
      <c r="E10" s="3"/>
      <c r="F10" s="39" t="s">
        <v>111</v>
      </c>
      <c r="G10" s="3"/>
      <c r="H10" s="62" t="s">
        <v>117</v>
      </c>
      <c r="I10" s="3"/>
      <c r="J10" s="36" t="s">
        <v>107</v>
      </c>
      <c r="K10" s="19"/>
      <c r="L10" s="157"/>
      <c r="M10" s="19"/>
      <c r="N10" s="133" t="s">
        <v>136</v>
      </c>
      <c r="O10" s="85"/>
      <c r="P10" s="133" t="s">
        <v>143</v>
      </c>
      <c r="Q10" s="85"/>
      <c r="R10" s="160"/>
      <c r="S10" s="84"/>
      <c r="T10" s="160"/>
      <c r="U10" s="19"/>
      <c r="V10" s="37" t="s">
        <v>105</v>
      </c>
      <c r="X10" s="38" t="s">
        <v>106</v>
      </c>
      <c r="Z10" s="38" t="s">
        <v>104</v>
      </c>
    </row>
    <row r="11" spans="1:26" ht="21" customHeight="1">
      <c r="A11" s="6" t="s">
        <v>125</v>
      </c>
      <c r="B11" s="3"/>
      <c r="C11" s="3"/>
      <c r="D11" s="3"/>
      <c r="E11" s="3"/>
      <c r="F11" s="20">
        <v>125000000</v>
      </c>
      <c r="G11" s="3"/>
      <c r="H11" s="20">
        <v>102492000</v>
      </c>
      <c r="I11" s="3"/>
      <c r="J11" s="20">
        <v>1411521</v>
      </c>
      <c r="K11" s="19"/>
      <c r="L11" s="20">
        <v>-119834317</v>
      </c>
      <c r="M11" s="19"/>
      <c r="N11" s="20">
        <v>0</v>
      </c>
      <c r="O11" s="20"/>
      <c r="P11" s="20">
        <f>SUM(N11:N11)</f>
        <v>0</v>
      </c>
      <c r="Q11" s="20"/>
      <c r="R11" s="20">
        <v>0</v>
      </c>
      <c r="S11" s="84"/>
      <c r="T11" s="20">
        <v>0</v>
      </c>
      <c r="U11" s="19"/>
      <c r="V11" s="20">
        <f>SUM(F11:L11)+T11</f>
        <v>109069204</v>
      </c>
      <c r="X11" s="20">
        <v>724452</v>
      </c>
      <c r="Z11" s="124">
        <f>SUM(V11:X11)</f>
        <v>109793656</v>
      </c>
    </row>
    <row r="12" spans="1:26" ht="21" customHeight="1">
      <c r="A12" s="104" t="s">
        <v>102</v>
      </c>
      <c r="B12" s="3"/>
      <c r="C12" s="3"/>
      <c r="D12" s="3">
        <v>12</v>
      </c>
      <c r="E12" s="3"/>
      <c r="F12" s="20">
        <v>0</v>
      </c>
      <c r="G12" s="3"/>
      <c r="H12" s="20">
        <v>0</v>
      </c>
      <c r="I12" s="3"/>
      <c r="J12" s="20">
        <v>0</v>
      </c>
      <c r="K12" s="19"/>
      <c r="L12" s="20">
        <v>0</v>
      </c>
      <c r="M12" s="19"/>
      <c r="N12" s="20">
        <v>0</v>
      </c>
      <c r="O12" s="20"/>
      <c r="P12" s="20">
        <v>0</v>
      </c>
      <c r="Q12" s="20"/>
      <c r="R12" s="20">
        <v>650372</v>
      </c>
      <c r="S12" s="84"/>
      <c r="T12" s="20">
        <f>SUM(P12:R12)</f>
        <v>650372</v>
      </c>
      <c r="U12" s="19"/>
      <c r="V12" s="20">
        <f>SUM(F12:L12)+T12</f>
        <v>650372</v>
      </c>
      <c r="X12" s="20">
        <v>-650372</v>
      </c>
      <c r="Z12" s="142">
        <f t="shared" ref="Z12" si="0">SUM(V12:X12)</f>
        <v>0</v>
      </c>
    </row>
    <row r="13" spans="1:26" ht="21" customHeight="1">
      <c r="A13" s="6" t="s">
        <v>126</v>
      </c>
      <c r="B13" s="3"/>
      <c r="C13" s="3"/>
      <c r="D13" s="3"/>
      <c r="E13" s="3"/>
      <c r="F13" s="20">
        <v>0</v>
      </c>
      <c r="G13" s="3"/>
      <c r="H13" s="20">
        <v>0</v>
      </c>
      <c r="I13" s="3"/>
      <c r="J13" s="20">
        <v>0</v>
      </c>
      <c r="K13" s="19"/>
      <c r="L13" s="20">
        <v>0</v>
      </c>
      <c r="M13" s="19"/>
      <c r="N13" s="20">
        <v>0</v>
      </c>
      <c r="O13" s="20"/>
      <c r="P13" s="20">
        <v>0</v>
      </c>
      <c r="Q13" s="20"/>
      <c r="R13" s="33">
        <v>0</v>
      </c>
      <c r="S13" s="84"/>
      <c r="T13" s="33">
        <v>0</v>
      </c>
      <c r="U13" s="19"/>
      <c r="V13" s="20">
        <v>0</v>
      </c>
      <c r="X13" s="20">
        <v>-22500</v>
      </c>
      <c r="Z13" s="14">
        <f>SUM(V13:X13)</f>
        <v>-22500</v>
      </c>
    </row>
    <row r="14" spans="1:26" ht="21" customHeight="1">
      <c r="A14" s="6" t="s">
        <v>159</v>
      </c>
      <c r="B14" s="3"/>
      <c r="C14" s="3"/>
      <c r="D14" s="3"/>
      <c r="E14" s="3"/>
      <c r="F14" s="143">
        <v>0</v>
      </c>
      <c r="G14" s="3"/>
      <c r="H14" s="143">
        <v>0</v>
      </c>
      <c r="I14" s="3"/>
      <c r="J14" s="143">
        <v>0</v>
      </c>
      <c r="K14" s="19"/>
      <c r="L14" s="20">
        <f>'PL (12M)'!H33</f>
        <v>-40538301</v>
      </c>
      <c r="M14" s="19"/>
      <c r="N14" s="20">
        <f>'PL (12M)'!H27+'PL (12M)'!H29</f>
        <v>775152</v>
      </c>
      <c r="O14" s="20"/>
      <c r="P14" s="20">
        <f>SUM(N14)</f>
        <v>775152</v>
      </c>
      <c r="Q14" s="20"/>
      <c r="R14" s="138">
        <v>0</v>
      </c>
      <c r="S14" s="84"/>
      <c r="T14" s="20">
        <f t="shared" ref="T14" si="1">SUM(P14:R14)</f>
        <v>775152</v>
      </c>
      <c r="U14" s="19"/>
      <c r="V14" s="20">
        <f>SUM(F14:L14)+T14</f>
        <v>-39763149</v>
      </c>
      <c r="X14" s="14">
        <v>-48980</v>
      </c>
      <c r="Z14" s="14">
        <f>SUM(V14:X14)</f>
        <v>-39812129</v>
      </c>
    </row>
    <row r="15" spans="1:26" ht="21" customHeight="1">
      <c r="A15" s="6" t="s">
        <v>158</v>
      </c>
      <c r="B15" s="3"/>
      <c r="C15" s="3"/>
      <c r="D15" s="3"/>
      <c r="E15" s="3"/>
      <c r="F15" s="20">
        <v>0</v>
      </c>
      <c r="G15" s="3"/>
      <c r="H15" s="20">
        <v>0</v>
      </c>
      <c r="I15" s="3"/>
      <c r="J15" s="20">
        <v>0</v>
      </c>
      <c r="K15" s="19"/>
      <c r="L15" s="20">
        <v>775152</v>
      </c>
      <c r="M15" s="19"/>
      <c r="N15" s="20">
        <f>-N14</f>
        <v>-775152</v>
      </c>
      <c r="O15" s="20"/>
      <c r="P15" s="20">
        <f>SUM(N15)</f>
        <v>-775152</v>
      </c>
      <c r="Q15" s="20"/>
      <c r="R15" s="33">
        <v>0</v>
      </c>
      <c r="S15" s="84"/>
      <c r="T15" s="20">
        <f>SUM(P15:R15)</f>
        <v>-775152</v>
      </c>
      <c r="U15" s="19"/>
      <c r="V15" s="20">
        <v>0</v>
      </c>
      <c r="X15" s="20">
        <v>0</v>
      </c>
      <c r="Z15" s="14">
        <f>SUM(V15:X15)</f>
        <v>0</v>
      </c>
    </row>
    <row r="16" spans="1:26" ht="20.399999999999999">
      <c r="A16" s="22" t="s">
        <v>156</v>
      </c>
      <c r="D16" s="3"/>
      <c r="F16" s="144">
        <f>SUM(F11:F15)</f>
        <v>125000000</v>
      </c>
      <c r="G16" s="20"/>
      <c r="H16" s="144">
        <f>SUM(H11:H15)</f>
        <v>102492000</v>
      </c>
      <c r="I16" s="58"/>
      <c r="J16" s="144">
        <f>SUM(J11:J15)</f>
        <v>1411521</v>
      </c>
      <c r="K16" s="58"/>
      <c r="L16" s="144">
        <f>SUM(L11:L15)</f>
        <v>-159597466</v>
      </c>
      <c r="M16" s="58"/>
      <c r="N16" s="144">
        <v>0</v>
      </c>
      <c r="O16" s="20"/>
      <c r="P16" s="144">
        <f>SUM(N16:N16)</f>
        <v>0</v>
      </c>
      <c r="Q16" s="20"/>
      <c r="R16" s="144">
        <f>SUM(R11:R15)</f>
        <v>650372</v>
      </c>
      <c r="S16" s="58"/>
      <c r="T16" s="144">
        <f>SUM(T11:T15)</f>
        <v>650372</v>
      </c>
      <c r="U16" s="58"/>
      <c r="V16" s="144">
        <f>SUM(V11:V15)</f>
        <v>69956427</v>
      </c>
      <c r="W16" s="59"/>
      <c r="X16" s="144">
        <f>SUM(X11:X15)</f>
        <v>2600</v>
      </c>
      <c r="Y16" s="59"/>
      <c r="Z16" s="144">
        <f>SUM(Z11:Z15)</f>
        <v>69959027</v>
      </c>
    </row>
    <row r="17" spans="1:26">
      <c r="A17" s="16" t="s">
        <v>159</v>
      </c>
      <c r="D17" s="3"/>
      <c r="F17" s="20">
        <v>0</v>
      </c>
      <c r="G17" s="20"/>
      <c r="H17" s="20">
        <v>0</v>
      </c>
      <c r="I17" s="20"/>
      <c r="J17" s="20">
        <v>0</v>
      </c>
      <c r="K17" s="20"/>
      <c r="L17" s="20">
        <f>'PL (12M)'!F33</f>
        <v>-20948358</v>
      </c>
      <c r="M17" s="20"/>
      <c r="N17" s="20">
        <f>+'PL (12M)'!F27+'PL (12M)'!F29</f>
        <v>0</v>
      </c>
      <c r="O17" s="20"/>
      <c r="P17" s="20">
        <f>SUM(N17:N17)</f>
        <v>0</v>
      </c>
      <c r="Q17" s="20"/>
      <c r="R17" s="20">
        <v>0</v>
      </c>
      <c r="S17" s="20"/>
      <c r="T17" s="20">
        <f>SUM(P17:R17)</f>
        <v>0</v>
      </c>
      <c r="U17" s="20"/>
      <c r="V17" s="20">
        <f>SUM(F17:L17)+T17</f>
        <v>-20948358</v>
      </c>
      <c r="W17" s="21"/>
      <c r="X17" s="20">
        <f>'PL (12M)'!F34</f>
        <v>0</v>
      </c>
      <c r="Y17" s="21"/>
      <c r="Z17" s="14">
        <f>SUM(V17:X17)</f>
        <v>-20948358</v>
      </c>
    </row>
    <row r="18" spans="1:26" ht="21" thickBot="1">
      <c r="A18" s="4" t="s">
        <v>157</v>
      </c>
      <c r="B18" s="4"/>
      <c r="C18" s="4"/>
      <c r="D18" s="41"/>
      <c r="E18" s="4"/>
      <c r="F18" s="105">
        <f>SUM(F16:F17)</f>
        <v>125000000</v>
      </c>
      <c r="G18" s="58"/>
      <c r="H18" s="105">
        <f>SUM(H16:H17)</f>
        <v>102492000</v>
      </c>
      <c r="I18" s="58"/>
      <c r="J18" s="105">
        <f>SUM(J16:J17)</f>
        <v>1411521</v>
      </c>
      <c r="K18" s="58"/>
      <c r="L18" s="105">
        <f>SUM(L16:L17)</f>
        <v>-180545824</v>
      </c>
      <c r="M18" s="58"/>
      <c r="N18" s="105">
        <f>SUM(N16:N17)</f>
        <v>0</v>
      </c>
      <c r="O18" s="20"/>
      <c r="P18" s="105">
        <f>SUM(P16:P17)</f>
        <v>0</v>
      </c>
      <c r="Q18" s="20"/>
      <c r="R18" s="105">
        <f>SUM(R16:R17)</f>
        <v>650372</v>
      </c>
      <c r="S18" s="58"/>
      <c r="T18" s="105">
        <f>SUM(T16:T17)</f>
        <v>650372</v>
      </c>
      <c r="U18" s="58"/>
      <c r="V18" s="105">
        <f>SUM(V16:V17)</f>
        <v>49008069</v>
      </c>
      <c r="W18" s="59"/>
      <c r="X18" s="105">
        <f>SUM(X16:X17)</f>
        <v>2600</v>
      </c>
      <c r="Y18" s="59"/>
      <c r="Z18" s="105">
        <f>SUM(Z16:Z17)</f>
        <v>49010669</v>
      </c>
    </row>
    <row r="19" spans="1:26" ht="20.399999999999999" thickTop="1">
      <c r="A19" s="3"/>
      <c r="B19" s="3"/>
      <c r="C19" s="3"/>
      <c r="D19" s="3"/>
      <c r="E19" s="3"/>
      <c r="F19" s="54"/>
      <c r="G19" s="3"/>
      <c r="H19" s="18"/>
      <c r="I19" s="3"/>
      <c r="J19" s="55"/>
      <c r="K19" s="19"/>
      <c r="L19" s="19"/>
      <c r="M19" s="19"/>
      <c r="N19" s="19"/>
      <c r="O19" s="20"/>
      <c r="P19" s="19"/>
      <c r="Q19" s="20"/>
      <c r="R19" s="19"/>
      <c r="S19" s="19"/>
      <c r="T19" s="19"/>
      <c r="U19" s="19"/>
      <c r="V19" s="56"/>
      <c r="X19" s="57"/>
      <c r="Z19" s="3"/>
    </row>
    <row r="20" spans="1:26" ht="21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11"/>
      <c r="M20" s="3"/>
      <c r="N20" s="11"/>
      <c r="O20" s="20"/>
      <c r="P20" s="11"/>
      <c r="Q20" s="20"/>
      <c r="R20" s="3"/>
      <c r="S20" s="3"/>
      <c r="T20" s="3"/>
      <c r="U20" s="3"/>
      <c r="V20" s="11"/>
      <c r="X20" s="3"/>
      <c r="Z20" s="5"/>
    </row>
    <row r="21" spans="1:26" ht="20.399999999999999">
      <c r="O21" s="58"/>
      <c r="Q21" s="58"/>
    </row>
    <row r="22" spans="1:26">
      <c r="L22" s="9"/>
      <c r="N22" s="3"/>
      <c r="O22" s="3"/>
      <c r="P22" s="3"/>
      <c r="Q22" s="3"/>
    </row>
  </sheetData>
  <mergeCells count="9">
    <mergeCell ref="F5:Z5"/>
    <mergeCell ref="F6:Z6"/>
    <mergeCell ref="L9:L10"/>
    <mergeCell ref="J8:L8"/>
    <mergeCell ref="F7:V7"/>
    <mergeCell ref="R9:R10"/>
    <mergeCell ref="T9:T10"/>
    <mergeCell ref="N9:P9"/>
    <mergeCell ref="N8:T8"/>
  </mergeCells>
  <pageMargins left="0.78740157480314965" right="0.39370078740157483" top="0.98425196850393704" bottom="0.59055118110236227" header="0.59055118110236227" footer="0.59055118110236227"/>
  <pageSetup paperSize="256" scale="56" firstPageNumber="4" fitToHeight="0" orientation="landscape" useFirstPageNumber="1" r:id="rId1"/>
  <headerFooter>
    <oddFooter>&amp;L&amp;"Angsana New,ธรรมดา"&amp;15&amp;K000000หมายเหตุประกอบงบการเงินเป็นส่วนหนึ่งของงบการเงินนี้
&amp;C&amp;"Angsana New,ธรรมดา"&amp;K000000-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  <pageSetUpPr fitToPage="1"/>
  </sheetPr>
  <dimension ref="A1:X40"/>
  <sheetViews>
    <sheetView zoomScale="70" zoomScaleNormal="70" zoomScaleSheetLayoutView="85" workbookViewId="0">
      <selection activeCell="V20" sqref="V20"/>
    </sheetView>
  </sheetViews>
  <sheetFormatPr defaultColWidth="9.25" defaultRowHeight="19.8" outlineLevelCol="1"/>
  <cols>
    <col min="1" max="1" width="2" style="2" customWidth="1"/>
    <col min="2" max="2" width="35.25" style="2" customWidth="1"/>
    <col min="3" max="3" width="1.375" style="2" customWidth="1"/>
    <col min="4" max="4" width="10" style="2" customWidth="1"/>
    <col min="5" max="5" width="1.375" style="2" customWidth="1"/>
    <col min="6" max="6" width="15" style="2" customWidth="1"/>
    <col min="7" max="7" width="1.75" style="2" customWidth="1"/>
    <col min="8" max="8" width="13.75" style="2" customWidth="1"/>
    <col min="9" max="9" width="1.75" style="2" customWidth="1"/>
    <col min="10" max="10" width="12.375" style="2" customWidth="1"/>
    <col min="11" max="11" width="1.375" style="2" customWidth="1"/>
    <col min="12" max="12" width="13.75" style="2" customWidth="1"/>
    <col min="13" max="13" width="1.375" style="87" customWidth="1" outlineLevel="1"/>
    <col min="14" max="14" width="19.375" style="87" customWidth="1" outlineLevel="1"/>
    <col min="15" max="15" width="2.25" style="87" customWidth="1" outlineLevel="1"/>
    <col min="16" max="16" width="16.25" style="87" customWidth="1" outlineLevel="1"/>
    <col min="17" max="17" width="2.25" style="87" customWidth="1" outlineLevel="1"/>
    <col min="18" max="18" width="15.625" style="87" customWidth="1" outlineLevel="1"/>
    <col min="19" max="19" width="1.75" style="87" customWidth="1" outlineLevel="1"/>
    <col min="20" max="20" width="17.375" style="87" customWidth="1" outlineLevel="1"/>
    <col min="21" max="21" width="1.75" style="87" customWidth="1" outlineLevel="1"/>
    <col min="22" max="22" width="15" style="2" customWidth="1"/>
    <col min="23" max="23" width="4.25" style="2" customWidth="1"/>
    <col min="24" max="24" width="10.625" style="2" bestFit="1" customWidth="1"/>
    <col min="25" max="16384" width="9.25" style="2"/>
  </cols>
  <sheetData>
    <row r="1" spans="1:22" s="12" customFormat="1" ht="22.2" customHeight="1">
      <c r="A1" s="10" t="s">
        <v>108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60"/>
      <c r="N1" s="60"/>
      <c r="O1" s="60"/>
      <c r="P1" s="60"/>
      <c r="Q1" s="60"/>
      <c r="R1" s="60"/>
      <c r="S1" s="60"/>
      <c r="T1" s="60"/>
      <c r="U1" s="60"/>
      <c r="V1" s="26"/>
    </row>
    <row r="2" spans="1:22" s="12" customFormat="1" ht="22.2" customHeight="1">
      <c r="A2" s="10" t="s">
        <v>70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86"/>
      <c r="N2" s="86"/>
      <c r="O2" s="86"/>
      <c r="P2" s="86"/>
      <c r="Q2" s="86"/>
      <c r="R2" s="86"/>
      <c r="S2" s="86"/>
      <c r="T2" s="86"/>
      <c r="U2" s="87"/>
      <c r="V2" s="27"/>
    </row>
    <row r="3" spans="1:22" s="12" customFormat="1" ht="22.2" customHeight="1">
      <c r="A3" s="10" t="str">
        <f>+'PL (12M)'!A3</f>
        <v>สำหรับปีสิ้นสุดวันที่ 31 ธันวาคม 2568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87"/>
      <c r="N3" s="87"/>
      <c r="O3" s="87"/>
      <c r="P3" s="87"/>
      <c r="Q3" s="87"/>
      <c r="R3" s="87"/>
      <c r="S3" s="87"/>
      <c r="T3" s="87"/>
      <c r="U3" s="87"/>
      <c r="V3" s="10"/>
    </row>
    <row r="4" spans="1:22" ht="21" customHeight="1">
      <c r="A4" s="10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V4" s="4"/>
    </row>
    <row r="5" spans="1:22" ht="21" customHeight="1">
      <c r="A5" s="3"/>
      <c r="B5" s="3"/>
      <c r="C5" s="3"/>
      <c r="D5" s="3"/>
      <c r="E5" s="3"/>
      <c r="F5" s="154" t="s">
        <v>66</v>
      </c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</row>
    <row r="6" spans="1:22" ht="21" customHeight="1">
      <c r="A6" s="3"/>
      <c r="B6" s="3"/>
      <c r="C6" s="3"/>
      <c r="D6" s="3"/>
      <c r="E6" s="3"/>
      <c r="F6" s="153" t="s">
        <v>42</v>
      </c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</row>
    <row r="7" spans="1:22" ht="21" customHeight="1">
      <c r="A7" s="3"/>
      <c r="B7" s="3"/>
      <c r="C7" s="3"/>
      <c r="D7" s="3"/>
      <c r="E7" s="3"/>
      <c r="F7" s="166" t="s">
        <v>111</v>
      </c>
      <c r="G7" s="3"/>
      <c r="H7" s="166" t="s">
        <v>117</v>
      </c>
      <c r="I7" s="3"/>
      <c r="J7" s="157" t="s">
        <v>36</v>
      </c>
      <c r="K7" s="157"/>
      <c r="L7" s="157"/>
      <c r="M7" s="125"/>
      <c r="N7" s="171" t="s">
        <v>101</v>
      </c>
      <c r="O7" s="171"/>
      <c r="P7" s="171"/>
      <c r="Q7" s="171"/>
      <c r="R7" s="171"/>
      <c r="S7" s="171"/>
      <c r="T7" s="171"/>
      <c r="U7" s="3"/>
      <c r="V7" s="166" t="s">
        <v>104</v>
      </c>
    </row>
    <row r="8" spans="1:22" ht="21" customHeight="1">
      <c r="C8" s="6"/>
      <c r="D8" s="6"/>
      <c r="E8" s="6"/>
      <c r="F8" s="166"/>
      <c r="G8" s="3"/>
      <c r="H8" s="166"/>
      <c r="I8" s="3"/>
      <c r="J8" s="126" t="s">
        <v>73</v>
      </c>
      <c r="K8" s="127"/>
      <c r="L8" s="156" t="s">
        <v>21</v>
      </c>
      <c r="M8" s="2"/>
      <c r="N8" s="161" t="s">
        <v>166</v>
      </c>
      <c r="O8" s="161"/>
      <c r="P8" s="161"/>
      <c r="Q8" s="2"/>
      <c r="R8" s="164" t="s">
        <v>99</v>
      </c>
      <c r="S8" s="2"/>
      <c r="T8" s="164" t="s">
        <v>109</v>
      </c>
      <c r="U8" s="85"/>
      <c r="V8" s="166"/>
    </row>
    <row r="9" spans="1:22" ht="39" customHeight="1">
      <c r="D9" s="3"/>
      <c r="F9" s="166"/>
      <c r="G9" s="3"/>
      <c r="H9" s="166"/>
      <c r="I9" s="3"/>
      <c r="J9" s="168" t="s">
        <v>107</v>
      </c>
      <c r="K9" s="19"/>
      <c r="L9" s="163"/>
      <c r="M9" s="85"/>
      <c r="N9" s="170" t="s">
        <v>136</v>
      </c>
      <c r="O9" s="2"/>
      <c r="P9" s="170" t="s">
        <v>143</v>
      </c>
      <c r="Q9" s="85"/>
      <c r="R9" s="164"/>
      <c r="S9" s="85"/>
      <c r="T9" s="164"/>
      <c r="U9" s="85"/>
      <c r="V9" s="166"/>
    </row>
    <row r="10" spans="1:22">
      <c r="A10" s="3"/>
      <c r="B10" s="3"/>
      <c r="C10" s="3"/>
      <c r="D10" s="13" t="s">
        <v>0</v>
      </c>
      <c r="E10" s="3"/>
      <c r="F10" s="167"/>
      <c r="G10" s="3"/>
      <c r="H10" s="167"/>
      <c r="I10" s="3"/>
      <c r="J10" s="169"/>
      <c r="K10" s="19"/>
      <c r="L10" s="157"/>
      <c r="M10" s="128"/>
      <c r="N10" s="165"/>
      <c r="O10" s="128"/>
      <c r="P10" s="165"/>
      <c r="Q10" s="128"/>
      <c r="R10" s="165"/>
      <c r="S10" s="128"/>
      <c r="T10" s="165"/>
      <c r="U10" s="85"/>
      <c r="V10" s="167"/>
    </row>
    <row r="11" spans="1:22" ht="21" customHeight="1">
      <c r="A11" s="16" t="s">
        <v>125</v>
      </c>
      <c r="B11" s="3"/>
      <c r="C11" s="3"/>
      <c r="E11" s="3"/>
      <c r="F11" s="108">
        <v>125000000</v>
      </c>
      <c r="G11" s="3"/>
      <c r="H11" s="108">
        <v>102492000</v>
      </c>
      <c r="I11" s="3"/>
      <c r="J11" s="108">
        <v>1411521</v>
      </c>
      <c r="K11" s="19"/>
      <c r="L11" s="20">
        <v>-119900791</v>
      </c>
      <c r="M11" s="128"/>
      <c r="N11" s="20">
        <v>0</v>
      </c>
      <c r="O11" s="20"/>
      <c r="P11" s="20">
        <f>SUM(N11:O11)</f>
        <v>0</v>
      </c>
      <c r="Q11" s="20"/>
      <c r="R11" s="20">
        <v>0</v>
      </c>
      <c r="S11" s="128"/>
      <c r="T11" s="20">
        <f>SUM(M11:R11)</f>
        <v>0</v>
      </c>
      <c r="U11" s="85"/>
      <c r="V11" s="20">
        <f>SUM(F11:L11)+T11</f>
        <v>109002730</v>
      </c>
    </row>
    <row r="12" spans="1:22" ht="21" customHeight="1">
      <c r="A12" s="16" t="s">
        <v>102</v>
      </c>
      <c r="B12" s="3"/>
      <c r="C12" s="3"/>
      <c r="D12" s="3">
        <v>12</v>
      </c>
      <c r="E12" s="3"/>
      <c r="F12" s="20">
        <v>0</v>
      </c>
      <c r="G12" s="3"/>
      <c r="H12" s="20">
        <v>0</v>
      </c>
      <c r="I12" s="3"/>
      <c r="J12" s="20">
        <v>0</v>
      </c>
      <c r="K12" s="19"/>
      <c r="L12" s="20">
        <v>0</v>
      </c>
      <c r="M12" s="128"/>
      <c r="N12" s="20">
        <v>0</v>
      </c>
      <c r="O12" s="20"/>
      <c r="P12" s="20">
        <v>0</v>
      </c>
      <c r="Q12" s="20"/>
      <c r="R12" s="20">
        <v>650372</v>
      </c>
      <c r="S12" s="128"/>
      <c r="T12" s="119">
        <f>SUM(P12:S12)</f>
        <v>650372</v>
      </c>
      <c r="U12" s="85"/>
      <c r="V12" s="20">
        <f>SUM(F12:L12)+T12</f>
        <v>650372</v>
      </c>
    </row>
    <row r="13" spans="1:22" ht="21" customHeight="1">
      <c r="A13" s="16" t="s">
        <v>159</v>
      </c>
      <c r="B13" s="3"/>
      <c r="C13" s="3"/>
      <c r="E13" s="3"/>
      <c r="F13" s="20">
        <v>0</v>
      </c>
      <c r="G13" s="3"/>
      <c r="H13" s="20">
        <v>0</v>
      </c>
      <c r="I13" s="3"/>
      <c r="J13" s="20">
        <v>0</v>
      </c>
      <c r="K13" s="19"/>
      <c r="L13" s="20">
        <f>+'PL (12M)'!$L$22</f>
        <v>-40470716</v>
      </c>
      <c r="M13" s="3"/>
      <c r="N13" s="20">
        <v>775152</v>
      </c>
      <c r="O13" s="128"/>
      <c r="P13" s="20">
        <v>775152</v>
      </c>
      <c r="Q13" s="128"/>
      <c r="R13" s="20">
        <v>0</v>
      </c>
      <c r="S13" s="128"/>
      <c r="T13" s="145">
        <f>SUM(P13:S13)</f>
        <v>775152</v>
      </c>
      <c r="U13" s="85"/>
      <c r="V13" s="20">
        <f>SUM(F13:L13)+T13</f>
        <v>-39695564</v>
      </c>
    </row>
    <row r="14" spans="1:22" ht="21" customHeight="1">
      <c r="A14" s="16" t="s">
        <v>158</v>
      </c>
      <c r="B14" s="3"/>
      <c r="C14" s="3"/>
      <c r="E14" s="3"/>
      <c r="F14" s="20">
        <v>0</v>
      </c>
      <c r="G14" s="3"/>
      <c r="H14" s="20">
        <v>0</v>
      </c>
      <c r="I14" s="3"/>
      <c r="J14" s="20">
        <v>0</v>
      </c>
      <c r="K14" s="19"/>
      <c r="L14" s="20">
        <f>+'PL (12M)'!$L$27+'PL (12M)'!$L$29</f>
        <v>775152</v>
      </c>
      <c r="M14" s="128"/>
      <c r="N14" s="20">
        <v>-775152</v>
      </c>
      <c r="O14" s="20"/>
      <c r="P14" s="20">
        <v>-775152</v>
      </c>
      <c r="Q14" s="20"/>
      <c r="R14" s="20">
        <v>0</v>
      </c>
      <c r="S14" s="128"/>
      <c r="T14" s="145">
        <f>SUM(P14:S14)</f>
        <v>-775152</v>
      </c>
      <c r="U14" s="85"/>
      <c r="V14" s="20">
        <f>SUM(F14:L14)+T14</f>
        <v>0</v>
      </c>
    </row>
    <row r="15" spans="1:22" ht="21" customHeight="1">
      <c r="A15" s="22" t="s">
        <v>156</v>
      </c>
      <c r="D15" s="3"/>
      <c r="F15" s="144">
        <f>SUM(F11:F14)</f>
        <v>125000000</v>
      </c>
      <c r="G15" s="58"/>
      <c r="H15" s="144">
        <f>SUM(H11:H14)</f>
        <v>102492000</v>
      </c>
      <c r="I15" s="58"/>
      <c r="J15" s="144">
        <f>SUM(J11:J14)</f>
        <v>1411521</v>
      </c>
      <c r="K15" s="58"/>
      <c r="L15" s="144">
        <f>SUM(L11:L14)</f>
        <v>-159596355</v>
      </c>
      <c r="M15" s="58"/>
      <c r="N15" s="144">
        <f>SUM(N11:N14)</f>
        <v>0</v>
      </c>
      <c r="O15" s="58"/>
      <c r="P15" s="144">
        <f>SUM(P11:P14)</f>
        <v>0</v>
      </c>
      <c r="Q15" s="20"/>
      <c r="R15" s="144">
        <f>SUM(R11:R14)</f>
        <v>650372</v>
      </c>
      <c r="S15" s="58"/>
      <c r="T15" s="144">
        <f>SUM(T11:T14)</f>
        <v>650372</v>
      </c>
      <c r="U15" s="58"/>
      <c r="V15" s="144">
        <f>SUM(V11:V14)</f>
        <v>69957538</v>
      </c>
    </row>
    <row r="16" spans="1:22" ht="21" customHeight="1">
      <c r="A16" s="16" t="s">
        <v>167</v>
      </c>
      <c r="D16" s="3"/>
      <c r="F16" s="20">
        <v>0</v>
      </c>
      <c r="G16" s="20"/>
      <c r="H16" s="20">
        <v>0</v>
      </c>
      <c r="I16" s="20"/>
      <c r="J16" s="20">
        <v>0</v>
      </c>
      <c r="K16" s="20"/>
      <c r="L16" s="20">
        <f>+'PL (12M)'!J22</f>
        <v>-20948128</v>
      </c>
      <c r="M16" s="20"/>
      <c r="N16" s="20">
        <v>0</v>
      </c>
      <c r="O16" s="3"/>
      <c r="P16" s="119">
        <f>SUM(N16:O16)</f>
        <v>0</v>
      </c>
      <c r="Q16" s="3"/>
      <c r="R16" s="20">
        <v>0</v>
      </c>
      <c r="S16" s="20"/>
      <c r="T16" s="119">
        <f>SUM(P16:S16)</f>
        <v>0</v>
      </c>
      <c r="U16" s="20"/>
      <c r="V16" s="20">
        <f>SUM(F16:L16)+T16</f>
        <v>-20948128</v>
      </c>
    </row>
    <row r="17" spans="1:24" ht="21.45" customHeight="1" thickBot="1">
      <c r="A17" s="4" t="s">
        <v>157</v>
      </c>
      <c r="D17" s="3"/>
      <c r="F17" s="105">
        <f>SUM(F15:F16)</f>
        <v>125000000</v>
      </c>
      <c r="G17" s="58"/>
      <c r="H17" s="105">
        <f>SUM(H15:H16)</f>
        <v>102492000</v>
      </c>
      <c r="I17" s="58"/>
      <c r="J17" s="105">
        <f>SUM(J15:J16)</f>
        <v>1411521</v>
      </c>
      <c r="K17" s="58"/>
      <c r="L17" s="105">
        <f>SUM(L15:L16)</f>
        <v>-180544483</v>
      </c>
      <c r="M17" s="58"/>
      <c r="N17" s="105">
        <f>SUM(N15:N16)</f>
        <v>0</v>
      </c>
      <c r="O17" s="9"/>
      <c r="P17" s="105">
        <f>SUM(P15:P16)</f>
        <v>0</v>
      </c>
      <c r="Q17" s="9"/>
      <c r="R17" s="105">
        <f>SUM(R15:R16)</f>
        <v>650372</v>
      </c>
      <c r="S17" s="58"/>
      <c r="T17" s="105">
        <f>SUM(T15:T16)</f>
        <v>650372</v>
      </c>
      <c r="U17" s="58"/>
      <c r="V17" s="105">
        <f>SUM(V15:V16)</f>
        <v>49009410</v>
      </c>
    </row>
    <row r="18" spans="1:24" ht="21.45" customHeight="1" thickTop="1">
      <c r="A18" s="4"/>
      <c r="D18" s="3"/>
      <c r="F18" s="58"/>
      <c r="G18" s="58"/>
      <c r="H18" s="58"/>
      <c r="I18" s="58"/>
      <c r="J18" s="58"/>
      <c r="K18" s="58"/>
      <c r="L18" s="58"/>
      <c r="M18" s="58"/>
      <c r="N18" s="20"/>
      <c r="O18" s="58"/>
      <c r="P18" s="20"/>
      <c r="Q18" s="58"/>
      <c r="R18" s="58"/>
      <c r="S18" s="58"/>
      <c r="T18" s="58"/>
      <c r="U18" s="58"/>
      <c r="V18" s="58"/>
    </row>
    <row r="19" spans="1:24" ht="21.45" customHeight="1">
      <c r="A19" s="4"/>
      <c r="D19" s="3"/>
      <c r="F19" s="58"/>
      <c r="G19" s="58"/>
      <c r="H19" s="58"/>
      <c r="I19" s="58"/>
      <c r="J19" s="58"/>
      <c r="K19" s="58"/>
      <c r="L19" s="58"/>
      <c r="M19" s="58"/>
      <c r="N19" s="20"/>
      <c r="O19" s="20"/>
      <c r="P19" s="20"/>
      <c r="Q19" s="20"/>
      <c r="R19" s="58"/>
      <c r="S19" s="58"/>
      <c r="T19" s="58"/>
      <c r="U19" s="58"/>
      <c r="V19" s="58"/>
    </row>
    <row r="20" spans="1:24" ht="21" customHeight="1">
      <c r="A20" s="3"/>
      <c r="B20" s="3"/>
      <c r="C20" s="3"/>
      <c r="E20" s="3"/>
      <c r="F20" s="11"/>
      <c r="G20" s="3"/>
      <c r="H20" s="18"/>
      <c r="I20" s="3"/>
      <c r="J20" s="19"/>
      <c r="K20" s="19"/>
      <c r="L20" s="19"/>
      <c r="M20" s="3"/>
      <c r="N20" s="2"/>
      <c r="O20" s="2"/>
      <c r="P20" s="2"/>
      <c r="Q20" s="2"/>
      <c r="R20" s="19"/>
      <c r="S20" s="3"/>
      <c r="T20" s="19"/>
      <c r="U20" s="3"/>
      <c r="V20" s="3"/>
    </row>
    <row r="21" spans="1:24" s="21" customFormat="1" ht="21" customHeight="1">
      <c r="A21" s="2"/>
      <c r="B21" s="2"/>
      <c r="C21" s="2"/>
      <c r="D21" s="3"/>
      <c r="E21" s="2"/>
      <c r="F21" s="20"/>
      <c r="G21" s="20"/>
      <c r="H21" s="20"/>
      <c r="I21" s="20"/>
      <c r="J21" s="20"/>
      <c r="K21" s="20"/>
      <c r="L21" s="20"/>
      <c r="M21" s="20"/>
      <c r="N21" s="2"/>
      <c r="O21" s="2"/>
      <c r="P21" s="2"/>
      <c r="Q21" s="2"/>
      <c r="R21" s="20"/>
      <c r="S21" s="20"/>
      <c r="T21" s="20"/>
      <c r="U21" s="20"/>
      <c r="V21" s="20"/>
      <c r="W21" s="2"/>
      <c r="X21" s="2"/>
    </row>
    <row r="22" spans="1:24" ht="21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11"/>
      <c r="M22" s="2"/>
      <c r="N22" s="2"/>
      <c r="O22" s="2"/>
      <c r="P22" s="2"/>
      <c r="Q22" s="2"/>
      <c r="R22" s="2"/>
      <c r="S22" s="2"/>
      <c r="T22" s="2"/>
      <c r="U22" s="2"/>
    </row>
    <row r="23" spans="1:24">
      <c r="M23" s="2"/>
      <c r="N23" s="2"/>
      <c r="O23" s="2"/>
      <c r="P23" s="2"/>
      <c r="Q23" s="2"/>
      <c r="R23" s="2"/>
      <c r="S23" s="2"/>
      <c r="T23" s="2"/>
      <c r="U23" s="2"/>
    </row>
    <row r="24" spans="1:24">
      <c r="M24" s="2"/>
      <c r="N24" s="2"/>
      <c r="O24" s="2"/>
      <c r="P24" s="2"/>
      <c r="Q24" s="2"/>
      <c r="R24" s="2"/>
      <c r="S24" s="2"/>
      <c r="T24" s="2"/>
      <c r="U24" s="2"/>
    </row>
    <row r="25" spans="1:24">
      <c r="M25" s="2"/>
      <c r="N25" s="2"/>
      <c r="O25" s="2"/>
      <c r="P25" s="2"/>
      <c r="Q25" s="2"/>
      <c r="R25" s="2"/>
      <c r="S25" s="2"/>
      <c r="T25" s="2"/>
      <c r="U25" s="2"/>
    </row>
    <row r="26" spans="1:24">
      <c r="M26" s="2"/>
      <c r="N26" s="2"/>
      <c r="O26" s="2"/>
      <c r="P26" s="2"/>
      <c r="Q26" s="2"/>
      <c r="R26" s="2"/>
      <c r="S26" s="2"/>
      <c r="T26" s="2"/>
      <c r="U26" s="2"/>
    </row>
    <row r="27" spans="1:24">
      <c r="M27" s="2"/>
      <c r="N27" s="2"/>
      <c r="O27" s="2"/>
      <c r="P27" s="2"/>
      <c r="Q27" s="2"/>
      <c r="R27" s="2"/>
      <c r="S27" s="2"/>
      <c r="T27" s="2"/>
      <c r="U27" s="2"/>
    </row>
    <row r="28" spans="1:24">
      <c r="M28" s="2"/>
      <c r="N28" s="2"/>
      <c r="O28" s="2"/>
      <c r="P28" s="2"/>
      <c r="Q28" s="2"/>
      <c r="R28" s="2"/>
      <c r="S28" s="2"/>
      <c r="T28" s="2"/>
      <c r="U28" s="2"/>
    </row>
    <row r="29" spans="1:24">
      <c r="M29" s="2"/>
      <c r="N29" s="2"/>
      <c r="O29" s="2"/>
      <c r="P29" s="2"/>
      <c r="Q29" s="2"/>
      <c r="R29" s="2"/>
      <c r="S29" s="2"/>
      <c r="T29" s="2"/>
      <c r="U29" s="2"/>
    </row>
    <row r="30" spans="1:24">
      <c r="M30" s="2"/>
      <c r="N30" s="2"/>
      <c r="O30" s="2"/>
      <c r="P30" s="2"/>
      <c r="Q30" s="2"/>
      <c r="R30" s="2"/>
      <c r="S30" s="2"/>
      <c r="T30" s="2"/>
      <c r="U30" s="2"/>
    </row>
    <row r="31" spans="1:24">
      <c r="M31" s="2"/>
      <c r="N31" s="2"/>
      <c r="O31" s="2"/>
      <c r="P31" s="2"/>
      <c r="Q31" s="2"/>
      <c r="R31" s="2"/>
      <c r="S31" s="2"/>
      <c r="T31" s="2"/>
      <c r="U31" s="2"/>
    </row>
    <row r="32" spans="1:24">
      <c r="M32" s="2"/>
      <c r="N32" s="2"/>
      <c r="O32" s="2"/>
      <c r="P32" s="2"/>
      <c r="Q32" s="2"/>
      <c r="R32" s="2"/>
      <c r="S32" s="2"/>
      <c r="T32" s="2"/>
      <c r="U32" s="2"/>
    </row>
    <row r="33" spans="13:21" s="2" customFormat="1"/>
    <row r="34" spans="13:21" s="2" customFormat="1"/>
    <row r="35" spans="13:21" s="2" customFormat="1"/>
    <row r="36" spans="13:21" s="2" customFormat="1"/>
    <row r="37" spans="13:21" s="2" customFormat="1"/>
    <row r="38" spans="13:21" s="2" customFormat="1"/>
    <row r="39" spans="13:21">
      <c r="M39" s="2"/>
      <c r="R39" s="2"/>
      <c r="S39" s="2"/>
      <c r="T39" s="2"/>
      <c r="U39" s="2"/>
    </row>
    <row r="40" spans="13:21">
      <c r="M40" s="2"/>
      <c r="R40" s="2"/>
      <c r="S40" s="2"/>
      <c r="T40" s="2"/>
      <c r="U40" s="2"/>
    </row>
  </sheetData>
  <mergeCells count="14">
    <mergeCell ref="L8:L10"/>
    <mergeCell ref="F5:V5"/>
    <mergeCell ref="F6:V6"/>
    <mergeCell ref="R8:R10"/>
    <mergeCell ref="T8:T10"/>
    <mergeCell ref="H7:H10"/>
    <mergeCell ref="F7:F10"/>
    <mergeCell ref="V7:V10"/>
    <mergeCell ref="J7:L7"/>
    <mergeCell ref="J9:J10"/>
    <mergeCell ref="N8:P8"/>
    <mergeCell ref="N9:N10"/>
    <mergeCell ref="P9:P10"/>
    <mergeCell ref="N7:T7"/>
  </mergeCells>
  <pageMargins left="0.98425196850393704" right="0.39370078740157483" top="0.98425196850393704" bottom="0.59055118110236227" header="0.59055118110236227" footer="0.59055118110236227"/>
  <pageSetup paperSize="256" scale="66" firstPageNumber="5" fitToHeight="0" orientation="landscape" useFirstPageNumber="1" r:id="rId1"/>
  <headerFooter>
    <oddFooter>&amp;L&amp;"Angsana New,ธรรมดา"&amp;15&amp;K000000หมายเหตุประกอบงบการเงินเป็นส่วนหนึ่งของงบการเงินนี้
&amp;C&amp;"Angsana New,ธรรมดา"&amp;K000000- &amp;P -</oddFooter>
  </headerFooter>
  <ignoredErrors>
    <ignoredError sqref="T1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39997558519241921"/>
    <pageSetUpPr fitToPage="1"/>
  </sheetPr>
  <dimension ref="A1:O88"/>
  <sheetViews>
    <sheetView tabSelected="1" topLeftCell="A34" zoomScale="70" zoomScaleNormal="70" zoomScaleSheetLayoutView="116" workbookViewId="0">
      <selection activeCell="S27" sqref="S27"/>
    </sheetView>
  </sheetViews>
  <sheetFormatPr defaultColWidth="9.25" defaultRowHeight="19.8"/>
  <cols>
    <col min="1" max="2" width="1.375" style="2" customWidth="1"/>
    <col min="3" max="3" width="53.75" style="2" customWidth="1"/>
    <col min="4" max="4" width="3.375" style="2" customWidth="1"/>
    <col min="5" max="5" width="17.25" style="2" customWidth="1"/>
    <col min="6" max="6" width="1.25" style="2" customWidth="1"/>
    <col min="7" max="7" width="17.25" style="2" customWidth="1"/>
    <col min="8" max="8" width="1.25" style="2" customWidth="1"/>
    <col min="9" max="9" width="17.25" style="2" customWidth="1"/>
    <col min="10" max="10" width="1.25" style="2" customWidth="1"/>
    <col min="11" max="11" width="17.25" style="2" customWidth="1"/>
    <col min="12" max="12" width="9.75" style="2" bestFit="1" customWidth="1"/>
    <col min="13" max="13" width="14.75" style="2" bestFit="1" customWidth="1"/>
    <col min="14" max="14" width="9.375" style="2" customWidth="1"/>
    <col min="15" max="16384" width="9.25" style="2"/>
  </cols>
  <sheetData>
    <row r="1" spans="1:13" s="12" customFormat="1" ht="22.2" customHeight="1">
      <c r="A1" s="10" t="s">
        <v>108</v>
      </c>
      <c r="B1" s="10"/>
      <c r="C1" s="10"/>
      <c r="D1" s="10"/>
      <c r="E1" s="10"/>
      <c r="F1" s="10"/>
      <c r="G1" s="10"/>
      <c r="H1" s="10"/>
      <c r="I1" s="10"/>
      <c r="J1" s="10"/>
      <c r="K1" s="26"/>
    </row>
    <row r="2" spans="1:13" s="12" customFormat="1" ht="22.2" customHeight="1">
      <c r="A2" s="10" t="s">
        <v>30</v>
      </c>
      <c r="B2" s="10"/>
      <c r="C2" s="10"/>
      <c r="D2" s="10"/>
      <c r="E2" s="10"/>
      <c r="F2" s="10"/>
      <c r="G2" s="10"/>
      <c r="H2" s="10"/>
      <c r="I2" s="10"/>
      <c r="J2" s="10"/>
    </row>
    <row r="3" spans="1:13" s="12" customFormat="1" ht="22.2">
      <c r="A3" s="10" t="str">
        <f>'PL (12M)'!A3</f>
        <v>สำหรับปีสิ้นสุดวันที่ 31 ธันวาคม 2568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3" ht="20.399999999999999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3">
      <c r="E5" s="154" t="s">
        <v>66</v>
      </c>
      <c r="F5" s="154"/>
      <c r="G5" s="154"/>
      <c r="H5" s="154"/>
      <c r="I5" s="154"/>
      <c r="J5" s="154"/>
      <c r="K5" s="154"/>
    </row>
    <row r="6" spans="1:13" ht="21.75" customHeight="1">
      <c r="E6" s="153" t="s">
        <v>43</v>
      </c>
      <c r="F6" s="153"/>
      <c r="G6" s="153"/>
      <c r="I6" s="153" t="s">
        <v>42</v>
      </c>
      <c r="J6" s="153"/>
      <c r="K6" s="153"/>
    </row>
    <row r="7" spans="1:13" ht="21.75" customHeight="1">
      <c r="E7" s="110">
        <v>2568</v>
      </c>
      <c r="F7" s="4"/>
      <c r="G7" s="110">
        <v>2567</v>
      </c>
      <c r="H7" s="4"/>
      <c r="I7" s="28">
        <v>2568</v>
      </c>
      <c r="J7" s="4"/>
      <c r="K7" s="28">
        <v>2567</v>
      </c>
    </row>
    <row r="8" spans="1:13" ht="21.75" customHeight="1">
      <c r="A8" s="4" t="s">
        <v>34</v>
      </c>
      <c r="B8" s="4"/>
      <c r="C8" s="4"/>
      <c r="D8" s="4"/>
      <c r="E8" s="4"/>
      <c r="F8" s="4"/>
      <c r="G8" s="4"/>
      <c r="H8" s="4"/>
      <c r="I8" s="17"/>
      <c r="J8" s="17"/>
      <c r="K8" s="139"/>
    </row>
    <row r="9" spans="1:13" ht="21.75" customHeight="1">
      <c r="A9" s="2" t="s">
        <v>55</v>
      </c>
      <c r="E9" s="23">
        <f>+'PL (12M)'!F20</f>
        <v>-20948358</v>
      </c>
      <c r="F9" s="9"/>
      <c r="G9" s="48">
        <f>'PL (12M)'!H20</f>
        <v>-38596566</v>
      </c>
      <c r="H9" s="9"/>
      <c r="I9" s="23">
        <f>+'PL (12M)'!J20</f>
        <v>-20948128</v>
      </c>
      <c r="J9" s="140"/>
      <c r="K9" s="23">
        <f>'PL (12M)'!L20</f>
        <v>-38498130</v>
      </c>
    </row>
    <row r="10" spans="1:13" ht="21.75" customHeight="1">
      <c r="A10" s="22" t="s">
        <v>74</v>
      </c>
      <c r="B10" s="4"/>
      <c r="C10" s="4"/>
      <c r="E10" s="23"/>
      <c r="G10" s="23"/>
      <c r="I10" s="23"/>
      <c r="J10" s="140"/>
      <c r="K10" s="9"/>
    </row>
    <row r="11" spans="1:13" ht="21.75" customHeight="1">
      <c r="C11" s="2" t="s">
        <v>28</v>
      </c>
      <c r="E11" s="48">
        <v>1268187</v>
      </c>
      <c r="F11" s="48"/>
      <c r="G11" s="48">
        <v>879096</v>
      </c>
      <c r="H11" s="48"/>
      <c r="I11" s="48">
        <v>1320112</v>
      </c>
      <c r="J11" s="140"/>
      <c r="K11" s="23">
        <v>1119742</v>
      </c>
    </row>
    <row r="12" spans="1:13" ht="21.75" customHeight="1">
      <c r="C12" s="2" t="s">
        <v>35</v>
      </c>
      <c r="E12" s="48">
        <v>-24124</v>
      </c>
      <c r="F12" s="48"/>
      <c r="G12" s="48">
        <v>-105863</v>
      </c>
      <c r="H12" s="48"/>
      <c r="I12" s="48">
        <v>-18874</v>
      </c>
      <c r="J12" s="140"/>
      <c r="K12" s="23">
        <v>-115742</v>
      </c>
    </row>
    <row r="13" spans="1:13" ht="21.75" customHeight="1">
      <c r="C13" s="2" t="s">
        <v>63</v>
      </c>
      <c r="E13" s="48">
        <v>9217475</v>
      </c>
      <c r="F13" s="48"/>
      <c r="G13" s="48">
        <v>7575383</v>
      </c>
      <c r="H13" s="48"/>
      <c r="I13" s="48">
        <v>9217475</v>
      </c>
      <c r="J13" s="140"/>
      <c r="K13" s="23">
        <v>7253434</v>
      </c>
    </row>
    <row r="14" spans="1:13" ht="21.75" customHeight="1">
      <c r="C14" s="2" t="s">
        <v>129</v>
      </c>
      <c r="E14" s="23">
        <v>568037</v>
      </c>
      <c r="F14" s="23"/>
      <c r="G14" s="48">
        <v>485906</v>
      </c>
      <c r="H14" s="23"/>
      <c r="I14" s="23">
        <v>568037</v>
      </c>
      <c r="J14" s="140"/>
      <c r="K14" s="23">
        <v>485906</v>
      </c>
    </row>
    <row r="15" spans="1:13" ht="21.75" customHeight="1">
      <c r="C15" s="2" t="s">
        <v>160</v>
      </c>
      <c r="E15" s="23">
        <v>0</v>
      </c>
      <c r="F15" s="23"/>
      <c r="G15" s="23">
        <v>1055050</v>
      </c>
      <c r="H15" s="23"/>
      <c r="I15" s="23">
        <v>0</v>
      </c>
      <c r="J15" s="140"/>
      <c r="K15" s="23">
        <v>0</v>
      </c>
    </row>
    <row r="16" spans="1:13" ht="21.75" customHeight="1">
      <c r="C16" s="2" t="s">
        <v>161</v>
      </c>
      <c r="E16" s="48">
        <v>150408</v>
      </c>
      <c r="F16" s="48"/>
      <c r="G16" s="48">
        <v>29964</v>
      </c>
      <c r="H16" s="48"/>
      <c r="I16" s="48">
        <v>150408</v>
      </c>
      <c r="J16" s="140"/>
      <c r="K16" s="48">
        <v>0</v>
      </c>
      <c r="M16" s="48"/>
    </row>
    <row r="17" spans="1:15" ht="21.75" customHeight="1">
      <c r="C17" s="2" t="s">
        <v>75</v>
      </c>
      <c r="E17" s="23"/>
      <c r="F17" s="23"/>
      <c r="G17" s="48"/>
      <c r="H17" s="23"/>
      <c r="I17" s="23"/>
      <c r="J17" s="140"/>
      <c r="K17" s="23"/>
    </row>
    <row r="18" spans="1:15" ht="21.75" customHeight="1">
      <c r="C18" s="2" t="s">
        <v>76</v>
      </c>
      <c r="E18" s="23">
        <v>0</v>
      </c>
      <c r="F18" s="23"/>
      <c r="G18" s="23">
        <v>-30486</v>
      </c>
      <c r="H18" s="23"/>
      <c r="I18" s="23">
        <v>0</v>
      </c>
      <c r="J18" s="140"/>
      <c r="K18" s="23">
        <v>-30486</v>
      </c>
    </row>
    <row r="19" spans="1:15" ht="21.75" customHeight="1">
      <c r="C19" s="2" t="s">
        <v>131</v>
      </c>
      <c r="E19" s="23">
        <v>-3608</v>
      </c>
      <c r="F19" s="23"/>
      <c r="G19" s="48">
        <v>0</v>
      </c>
      <c r="H19" s="23"/>
      <c r="I19" s="23">
        <v>-3608</v>
      </c>
      <c r="J19" s="140"/>
      <c r="K19" s="48">
        <v>0</v>
      </c>
    </row>
    <row r="20" spans="1:15" ht="21.75" customHeight="1">
      <c r="C20" s="2" t="s">
        <v>80</v>
      </c>
      <c r="E20" s="23">
        <v>-69127</v>
      </c>
      <c r="F20" s="23"/>
      <c r="G20" s="48">
        <v>1144648</v>
      </c>
      <c r="H20" s="23"/>
      <c r="I20" s="23">
        <v>-69127</v>
      </c>
      <c r="J20" s="140"/>
      <c r="K20" s="23">
        <v>1090273</v>
      </c>
    </row>
    <row r="21" spans="1:15" ht="21.75" customHeight="1">
      <c r="C21" s="2" t="s">
        <v>77</v>
      </c>
      <c r="E21" s="23">
        <v>22839</v>
      </c>
      <c r="F21" s="23"/>
      <c r="G21" s="48">
        <v>29903</v>
      </c>
      <c r="H21" s="23"/>
      <c r="I21" s="23">
        <v>22839</v>
      </c>
      <c r="J21" s="140"/>
      <c r="K21" s="23">
        <v>29903</v>
      </c>
    </row>
    <row r="22" spans="1:15" ht="21.75" customHeight="1">
      <c r="C22" s="2" t="s">
        <v>176</v>
      </c>
      <c r="E22" s="23">
        <v>-4227</v>
      </c>
      <c r="F22" s="23"/>
      <c r="G22" s="23">
        <v>0</v>
      </c>
      <c r="H22" s="23"/>
      <c r="I22" s="23">
        <v>-4227</v>
      </c>
      <c r="J22" s="140"/>
      <c r="K22" s="23">
        <v>0</v>
      </c>
    </row>
    <row r="23" spans="1:15" ht="21.75" customHeight="1">
      <c r="C23" s="2" t="s">
        <v>78</v>
      </c>
      <c r="E23" s="23">
        <v>0</v>
      </c>
      <c r="F23" s="23"/>
      <c r="G23" s="48">
        <v>88614</v>
      </c>
      <c r="H23" s="23"/>
      <c r="I23" s="23">
        <v>0</v>
      </c>
      <c r="J23" s="140"/>
      <c r="K23" s="23">
        <v>88614</v>
      </c>
    </row>
    <row r="24" spans="1:15" ht="21.75" customHeight="1">
      <c r="C24" s="2" t="s">
        <v>175</v>
      </c>
      <c r="E24" s="23">
        <v>-277090</v>
      </c>
      <c r="F24" s="23"/>
      <c r="G24" s="48">
        <v>0</v>
      </c>
      <c r="H24" s="23"/>
      <c r="I24" s="23">
        <v>-277090</v>
      </c>
      <c r="J24" s="140"/>
      <c r="K24" s="23">
        <v>0</v>
      </c>
    </row>
    <row r="25" spans="1:15" ht="21.75" customHeight="1">
      <c r="C25" s="2" t="s">
        <v>79</v>
      </c>
      <c r="E25" s="23">
        <v>0</v>
      </c>
      <c r="F25" s="23"/>
      <c r="G25" s="48">
        <v>0</v>
      </c>
      <c r="H25" s="23"/>
      <c r="I25" s="23">
        <v>982460</v>
      </c>
      <c r="J25" s="140"/>
      <c r="K25" s="23">
        <v>5286616</v>
      </c>
    </row>
    <row r="26" spans="1:15" ht="21.75" customHeight="1">
      <c r="C26" s="2" t="s">
        <v>118</v>
      </c>
      <c r="E26" s="23">
        <v>0</v>
      </c>
      <c r="F26" s="48"/>
      <c r="G26" s="48">
        <v>0</v>
      </c>
      <c r="H26" s="48"/>
      <c r="I26" s="48">
        <v>47549</v>
      </c>
      <c r="J26" s="140"/>
      <c r="K26" s="23">
        <v>51440</v>
      </c>
    </row>
    <row r="27" spans="1:15" ht="21.75" customHeight="1">
      <c r="C27" s="2" t="s">
        <v>120</v>
      </c>
      <c r="E27" s="48">
        <v>47549</v>
      </c>
      <c r="F27" s="48"/>
      <c r="G27" s="48">
        <v>148012</v>
      </c>
      <c r="H27" s="48"/>
      <c r="I27" s="23">
        <v>0</v>
      </c>
      <c r="J27" s="140"/>
      <c r="K27" s="48">
        <v>0</v>
      </c>
      <c r="M27" s="48"/>
    </row>
    <row r="28" spans="1:15" ht="21.75" customHeight="1">
      <c r="A28" s="2" t="s">
        <v>97</v>
      </c>
      <c r="E28" s="48"/>
      <c r="F28" s="48"/>
      <c r="H28" s="48"/>
      <c r="I28" s="48"/>
      <c r="J28" s="140"/>
      <c r="M28" s="48"/>
      <c r="O28" s="9"/>
    </row>
    <row r="29" spans="1:15" ht="21.75" customHeight="1">
      <c r="C29" s="2" t="s">
        <v>52</v>
      </c>
      <c r="E29" s="48">
        <v>-752243</v>
      </c>
      <c r="F29" s="48"/>
      <c r="G29" s="48">
        <v>1087347</v>
      </c>
      <c r="H29" s="48"/>
      <c r="I29" s="48">
        <v>-932154</v>
      </c>
      <c r="J29" s="140"/>
      <c r="K29" s="23">
        <v>630396</v>
      </c>
    </row>
    <row r="30" spans="1:15" ht="21.75" customHeight="1">
      <c r="C30" s="2" t="s">
        <v>64</v>
      </c>
      <c r="E30" s="48">
        <v>-762231</v>
      </c>
      <c r="F30" s="48"/>
      <c r="G30" s="48">
        <v>4108494</v>
      </c>
      <c r="H30" s="48"/>
      <c r="I30" s="48">
        <v>-736614</v>
      </c>
      <c r="J30" s="140"/>
      <c r="K30" s="23">
        <v>4071602</v>
      </c>
    </row>
    <row r="31" spans="1:15" ht="21.75" customHeight="1">
      <c r="C31" s="2" t="s">
        <v>62</v>
      </c>
      <c r="E31" s="23">
        <v>155127</v>
      </c>
      <c r="F31" s="48"/>
      <c r="G31" s="48">
        <v>1779673</v>
      </c>
      <c r="H31" s="48"/>
      <c r="I31" s="23">
        <v>0</v>
      </c>
      <c r="J31" s="140"/>
      <c r="K31" s="23">
        <v>1179673</v>
      </c>
    </row>
    <row r="32" spans="1:15" ht="21.75" customHeight="1">
      <c r="C32" s="2" t="s">
        <v>50</v>
      </c>
      <c r="E32" s="23">
        <v>-1325197</v>
      </c>
      <c r="F32" s="23"/>
      <c r="G32" s="48">
        <v>1125759</v>
      </c>
      <c r="H32" s="23"/>
      <c r="I32" s="23">
        <v>-1325197</v>
      </c>
      <c r="J32" s="140"/>
      <c r="K32" s="23">
        <v>1125759</v>
      </c>
    </row>
    <row r="33" spans="1:13" ht="21.75" customHeight="1">
      <c r="C33" s="2" t="s">
        <v>81</v>
      </c>
      <c r="E33" s="150">
        <v>882400</v>
      </c>
      <c r="F33" s="23"/>
      <c r="G33" s="23">
        <v>1129963</v>
      </c>
      <c r="H33" s="23"/>
      <c r="I33" s="23">
        <v>882400</v>
      </c>
      <c r="J33" s="23"/>
      <c r="K33" s="23">
        <v>1129963</v>
      </c>
    </row>
    <row r="34" spans="1:13" ht="21.75" customHeight="1">
      <c r="C34" s="2" t="s">
        <v>65</v>
      </c>
      <c r="E34" s="23">
        <v>-100000</v>
      </c>
      <c r="F34" s="23"/>
      <c r="G34" s="48">
        <v>-2129566</v>
      </c>
      <c r="H34" s="23"/>
      <c r="I34" s="23">
        <v>-100000</v>
      </c>
      <c r="J34" s="140"/>
      <c r="K34" s="23">
        <v>-2129566</v>
      </c>
    </row>
    <row r="35" spans="1:13" ht="21.75" customHeight="1">
      <c r="C35" s="2" t="s">
        <v>56</v>
      </c>
      <c r="E35" s="23">
        <v>-1571268</v>
      </c>
      <c r="F35" s="23"/>
      <c r="G35" s="48">
        <v>-1696441</v>
      </c>
      <c r="H35" s="23"/>
      <c r="I35" s="23">
        <v>-1152168</v>
      </c>
      <c r="J35" s="140"/>
      <c r="K35" s="23">
        <v>-359747</v>
      </c>
    </row>
    <row r="36" spans="1:13" ht="21.75" customHeight="1">
      <c r="C36" s="2" t="s">
        <v>58</v>
      </c>
      <c r="E36" s="48">
        <v>-220000</v>
      </c>
      <c r="F36" s="48"/>
      <c r="G36" s="48">
        <v>150000</v>
      </c>
      <c r="H36" s="48"/>
      <c r="I36" s="48">
        <v>-220000</v>
      </c>
      <c r="J36" s="140"/>
      <c r="K36" s="23">
        <v>150000</v>
      </c>
    </row>
    <row r="37" spans="1:13" ht="21.75" customHeight="1">
      <c r="A37" s="2" t="s">
        <v>98</v>
      </c>
      <c r="B37" s="4"/>
      <c r="C37" s="4"/>
      <c r="E37" s="149">
        <f>SUM(E11:E36)</f>
        <v>7202907</v>
      </c>
      <c r="G37" s="149">
        <f>SUM(G11:G36)</f>
        <v>16855456</v>
      </c>
      <c r="I37" s="149">
        <f>SUM(I11:I36)</f>
        <v>8352221</v>
      </c>
      <c r="J37" s="9"/>
      <c r="K37" s="149">
        <f>SUM(K11:K36)</f>
        <v>21057780</v>
      </c>
      <c r="M37" s="99"/>
    </row>
    <row r="38" spans="1:13" ht="21.75" customHeight="1">
      <c r="A38" s="4" t="s">
        <v>91</v>
      </c>
      <c r="D38" s="9"/>
      <c r="E38" s="49">
        <f>+E9+E37</f>
        <v>-13745451</v>
      </c>
      <c r="F38" s="49"/>
      <c r="G38" s="49">
        <f>+G9+G37</f>
        <v>-21741110</v>
      </c>
      <c r="H38" s="49"/>
      <c r="I38" s="49">
        <f>+I9+I37</f>
        <v>-12595907</v>
      </c>
      <c r="J38" s="49"/>
      <c r="K38" s="49">
        <f>+K9+K37</f>
        <v>-17440350</v>
      </c>
      <c r="M38" s="17"/>
    </row>
    <row r="39" spans="1:13" ht="21.75" customHeight="1">
      <c r="A39" s="132" t="s">
        <v>84</v>
      </c>
      <c r="E39" s="23">
        <v>0</v>
      </c>
      <c r="F39" s="49"/>
      <c r="G39" s="48">
        <v>98805</v>
      </c>
      <c r="H39" s="23"/>
      <c r="I39" s="23">
        <v>0</v>
      </c>
      <c r="J39" s="23"/>
      <c r="K39" s="48">
        <v>68569</v>
      </c>
    </row>
    <row r="40" spans="1:13" ht="21.75" customHeight="1">
      <c r="A40" s="132" t="s">
        <v>137</v>
      </c>
      <c r="E40" s="23">
        <v>0</v>
      </c>
      <c r="F40" s="49"/>
      <c r="G40" s="23">
        <v>-93500</v>
      </c>
      <c r="H40" s="23"/>
      <c r="I40" s="23">
        <v>0</v>
      </c>
      <c r="J40" s="23"/>
      <c r="K40" s="23">
        <v>-93500</v>
      </c>
    </row>
    <row r="41" spans="1:13" ht="21.75" customHeight="1">
      <c r="A41" s="132" t="s">
        <v>35</v>
      </c>
      <c r="E41" s="23">
        <v>24124</v>
      </c>
      <c r="F41" s="49"/>
      <c r="G41" s="48">
        <v>0</v>
      </c>
      <c r="H41" s="23"/>
      <c r="I41" s="23">
        <v>18874</v>
      </c>
      <c r="J41" s="23"/>
      <c r="K41" s="48">
        <v>0</v>
      </c>
      <c r="M41" s="9"/>
    </row>
    <row r="42" spans="1:13" ht="21.75" customHeight="1">
      <c r="A42" s="2" t="s">
        <v>168</v>
      </c>
      <c r="E42" s="23">
        <v>2315722</v>
      </c>
      <c r="F42" s="48"/>
      <c r="G42" s="48">
        <v>0</v>
      </c>
      <c r="H42" s="48"/>
      <c r="I42" s="48">
        <v>2315722</v>
      </c>
      <c r="J42" s="140"/>
      <c r="K42" s="48">
        <v>0</v>
      </c>
    </row>
    <row r="43" spans="1:13" ht="21.75" customHeight="1">
      <c r="A43" s="2" t="s">
        <v>119</v>
      </c>
      <c r="E43" s="23">
        <v>-1278724</v>
      </c>
      <c r="F43" s="23"/>
      <c r="G43" s="48">
        <v>-1441701</v>
      </c>
      <c r="H43" s="23"/>
      <c r="I43" s="23">
        <v>-1281379</v>
      </c>
      <c r="J43" s="23"/>
      <c r="K43" s="48">
        <v>-1423055</v>
      </c>
    </row>
    <row r="44" spans="1:13" ht="21.75" customHeight="1">
      <c r="A44" s="4" t="s">
        <v>48</v>
      </c>
      <c r="E44" s="50">
        <f>ROUND((SUM(E38:E43)),0)</f>
        <v>-12684329</v>
      </c>
      <c r="F44" s="49"/>
      <c r="G44" s="50">
        <f>ROUND((SUM(G38:G43)),0)</f>
        <v>-23177506</v>
      </c>
      <c r="H44" s="49"/>
      <c r="I44" s="50">
        <f>ROUND((SUM(I38:I43)),0)</f>
        <v>-11542690</v>
      </c>
      <c r="J44" s="49"/>
      <c r="K44" s="50">
        <f>ROUND((SUM(K38:K43)),0)</f>
        <v>-18888336</v>
      </c>
    </row>
    <row r="45" spans="1:13" s="12" customFormat="1" ht="22.2" customHeight="1">
      <c r="A45" s="10" t="s">
        <v>108</v>
      </c>
      <c r="B45" s="10"/>
      <c r="C45" s="10"/>
      <c r="D45" s="10"/>
      <c r="E45" s="10"/>
      <c r="F45" s="10"/>
      <c r="G45" s="10"/>
      <c r="H45" s="10"/>
      <c r="I45" s="10"/>
      <c r="J45" s="10"/>
      <c r="K45" s="26"/>
    </row>
    <row r="46" spans="1:13" s="12" customFormat="1" ht="22.2" customHeight="1">
      <c r="A46" s="10" t="s">
        <v>60</v>
      </c>
      <c r="B46" s="10"/>
      <c r="C46" s="10"/>
      <c r="D46" s="10"/>
      <c r="E46" s="10"/>
      <c r="F46" s="10"/>
      <c r="G46" s="10"/>
      <c r="H46" s="10"/>
      <c r="I46" s="10"/>
      <c r="J46" s="10"/>
      <c r="M46" s="151"/>
    </row>
    <row r="47" spans="1:13" s="12" customFormat="1" ht="22.2" customHeight="1">
      <c r="A47" s="10" t="str">
        <f>'PL (12M)'!A3</f>
        <v>สำหรับปีสิ้นสุดวันที่ 31 ธันวาคม 2568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</row>
    <row r="48" spans="1:13" ht="21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</row>
    <row r="49" spans="1:11" ht="21.75" customHeight="1">
      <c r="E49" s="154" t="s">
        <v>66</v>
      </c>
      <c r="F49" s="154"/>
      <c r="G49" s="154"/>
      <c r="H49" s="154"/>
      <c r="I49" s="154"/>
      <c r="J49" s="154"/>
      <c r="K49" s="154"/>
    </row>
    <row r="50" spans="1:11" ht="21.75" customHeight="1">
      <c r="E50" s="153" t="s">
        <v>43</v>
      </c>
      <c r="F50" s="153"/>
      <c r="G50" s="153"/>
      <c r="I50" s="153" t="s">
        <v>42</v>
      </c>
      <c r="J50" s="153"/>
      <c r="K50" s="153"/>
    </row>
    <row r="51" spans="1:11" ht="21.75" customHeight="1">
      <c r="E51" s="110">
        <v>2568</v>
      </c>
      <c r="F51" s="4"/>
      <c r="G51" s="110">
        <v>2567</v>
      </c>
      <c r="H51" s="4"/>
      <c r="I51" s="28">
        <v>2568</v>
      </c>
      <c r="J51" s="4"/>
      <c r="K51" s="28">
        <v>2567</v>
      </c>
    </row>
    <row r="52" spans="1:11" ht="21.75" customHeight="1">
      <c r="A52" s="90" t="s">
        <v>37</v>
      </c>
      <c r="J52" s="21"/>
    </row>
    <row r="53" spans="1:11" ht="21.75" customHeight="1">
      <c r="A53" s="90"/>
      <c r="C53" s="2" t="s">
        <v>139</v>
      </c>
      <c r="E53" s="130">
        <v>0</v>
      </c>
      <c r="G53" s="130">
        <v>0</v>
      </c>
      <c r="I53" s="130">
        <v>0</v>
      </c>
      <c r="J53" s="21"/>
      <c r="K53" s="23">
        <v>-3094684</v>
      </c>
    </row>
    <row r="54" spans="1:11" ht="21.75" customHeight="1">
      <c r="A54" s="90"/>
      <c r="C54" s="2" t="s">
        <v>140</v>
      </c>
      <c r="E54" s="130">
        <v>0</v>
      </c>
      <c r="G54" s="130">
        <v>0</v>
      </c>
      <c r="I54" s="130">
        <v>0</v>
      </c>
      <c r="J54" s="21"/>
      <c r="K54" s="23">
        <v>1195767</v>
      </c>
    </row>
    <row r="55" spans="1:11" ht="21.75" customHeight="1">
      <c r="C55" s="2" t="s">
        <v>145</v>
      </c>
      <c r="E55" s="98">
        <v>1498958</v>
      </c>
      <c r="F55" s="23"/>
      <c r="G55" s="23">
        <v>0</v>
      </c>
      <c r="H55" s="23"/>
      <c r="I55" s="98">
        <v>1498958</v>
      </c>
      <c r="J55" s="23"/>
      <c r="K55" s="23">
        <v>0</v>
      </c>
    </row>
    <row r="56" spans="1:11" ht="21.75" customHeight="1">
      <c r="C56" s="2" t="s">
        <v>138</v>
      </c>
      <c r="E56" s="130">
        <v>0</v>
      </c>
      <c r="F56" s="23"/>
      <c r="G56" s="23">
        <v>0</v>
      </c>
      <c r="H56" s="23"/>
      <c r="I56" s="130">
        <v>0</v>
      </c>
      <c r="J56" s="23"/>
      <c r="K56" s="23">
        <v>20170926</v>
      </c>
    </row>
    <row r="57" spans="1:11" ht="21.75" customHeight="1">
      <c r="C57" s="2" t="s">
        <v>41</v>
      </c>
      <c r="E57" s="23">
        <v>-362689</v>
      </c>
      <c r="F57" s="23"/>
      <c r="G57" s="23">
        <v>-18851607</v>
      </c>
      <c r="H57" s="23"/>
      <c r="I57" s="23">
        <v>-362689</v>
      </c>
      <c r="J57" s="23"/>
      <c r="K57" s="23">
        <v>-18851607</v>
      </c>
    </row>
    <row r="58" spans="1:11" ht="21.75" customHeight="1">
      <c r="C58" s="91" t="s">
        <v>127</v>
      </c>
      <c r="D58" s="91"/>
      <c r="E58" s="48">
        <v>0</v>
      </c>
      <c r="F58" s="23"/>
      <c r="G58" s="23">
        <v>326729</v>
      </c>
      <c r="H58" s="23"/>
      <c r="I58" s="48">
        <v>0</v>
      </c>
      <c r="J58" s="23"/>
      <c r="K58" s="23">
        <v>326729</v>
      </c>
    </row>
    <row r="59" spans="1:11" ht="21.75" customHeight="1">
      <c r="C59" s="91" t="s">
        <v>174</v>
      </c>
      <c r="D59" s="91"/>
      <c r="E59" s="48">
        <v>56075</v>
      </c>
      <c r="F59" s="23"/>
      <c r="G59" s="23">
        <v>0</v>
      </c>
      <c r="H59" s="23"/>
      <c r="I59" s="48">
        <v>56075</v>
      </c>
      <c r="J59" s="23"/>
      <c r="K59" s="23">
        <v>0</v>
      </c>
    </row>
    <row r="60" spans="1:11" ht="21.75" customHeight="1">
      <c r="C60" s="91" t="s">
        <v>38</v>
      </c>
      <c r="D60" s="91"/>
      <c r="E60" s="48">
        <v>-125000</v>
      </c>
      <c r="F60" s="23"/>
      <c r="G60" s="23">
        <v>-4505900</v>
      </c>
      <c r="H60" s="23"/>
      <c r="I60" s="48">
        <v>-125000</v>
      </c>
      <c r="J60" s="23"/>
      <c r="K60" s="23">
        <v>-4505900</v>
      </c>
    </row>
    <row r="61" spans="1:11" ht="21.75" customHeight="1">
      <c r="C61" s="91" t="s">
        <v>141</v>
      </c>
      <c r="D61" s="91"/>
      <c r="E61" s="48">
        <v>0</v>
      </c>
      <c r="F61" s="23"/>
      <c r="G61" s="23">
        <v>0</v>
      </c>
      <c r="H61" s="23"/>
      <c r="I61" s="48">
        <v>0</v>
      </c>
      <c r="J61" s="23"/>
      <c r="K61" s="23">
        <v>8374</v>
      </c>
    </row>
    <row r="62" spans="1:11" ht="21.75" customHeight="1">
      <c r="A62" s="4" t="s">
        <v>82</v>
      </c>
      <c r="E62" s="50">
        <f>ROUND((SUM(E53:E61)),0)</f>
        <v>1067344</v>
      </c>
      <c r="F62" s="49"/>
      <c r="G62" s="50">
        <f>ROUND((SUM(G53:G61)),0)</f>
        <v>-23030778</v>
      </c>
      <c r="H62" s="49"/>
      <c r="I62" s="50">
        <f>ROUND((SUM(I53:I61)),0)</f>
        <v>1067344</v>
      </c>
      <c r="J62" s="49"/>
      <c r="K62" s="50">
        <f>ROUND((SUM(K53:K61)),0)</f>
        <v>-4750395</v>
      </c>
    </row>
    <row r="63" spans="1:11" ht="21.75" customHeight="1">
      <c r="A63" s="4"/>
      <c r="E63" s="89"/>
      <c r="F63" s="49"/>
      <c r="G63" s="89"/>
      <c r="H63" s="49"/>
      <c r="I63" s="89"/>
      <c r="J63" s="49"/>
      <c r="K63" s="89"/>
    </row>
    <row r="64" spans="1:11" ht="21.75" customHeight="1">
      <c r="A64" s="90" t="s">
        <v>39</v>
      </c>
      <c r="B64" s="4"/>
      <c r="I64" s="23"/>
      <c r="J64" s="51"/>
      <c r="K64" s="23"/>
    </row>
    <row r="65" spans="1:13" ht="21.75" customHeight="1">
      <c r="A65" s="90"/>
      <c r="B65" s="4"/>
      <c r="C65" s="2" t="s">
        <v>95</v>
      </c>
      <c r="E65" s="23">
        <v>0</v>
      </c>
      <c r="G65" s="23">
        <v>-25585056</v>
      </c>
      <c r="I65" s="23">
        <v>0</v>
      </c>
      <c r="J65" s="51"/>
      <c r="K65" s="23">
        <v>-25585056</v>
      </c>
    </row>
    <row r="66" spans="1:13" ht="21.75" customHeight="1">
      <c r="A66" s="90"/>
      <c r="B66" s="4"/>
      <c r="C66" s="2" t="s">
        <v>170</v>
      </c>
      <c r="E66" s="23">
        <v>-113695</v>
      </c>
      <c r="G66" s="23">
        <v>0</v>
      </c>
      <c r="I66" s="23">
        <v>-113695</v>
      </c>
      <c r="J66" s="51"/>
      <c r="K66" s="23">
        <v>0</v>
      </c>
    </row>
    <row r="67" spans="1:13" ht="21.75" customHeight="1">
      <c r="A67" s="90"/>
      <c r="B67" s="4"/>
      <c r="C67" s="2" t="s">
        <v>94</v>
      </c>
      <c r="E67" s="23">
        <v>0</v>
      </c>
      <c r="G67" s="23">
        <v>13520041</v>
      </c>
      <c r="I67" s="23">
        <v>0</v>
      </c>
      <c r="J67" s="51"/>
      <c r="K67" s="23">
        <v>13520041</v>
      </c>
    </row>
    <row r="68" spans="1:13" ht="21.75" customHeight="1">
      <c r="A68" s="90"/>
      <c r="B68" s="4"/>
      <c r="C68" s="2" t="s">
        <v>162</v>
      </c>
      <c r="E68" s="23">
        <v>0</v>
      </c>
      <c r="G68" s="23">
        <v>0</v>
      </c>
      <c r="I68" s="23">
        <v>1500000</v>
      </c>
      <c r="J68" s="51"/>
      <c r="K68" s="23">
        <v>61400000</v>
      </c>
    </row>
    <row r="69" spans="1:13" ht="21.75" customHeight="1">
      <c r="A69" s="90"/>
      <c r="B69" s="4"/>
      <c r="C69" s="2" t="s">
        <v>169</v>
      </c>
      <c r="E69" s="23">
        <v>10000000</v>
      </c>
      <c r="G69" s="23">
        <v>0</v>
      </c>
      <c r="I69" s="23">
        <v>10000000</v>
      </c>
      <c r="J69" s="51"/>
      <c r="K69" s="23">
        <v>0</v>
      </c>
    </row>
    <row r="70" spans="1:13" ht="21.75" customHeight="1">
      <c r="A70" s="90"/>
      <c r="B70" s="4"/>
      <c r="C70" s="2" t="s">
        <v>163</v>
      </c>
      <c r="E70" s="23">
        <v>0</v>
      </c>
      <c r="G70" s="23">
        <v>0</v>
      </c>
      <c r="I70" s="23">
        <v>0</v>
      </c>
      <c r="J70" s="51"/>
      <c r="K70" s="23">
        <v>-38900000</v>
      </c>
    </row>
    <row r="71" spans="1:13" ht="21.75" customHeight="1">
      <c r="B71" s="91"/>
      <c r="C71" s="2" t="s">
        <v>83</v>
      </c>
      <c r="E71" s="23">
        <v>-2223314</v>
      </c>
      <c r="F71" s="23"/>
      <c r="G71" s="23">
        <v>-1728760</v>
      </c>
      <c r="H71" s="23"/>
      <c r="I71" s="23">
        <v>-2223314</v>
      </c>
      <c r="J71" s="23"/>
      <c r="K71" s="23">
        <v>-1728760</v>
      </c>
    </row>
    <row r="72" spans="1:13" ht="21.75" customHeight="1">
      <c r="A72" s="90"/>
      <c r="B72" s="4"/>
      <c r="C72" s="2" t="s">
        <v>84</v>
      </c>
      <c r="E72" s="48">
        <v>-40250</v>
      </c>
      <c r="G72" s="23">
        <v>-49469</v>
      </c>
      <c r="I72" s="48">
        <v>-40250</v>
      </c>
      <c r="J72" s="51"/>
      <c r="K72" s="23">
        <v>-58862</v>
      </c>
    </row>
    <row r="73" spans="1:13" ht="21.75" customHeight="1">
      <c r="A73" s="92" t="s">
        <v>88</v>
      </c>
      <c r="B73" s="4"/>
      <c r="E73" s="50">
        <f>ROUND((SUM(E65:E72)),0)</f>
        <v>7622741</v>
      </c>
      <c r="F73" s="49"/>
      <c r="G73" s="50">
        <f>ROUND((SUM(G65:G72)),0)</f>
        <v>-13843244</v>
      </c>
      <c r="H73" s="49"/>
      <c r="I73" s="50">
        <f>ROUND((SUM(I65:I72)),0)</f>
        <v>9122741</v>
      </c>
      <c r="J73" s="49"/>
      <c r="K73" s="50">
        <f>ROUND((SUM(K65:K72)),0)</f>
        <v>8647363</v>
      </c>
    </row>
    <row r="74" spans="1:13" ht="21.75" customHeight="1">
      <c r="A74" s="92"/>
      <c r="B74" s="4"/>
      <c r="I74" s="48"/>
      <c r="J74" s="51"/>
      <c r="K74" s="48"/>
    </row>
    <row r="75" spans="1:13" ht="21.75" customHeight="1">
      <c r="A75" s="4" t="s">
        <v>87</v>
      </c>
      <c r="B75" s="4"/>
      <c r="E75" s="49">
        <f>E73+E62+E44</f>
        <v>-3994244</v>
      </c>
      <c r="F75" s="4"/>
      <c r="G75" s="49">
        <f>G73+G62+G44</f>
        <v>-60051528</v>
      </c>
      <c r="H75" s="4"/>
      <c r="I75" s="49">
        <f>I73+I62+I44</f>
        <v>-1352605</v>
      </c>
      <c r="J75" s="93"/>
      <c r="K75" s="49">
        <f>K73+K62+K44</f>
        <v>-14991368</v>
      </c>
    </row>
    <row r="76" spans="1:13" ht="21.75" customHeight="1">
      <c r="A76" s="4" t="s">
        <v>164</v>
      </c>
      <c r="E76" s="147">
        <f>'FS (T)'!H10</f>
        <v>9851673</v>
      </c>
      <c r="F76" s="4"/>
      <c r="G76" s="147">
        <v>69903201</v>
      </c>
      <c r="H76" s="4"/>
      <c r="I76" s="147">
        <f>'FS (T)'!L10</f>
        <v>5740315</v>
      </c>
      <c r="J76" s="93"/>
      <c r="K76" s="147">
        <v>20731683</v>
      </c>
    </row>
    <row r="77" spans="1:13" ht="21.75" customHeight="1" thickBot="1">
      <c r="A77" s="4" t="s">
        <v>165</v>
      </c>
      <c r="B77" s="4"/>
      <c r="C77" s="4"/>
      <c r="D77" s="4"/>
      <c r="E77" s="88">
        <f>ROUND((SUM(E75:E76)),0)</f>
        <v>5857429</v>
      </c>
      <c r="F77" s="4"/>
      <c r="G77" s="88">
        <f>ROUND((SUM(G75:G76)),0)</f>
        <v>9851673</v>
      </c>
      <c r="H77" s="4"/>
      <c r="I77" s="88">
        <f>ROUND((SUM(I75:I76)),0)</f>
        <v>4387710</v>
      </c>
      <c r="J77" s="93"/>
      <c r="K77" s="88">
        <f>ROUND((SUM(K75:K76)),0)</f>
        <v>5740315</v>
      </c>
      <c r="L77" s="9"/>
      <c r="M77" s="9"/>
    </row>
    <row r="78" spans="1:13" ht="21.75" customHeight="1" thickTop="1">
      <c r="C78" s="4"/>
      <c r="D78" s="4"/>
      <c r="E78" s="4"/>
      <c r="F78" s="4"/>
      <c r="G78" s="4"/>
      <c r="H78" s="4"/>
      <c r="I78" s="61"/>
      <c r="J78" s="51"/>
      <c r="K78" s="23"/>
    </row>
    <row r="79" spans="1:13" ht="20.399999999999999">
      <c r="A79" s="94" t="s">
        <v>85</v>
      </c>
      <c r="B79" s="95"/>
      <c r="C79" s="94"/>
      <c r="E79" s="9"/>
      <c r="G79" s="9"/>
      <c r="I79" s="9"/>
      <c r="K79" s="9"/>
    </row>
    <row r="80" spans="1:13">
      <c r="A80" s="96" t="s">
        <v>86</v>
      </c>
      <c r="B80" s="96"/>
      <c r="C80" s="96"/>
    </row>
    <row r="81" spans="1:11">
      <c r="B81" s="2" t="s">
        <v>130</v>
      </c>
      <c r="C81" s="60"/>
      <c r="E81" s="107"/>
      <c r="F81" s="98"/>
      <c r="G81" s="97"/>
      <c r="H81" s="98"/>
      <c r="I81" s="107"/>
      <c r="J81" s="98"/>
      <c r="K81" s="97"/>
    </row>
    <row r="82" spans="1:11">
      <c r="B82" s="2" t="s">
        <v>132</v>
      </c>
      <c r="E82" s="130">
        <v>0</v>
      </c>
      <c r="G82" s="97">
        <v>0</v>
      </c>
      <c r="I82" s="130">
        <v>0</v>
      </c>
      <c r="K82" s="97">
        <v>-1924679.1600000001</v>
      </c>
    </row>
    <row r="83" spans="1:11">
      <c r="B83" s="2" t="s">
        <v>133</v>
      </c>
      <c r="E83" s="130">
        <v>0</v>
      </c>
      <c r="G83" s="97">
        <v>0</v>
      </c>
      <c r="I83" s="130">
        <v>0</v>
      </c>
      <c r="K83" s="97">
        <v>19231253</v>
      </c>
    </row>
    <row r="84" spans="1:11">
      <c r="B84" s="2" t="s">
        <v>128</v>
      </c>
      <c r="E84" s="130">
        <v>0</v>
      </c>
      <c r="G84" s="97">
        <v>-22500</v>
      </c>
      <c r="I84" s="130">
        <v>0</v>
      </c>
      <c r="K84" s="97">
        <v>0</v>
      </c>
    </row>
    <row r="85" spans="1:11">
      <c r="A85" s="96"/>
      <c r="B85" s="2" t="s">
        <v>172</v>
      </c>
      <c r="C85" s="60"/>
      <c r="E85" s="97"/>
      <c r="F85" s="130"/>
      <c r="G85" s="97"/>
      <c r="H85" s="96"/>
      <c r="I85" s="97"/>
      <c r="J85" s="130"/>
      <c r="K85" s="97"/>
    </row>
    <row r="86" spans="1:11">
      <c r="A86" s="96"/>
      <c r="C86" s="129" t="s">
        <v>142</v>
      </c>
      <c r="E86" s="97">
        <v>0</v>
      </c>
      <c r="F86" s="130"/>
      <c r="G86" s="97">
        <v>204518.5</v>
      </c>
      <c r="H86" s="96"/>
      <c r="I86" s="97">
        <v>0</v>
      </c>
      <c r="J86" s="130"/>
      <c r="K86" s="97">
        <v>204518.5</v>
      </c>
    </row>
    <row r="87" spans="1:11">
      <c r="E87" s="9"/>
      <c r="F87" s="9"/>
      <c r="G87" s="9"/>
      <c r="H87" s="9"/>
      <c r="I87" s="9"/>
      <c r="J87" s="9"/>
      <c r="K87" s="9"/>
    </row>
    <row r="88" spans="1:11">
      <c r="E88" s="9"/>
      <c r="G88" s="9"/>
      <c r="I88" s="9"/>
      <c r="K88" s="9"/>
    </row>
  </sheetData>
  <mergeCells count="6">
    <mergeCell ref="I50:K50"/>
    <mergeCell ref="E50:G50"/>
    <mergeCell ref="E49:K49"/>
    <mergeCell ref="I6:K6"/>
    <mergeCell ref="E5:K5"/>
    <mergeCell ref="E6:G6"/>
  </mergeCells>
  <pageMargins left="0.98425196850393704" right="0.59055118110236227" top="0.98425196850393704" bottom="0.59055118110236227" header="0.39370078740157483" footer="0.39370078740157483"/>
  <pageSetup paperSize="256" scale="72" firstPageNumber="6" fitToHeight="0" orientation="portrait" useFirstPageNumber="1" r:id="rId1"/>
  <headerFooter>
    <oddFooter>&amp;L&amp;"Angsana New,ธรรมดา"&amp;15&amp;K000000หมายเหตุประกอบงบการเงินเป็นส่วนหนึ่งของงบการเงินนี้
&amp;C&amp;"Angsana New,ธรรมดา"&amp;K000000- &amp;P -</oddFooter>
  </headerFooter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 (T)</vt:lpstr>
      <vt:lpstr>PL (12M)</vt:lpstr>
      <vt:lpstr>S.Equ (T)_Conso</vt:lpstr>
      <vt:lpstr>S.Equ (T) (Com)</vt:lpstr>
      <vt:lpstr>CF (T)</vt:lpstr>
      <vt:lpstr>'CF (T)'!Print_Area</vt:lpstr>
      <vt:lpstr>'FS (T)'!Print_Area</vt:lpstr>
      <vt:lpstr>'PL (12M)'!Print_Area</vt:lpstr>
      <vt:lpstr>'S.Equ (T) (Com)'!Print_Area</vt:lpstr>
      <vt:lpstr>'S.Equ (T)_Conso'!Print_Area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tunchanok konsurint</cp:lastModifiedBy>
  <cp:lastPrinted>2026-02-19T11:05:59Z</cp:lastPrinted>
  <dcterms:created xsi:type="dcterms:W3CDTF">2021-02-23T14:24:34Z</dcterms:created>
  <dcterms:modified xsi:type="dcterms:W3CDTF">2026-02-25T04:43:23Z</dcterms:modified>
</cp:coreProperties>
</file>